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updateLinks="always" autoCompressPictures="0"/>
  <mc:AlternateContent xmlns:mc="http://schemas.openxmlformats.org/markup-compatibility/2006">
    <mc:Choice Requires="x15">
      <x15ac:absPath xmlns:x15ac="http://schemas.microsoft.com/office/spreadsheetml/2010/11/ac" url="G:\Mi unidad\TUNJUELITO\6. FORMULACIONES\3. CASA CULTURA\"/>
    </mc:Choice>
  </mc:AlternateContent>
  <xr:revisionPtr revIDLastSave="0" documentId="8_{DE47D1E5-90C1-457B-815C-394328435726}" xr6:coauthVersionLast="47" xr6:coauthVersionMax="47" xr10:uidLastSave="{00000000-0000-0000-0000-000000000000}"/>
  <bookViews>
    <workbookView xWindow="0" yWindow="0" windowWidth="28800" windowHeight="12105" tabRatio="746" firstSheet="1" activeTab="1" xr2:uid="{00000000-000D-0000-FFFF-FFFF00000000}"/>
  </bookViews>
  <sheets>
    <sheet name="LISTAS" sheetId="78" state="hidden" r:id="rId1"/>
    <sheet name="LISTA DE OFERENTES" sheetId="60" r:id="rId2"/>
    <sheet name="Sheet1" sheetId="82" state="hidden" r:id="rId3"/>
    <sheet name="CONDICIONES GENERALES" sheetId="61" state="hidden" r:id="rId4"/>
    <sheet name="K RESIDUAL" sheetId="76" state="hidden" r:id="rId5"/>
    <sheet name="EVALUACION TÉC PRELIMINAR" sheetId="69" r:id="rId6"/>
    <sheet name="F. PONDERABLES PRELIMINAR (2)" sheetId="79" r:id="rId7"/>
    <sheet name="RESUMEN CALIFICACION PRELIMINAR" sheetId="67" r:id="rId8"/>
    <sheet name="EVALUACION ECONOMICA" sheetId="80" r:id="rId9"/>
    <sheet name="ECONOMICA (PROPONENTE)" sheetId="81" r:id="rId10"/>
    <sheet name="F. PONDERABLES PRELIMINAR" sheetId="36"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s>
  <definedNames>
    <definedName name="_\0">#REF!</definedName>
    <definedName name="_\00">#REF!</definedName>
    <definedName name="_\a">#REF!</definedName>
    <definedName name="_\AA">[1]LIQUIDACION!#REF!</definedName>
    <definedName name="_\b">[2]STRSUMM0!#REF!</definedName>
    <definedName name="_\bb">[2]STRSUMM0!#REF!</definedName>
    <definedName name="_\E">#REF!</definedName>
    <definedName name="_\EE">#REF!</definedName>
    <definedName name="_\G">#REF!</definedName>
    <definedName name="_\k">'[3]7422CW00'!#REF!</definedName>
    <definedName name="_\l">[4]STRSUMM0!#REF!</definedName>
    <definedName name="_\M">#REF!</definedName>
    <definedName name="_\ñ">'[5]7422CW00'!#REF!</definedName>
    <definedName name="_\P">#REF!</definedName>
    <definedName name="_\R">#REF!</definedName>
    <definedName name="_\s">#REF!</definedName>
    <definedName name="_\V">#REF!</definedName>
    <definedName name="_\X">ERR</definedName>
    <definedName name="_\Z">ERR</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6">#REF!</definedName>
    <definedName name="_____________EXC7">#REF!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EST1">#REF!</definedName>
    <definedName name="____________EST10">#REF!</definedName>
    <definedName name="____________EST11">#REF!</definedName>
    <definedName name="____________EST12">#REF!</definedName>
    <definedName name="____________EST13">#REF!</definedName>
    <definedName name="____________EST14">#REF!</definedName>
    <definedName name="____________EST15">#REF!</definedName>
    <definedName name="____________EST16">#REF!</definedName>
    <definedName name="____________EST17">#REF!</definedName>
    <definedName name="____________EST18">#REF!</definedName>
    <definedName name="____________EST19">#REF!</definedName>
    <definedName name="____________EST2">#REF!</definedName>
    <definedName name="____________EST3">#REF!</definedName>
    <definedName name="____________EST4">#REF!</definedName>
    <definedName name="____________EST5">#REF!</definedName>
    <definedName name="____________EST6">#REF!</definedName>
    <definedName name="____________EST7">#REF!</definedName>
    <definedName name="____________EST8">#REF!</definedName>
    <definedName name="____________EST9">#REF!</definedName>
    <definedName name="____________EXC1">#REF!</definedName>
    <definedName name="____________EXC10">#REF!</definedName>
    <definedName name="____________EXC11">#REF!</definedName>
    <definedName name="____________EXC12">#REF!</definedName>
    <definedName name="____________EXC2">#REF!</definedName>
    <definedName name="____________EXC3">#REF!</definedName>
    <definedName name="____________EXC4">#REF!</definedName>
    <definedName name="____________EXC5">#REF!</definedName>
    <definedName name="____________EXC6">#REF!</definedName>
    <definedName name="____________EXC7">#REF!</definedName>
    <definedName name="____________EXC8">#REF!</definedName>
    <definedName name="____________EXC9">#REF!</definedName>
    <definedName name="___________EST1">#REF!</definedName>
    <definedName name="___________EST10">#REF!</definedName>
    <definedName name="___________EST11">#REF!</definedName>
    <definedName name="___________EST12">#REF!</definedName>
    <definedName name="___________EST13">#REF!</definedName>
    <definedName name="___________EST14">#REF!</definedName>
    <definedName name="___________EST15">#REF!</definedName>
    <definedName name="___________EST16">#REF!</definedName>
    <definedName name="___________EST17">#REF!</definedName>
    <definedName name="___________EST18">#REF!</definedName>
    <definedName name="___________EST19">#REF!</definedName>
    <definedName name="___________EST2">#REF!</definedName>
    <definedName name="___________EST3">#REF!</definedName>
    <definedName name="___________EST4">#REF!</definedName>
    <definedName name="___________EST5">#REF!</definedName>
    <definedName name="___________EST6">#REF!</definedName>
    <definedName name="___________EST7">#REF!</definedName>
    <definedName name="___________EST8">#REF!</definedName>
    <definedName name="___________EST9">#REF!</definedName>
    <definedName name="___________EXC1">#REF!</definedName>
    <definedName name="___________EXC10">#REF!</definedName>
    <definedName name="___________EXC11">#REF!</definedName>
    <definedName name="___________EXC12">#REF!</definedName>
    <definedName name="___________EXC2">#REF!</definedName>
    <definedName name="___________EXC3">#REF!</definedName>
    <definedName name="___________EXC4">#REF!</definedName>
    <definedName name="___________EXC5">#REF!</definedName>
    <definedName name="___________EXC6">#REF!</definedName>
    <definedName name="___________EXC7">#REF!</definedName>
    <definedName name="___________EXC8">#REF!</definedName>
    <definedName name="___________EXC9">#REF!</definedName>
    <definedName name="___________ORO10">#REF!</definedName>
    <definedName name="___________ORO11">#REF!</definedName>
    <definedName name="___________ORO12">#REF!</definedName>
    <definedName name="___________ORO13">#REF!</definedName>
    <definedName name="___________ORO14">#REF!</definedName>
    <definedName name="___________ORO15">#REF!</definedName>
    <definedName name="___________ORO16">#REF!</definedName>
    <definedName name="___________ORO17">#REF!</definedName>
    <definedName name="___________ORO18">#REF!</definedName>
    <definedName name="___________ORO19">#REF!</definedName>
    <definedName name="___________tab1">#REF!</definedName>
    <definedName name="___________tab2">#REF!</definedName>
    <definedName name="___________tab3">#REF!</definedName>
    <definedName name="___________TAB4">#REF!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PMT5671">#REF!</definedName>
    <definedName name="__________PMT5805">#REF!</definedName>
    <definedName name="__________PMT5806">#REF!</definedName>
    <definedName name="__________PMT5815">#REF!</definedName>
    <definedName name="__________PMT5820">#REF!</definedName>
    <definedName name="__________tab1">#REF!</definedName>
    <definedName name="__________tab2">#REF!</definedName>
    <definedName name="__________tab3">#REF!</definedName>
    <definedName name="__________TAB4">#REF!</definedName>
    <definedName name="_________AFC1">[6]INV!$A$25:$D$28</definedName>
    <definedName name="_________AFC3">[6]INV!$F$25:$I$28</definedName>
    <definedName name="_________AFC5">[6]INV!$K$25:$N$28</definedName>
    <definedName name="_________aiu2">[7]AIU!$J$105</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[8]INST!#REF!</definedName>
    <definedName name="_________PJ50">#REF!</definedName>
    <definedName name="_________PMT5671">#REF!</definedName>
    <definedName name="_________PMT5805">#REF!</definedName>
    <definedName name="_________PMT5806">#REF!</definedName>
    <definedName name="_________PMT5815">#REF!</definedName>
    <definedName name="_________PMT5820">#REF!</definedName>
    <definedName name="_________SBC1">[6]INV!$A$12:$D$15</definedName>
    <definedName name="_________SBC3">[6]INV!$F$12:$I$15</definedName>
    <definedName name="_________SBC5">[6]INV!$K$12:$N$15</definedName>
    <definedName name="_________tab1">#REF!</definedName>
    <definedName name="_________tab2">#REF!</definedName>
    <definedName name="_________tab3">#REF!</definedName>
    <definedName name="_________TAB4">#REF!</definedName>
    <definedName name="________AFC1">[6]INV!$A$25:$D$28</definedName>
    <definedName name="________AFC3">[6]INV!$F$25:$I$28</definedName>
    <definedName name="________AFC5">[6]INV!$K$25:$N$28</definedName>
    <definedName name="________aiu2">[7]AIU!$J$105</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EXC6">#REF!</definedName>
    <definedName name="________EXC7">#REF!</definedName>
    <definedName name="________key2" hidden="1">[9]INST!#REF!</definedName>
    <definedName name="________key3" hidden="1">#REF!</definedName>
    <definedName name="________MA2">#REF!</definedName>
    <definedName name="________ORO10">#REF!</definedName>
    <definedName name="________ORO11">#REF!</definedName>
    <definedName name="________ORO12">#REF!</definedName>
    <definedName name="________ORO13">#REF!</definedName>
    <definedName name="________ORO14">#REF!</definedName>
    <definedName name="________ORO15">#REF!</definedName>
    <definedName name="________ORO16">#REF!</definedName>
    <definedName name="________ORO17">#REF!</definedName>
    <definedName name="________ORO18">#REF!</definedName>
    <definedName name="________ORO19">#REF!</definedName>
    <definedName name="________PJ50">#REF!</definedName>
    <definedName name="________PMT5671">#REF!</definedName>
    <definedName name="________PMT5805">#REF!</definedName>
    <definedName name="________PMT5806">#REF!</definedName>
    <definedName name="________PMT5815">#REF!</definedName>
    <definedName name="________PMT5820">#REF!</definedName>
    <definedName name="________r">#REF!</definedName>
    <definedName name="________SBC1">[6]INV!$A$12:$D$15</definedName>
    <definedName name="________SBC3">[6]INV!$F$12:$I$15</definedName>
    <definedName name="________SBC5">[6]INV!$K$12:$N$15</definedName>
    <definedName name="________tab1">#REF!</definedName>
    <definedName name="________tab2">#REF!</definedName>
    <definedName name="________tab3">#REF!</definedName>
    <definedName name="________TAB4">#REF!</definedName>
    <definedName name="_______AFC1">[6]INV!$A$25:$D$28</definedName>
    <definedName name="_______AFC3">[6]INV!$F$25:$I$28</definedName>
    <definedName name="_______AFC5">[6]INV!$K$25:$N$28</definedName>
    <definedName name="_______aiu2">[7]AIU!$J$105</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8">#REF!</definedName>
    <definedName name="_______EXC9">#REF!</definedName>
    <definedName name="_______MA2">#REF!</definedName>
    <definedName name="_______PJ50">#REF!</definedName>
    <definedName name="_______r">#REF!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aiu2">[7]AIU!$J$105</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MA2">#REF!</definedName>
    <definedName name="______ORO10">#REF!</definedName>
    <definedName name="______ORO11">#REF!</definedName>
    <definedName name="______ORO12">#REF!</definedName>
    <definedName name="______ORO13">#REF!</definedName>
    <definedName name="______ORO14">#REF!</definedName>
    <definedName name="______ORO15">#REF!</definedName>
    <definedName name="______ORO16">#REF!</definedName>
    <definedName name="______ORO17">#REF!</definedName>
    <definedName name="______ORO18">#REF!</definedName>
    <definedName name="______ORO19">#REF!</definedName>
    <definedName name="______PJ50">#REF!</definedName>
    <definedName name="______PMT5671">#REF!</definedName>
    <definedName name="______PMT5805">#REF!</definedName>
    <definedName name="______PMT5806">#REF!</definedName>
    <definedName name="______PMT5815">#REF!</definedName>
    <definedName name="______PMT582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r">#REF!</definedName>
    <definedName name="______SAL1">#REF!</definedName>
    <definedName name="______SBC1">[6]INV!$A$12:$D$15</definedName>
    <definedName name="______SBC3">[6]INV!$F$12:$I$15</definedName>
    <definedName name="______SBC5">[6]INV!$K$12:$N$15</definedName>
    <definedName name="______tab1">#REF!</definedName>
    <definedName name="______tab2">#REF!</definedName>
    <definedName name="______tab3">#REF!</definedName>
    <definedName name="______TAB4">#REF!</definedName>
    <definedName name="_____AFC1">[6]INV!$A$25:$D$28</definedName>
    <definedName name="_____AFC3">[6]INV!$F$25:$I$28</definedName>
    <definedName name="_____AFC5">[6]INV!$K$25:$N$28</definedName>
    <definedName name="_____aiu2">[10]AIU!$J$105</definedName>
    <definedName name="_____ane7" localSheetId="9">[11]!_xlnm.ane7</definedName>
    <definedName name="_____ane7">[11]!_xlnm.ane7</definedName>
    <definedName name="_____ane8" localSheetId="9">[11]!_xlnm.ane8</definedName>
    <definedName name="_____ane8">[11]!_xlnm.ane8</definedName>
    <definedName name="_____Atp2">[12]EMPRESA!$F$22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[13]Tablas!#REF!</definedName>
    <definedName name="_____DDS1">[13]Tablas!#REF!</definedName>
    <definedName name="_____DGO1">[13]Tablas!#REF!</definedName>
    <definedName name="_____DGP1">[13]Tablas!#REF!</definedName>
    <definedName name="_____DIJ1">[13]Tablas!#REF!</definedName>
    <definedName name="_____DPI1">[13]Tablas!#REF!</definedName>
    <definedName name="_____DPY1">[13]Tablas!#REF!</definedName>
    <definedName name="_____DRI1">[13]Tablas!#REF!</definedName>
    <definedName name="_____DRL1">[13]Tablas!#REF!</definedName>
    <definedName name="_____DSP1">[13]Tablas!#REF!</definedName>
    <definedName name="_____ECP1">[13]Tablas!#REF!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ICP1">[13]Tablas!#REF!</definedName>
    <definedName name="_____MA2">#REF!</definedName>
    <definedName name="_____OCD1">[13]Tablas!#REF!</definedName>
    <definedName name="_____OCI1">[13]Tablas!#REF!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#REF!</definedName>
    <definedName name="_____PMT5671">#REF!</definedName>
    <definedName name="_____PMT5805">#REF!</definedName>
    <definedName name="_____PMT5806">#REF!</definedName>
    <definedName name="_____PMT5815">#REF!</definedName>
    <definedName name="_____PMT582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r">#REF!</definedName>
    <definedName name="_____SAL1">#REF!</definedName>
    <definedName name="_____SBC1">[6]INV!$A$12:$D$15</definedName>
    <definedName name="_____SBC3">[6]INV!$F$12:$I$15</definedName>
    <definedName name="_____SBC5">[6]INV!$K$12:$N$15</definedName>
    <definedName name="_____tab1">#REF!</definedName>
    <definedName name="_____tab2">#REF!</definedName>
    <definedName name="_____tab3">#REF!</definedName>
    <definedName name="_____TAB4">#REF!</definedName>
    <definedName name="_____VEX1">[13]Tablas!#REF!</definedName>
    <definedName name="_____VFA1">[13]Tablas!#REF!</definedName>
    <definedName name="_____VIT1">[13]Tablas!#REF!</definedName>
    <definedName name="_____Vol1">[14]Item!$A$1:$D$65536</definedName>
    <definedName name="_____VPR1">[13]Tablas!#REF!</definedName>
    <definedName name="_____VPR2">[15]Tablas!#REF!</definedName>
    <definedName name="_____VRP1">[13]Tablas!#REF!</definedName>
    <definedName name="_____VSM1">[13]Tablas!#REF!</definedName>
    <definedName name="____AFC1">[6]INV!$A$25:$D$28</definedName>
    <definedName name="____AFC3">[6]INV!$F$25:$I$28</definedName>
    <definedName name="____AFC5">[6]INV!$K$25:$N$28</definedName>
    <definedName name="____aiu2">[10]AIU!$J$105</definedName>
    <definedName name="____ane7" localSheetId="9">[16]!_xlnm.ane7</definedName>
    <definedName name="____ane7">[16]!_xlnm.ane7</definedName>
    <definedName name="____ane8" localSheetId="9">[16]!_xlnm.ane8</definedName>
    <definedName name="____ane8">[16]!_xlnm.ane8</definedName>
    <definedName name="____Atp2">[17]EMPRESA!$F$22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[13]Tablas!#REF!</definedName>
    <definedName name="____DDS1">[13]Tablas!#REF!</definedName>
    <definedName name="____DGO1">[13]Tablas!#REF!</definedName>
    <definedName name="____DGP1">[13]Tablas!#REF!</definedName>
    <definedName name="____DIJ1">[13]Tablas!#REF!</definedName>
    <definedName name="____DPI1">[13]Tablas!#REF!</definedName>
    <definedName name="____DPY1">[13]Tablas!#REF!</definedName>
    <definedName name="____DRI1">[13]Tablas!#REF!</definedName>
    <definedName name="____DRL1">[13]Tablas!#REF!</definedName>
    <definedName name="____DSP1">[13]Tablas!#REF!</definedName>
    <definedName name="____ECP1">[13]Tablas!#REF!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ICP1">[13]Tablas!#REF!</definedName>
    <definedName name="____LEY80">#REF!</definedName>
    <definedName name="____MA2">#REF!</definedName>
    <definedName name="____OCD1">[13]Tablas!#REF!</definedName>
    <definedName name="____OCI1">[13]Tablas!#REF!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#REF!</definedName>
    <definedName name="____pj51">#REF!</definedName>
    <definedName name="____PMT5671">#REF!</definedName>
    <definedName name="____PMT5805">#REF!</definedName>
    <definedName name="____PMT5806">#REF!</definedName>
    <definedName name="____PMT5815">#REF!</definedName>
    <definedName name="____PMT5820">#REF!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r">#REF!</definedName>
    <definedName name="____SAL1">#REF!</definedName>
    <definedName name="____SBC1">[6]INV!$A$12:$D$15</definedName>
    <definedName name="____SBC3">[6]INV!$F$12:$I$15</definedName>
    <definedName name="____SBC5">[6]INV!$K$12:$N$15</definedName>
    <definedName name="____tab1">#REF!</definedName>
    <definedName name="____tab2">#REF!</definedName>
    <definedName name="____tab3">#REF!</definedName>
    <definedName name="____TAB4">#REF!</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[13]Tablas!#REF!</definedName>
    <definedName name="____VFA1">[13]Tablas!#REF!</definedName>
    <definedName name="____VIT1">[13]Tablas!#REF!</definedName>
    <definedName name="____Vol1">[14]Item!$A$1:$D$65536</definedName>
    <definedName name="____VPR1">[13]Tablas!#REF!</definedName>
    <definedName name="____VPR2">#REF!</definedName>
    <definedName name="____VRP1">[13]Tablas!#REF!</definedName>
    <definedName name="____VSM1">[13]Tablas!#REF!</definedName>
    <definedName name="___AFC1">[6]INV!$A$25:$D$28</definedName>
    <definedName name="___AFC3">[6]INV!$F$25:$I$28</definedName>
    <definedName name="___AFC5">[6]INV!$K$25:$N$28</definedName>
    <definedName name="___aiu2">[10]AIU!$J$105</definedName>
    <definedName name="___ane7" localSheetId="9">[18]!_xlnm.ane7</definedName>
    <definedName name="___ane7">[18]!_xlnm.ane7</definedName>
    <definedName name="___ane8" localSheetId="9">[18]!_xlnm.ane8</definedName>
    <definedName name="___ane8">[18]!_xlnm.ane8</definedName>
    <definedName name="___Atp2">[19]EMPRESA!$F$22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[13]Tablas!#REF!</definedName>
    <definedName name="___DDS1">[13]Tablas!#REF!</definedName>
    <definedName name="___DGO1">[13]Tablas!#REF!</definedName>
    <definedName name="___DGP1">[13]Tablas!#REF!</definedName>
    <definedName name="___DIJ1">[13]Tablas!#REF!</definedName>
    <definedName name="___DPI1">[13]Tablas!#REF!</definedName>
    <definedName name="___DPY1">[13]Tablas!#REF!</definedName>
    <definedName name="___DRI1">[13]Tablas!#REF!</definedName>
    <definedName name="___DRL1">[13]Tablas!#REF!</definedName>
    <definedName name="___DSP1">[13]Tablas!#REF!</definedName>
    <definedName name="___ECP1">[13]Tablas!#REF!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ICP1">[13]Tablas!#REF!</definedName>
    <definedName name="___key2" hidden="1">[9]INST!#REF!</definedName>
    <definedName name="___key3" hidden="1">#REF!</definedName>
    <definedName name="___key31" hidden="1">#REF!</definedName>
    <definedName name="___LEY80">#REF!</definedName>
    <definedName name="___MA2">#REF!</definedName>
    <definedName name="___OCD1">[13]Tablas!#REF!</definedName>
    <definedName name="___OCI1">[13]Tablas!#REF!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#REF!</definedName>
    <definedName name="___pj51">#REF!</definedName>
    <definedName name="___PMT5671">#REF!</definedName>
    <definedName name="___PMT5805">#REF!</definedName>
    <definedName name="___PMT5806">#REF!</definedName>
    <definedName name="___PMT5815">#REF!</definedName>
    <definedName name="___PMT5820">#REF!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r">#REF!</definedName>
    <definedName name="___SBC1">[6]INV!$A$12:$D$15</definedName>
    <definedName name="___SBC3">[6]INV!$F$12:$I$15</definedName>
    <definedName name="___SBC5">[6]INV!$K$12:$N$15</definedName>
    <definedName name="___tab1">#REF!</definedName>
    <definedName name="___tab2">#REF!</definedName>
    <definedName name="___tab3">#REF!</definedName>
    <definedName name="___TAB4">#REF!</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[13]Tablas!#REF!</definedName>
    <definedName name="___VFA1">[13]Tablas!#REF!</definedName>
    <definedName name="___VIT1">[13]Tablas!#REF!</definedName>
    <definedName name="___Vol1">[14]Item!$A$1:$D$65536</definedName>
    <definedName name="___VPR1">[13]Tablas!#REF!</definedName>
    <definedName name="___VPR2">#REF!</definedName>
    <definedName name="___VRP1">[13]Tablas!#REF!</definedName>
    <definedName name="___VSM1">[13]Tablas!#REF!</definedName>
    <definedName name="__123Graph_A" hidden="1">#REF!</definedName>
    <definedName name="__123Graph_B" hidden="1">#REF!</definedName>
    <definedName name="__1Excel_BuiltIn_Print_Area_1_1_1">#REF!</definedName>
    <definedName name="__2Excel_BuiltIn_Print_Titles_1_1_1_1">#REF!</definedName>
    <definedName name="__AFC1">[6]INV!$A$25:$D$28</definedName>
    <definedName name="__AFC3">[6]INV!$F$25:$I$28</definedName>
    <definedName name="__AFC5">[6]INV!$K$25:$N$28</definedName>
    <definedName name="__aiu2">[10]AIU!$J$105</definedName>
    <definedName name="__ane7" localSheetId="9">[16]!_xlnm.ane7</definedName>
    <definedName name="__ane7">[16]!_xlnm.ane7</definedName>
    <definedName name="__ane8" localSheetId="9">[16]!_xlnm.ane8</definedName>
    <definedName name="__ane8">[16]!_xlnm.ane8</definedName>
    <definedName name="__Atp2">[20]EMPRESA!$F$22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[13]Tablas!#REF!</definedName>
    <definedName name="__DDS1">[13]Tablas!#REF!</definedName>
    <definedName name="__DGO1">[13]Tablas!#REF!</definedName>
    <definedName name="__DGP1">[13]Tablas!#REF!</definedName>
    <definedName name="__DIJ1">[13]Tablas!#REF!</definedName>
    <definedName name="__DPI1">[13]Tablas!#REF!</definedName>
    <definedName name="__DPY1">[13]Tablas!#REF!</definedName>
    <definedName name="__DRI1">[13]Tablas!#REF!</definedName>
    <definedName name="__DRL1">[13]Tablas!#REF!</definedName>
    <definedName name="__DSP1">[13]Tablas!#REF!</definedName>
    <definedName name="__ECP1">[13]Tablas!#REF!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ERR</definedName>
    <definedName name="__FS01">ERR</definedName>
    <definedName name="__ICP1">[13]Tablas!#REF!</definedName>
    <definedName name="__key2" hidden="1">[21]INST!#REF!</definedName>
    <definedName name="__key21" hidden="1">[9]INST!#REF!</definedName>
    <definedName name="__key3" hidden="1">#REF!</definedName>
    <definedName name="__key31" hidden="1">#REF!</definedName>
    <definedName name="__LEY80">#REF!</definedName>
    <definedName name="__MA2">#REF!</definedName>
    <definedName name="__mun2">[22]PESOS!#REF!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[13]Tablas!#REF!</definedName>
    <definedName name="__OCI1">[13]Tablas!#REF!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a1">'[23]Paral. 1'!$E$1:$E$65536</definedName>
    <definedName name="__Pa2">'[23]Paral. 2'!$E$1:$E$65536</definedName>
    <definedName name="__Pa3">'[23]Paral. 3'!$E$1:$E$65536</definedName>
    <definedName name="__Pa4">[23]Paral.4!$E$1:$E$65536</definedName>
    <definedName name="__PJ50">#REF!</definedName>
    <definedName name="__pj51">#REF!</definedName>
    <definedName name="__PMT5671">#REF!</definedName>
    <definedName name="__PMT5805">#REF!</definedName>
    <definedName name="__PMT5806">#REF!</definedName>
    <definedName name="__PMT5815">#REF!</definedName>
    <definedName name="__PMT5820">#REF!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#REF!</definedName>
    <definedName name="__ref4">#REF!</definedName>
    <definedName name="__SAL1">#REF!</definedName>
    <definedName name="__SBC1">[6]INV!$A$12:$D$15</definedName>
    <definedName name="__SBC3">[6]INV!$F$12:$I$15</definedName>
    <definedName name="__SBC5">[6]INV!$K$12:$N$15</definedName>
    <definedName name="__tab1">#REF!</definedName>
    <definedName name="__tab2">#REF!</definedName>
    <definedName name="__tab3">#REF!</definedName>
    <definedName name="__TAB4">#REF!</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[13]Tablas!#REF!</definedName>
    <definedName name="__VFA1">[13]Tablas!#REF!</definedName>
    <definedName name="__VIT1">[13]Tablas!#REF!</definedName>
    <definedName name="__Vol1">[14]Item!$A$1:$D$65536</definedName>
    <definedName name="__VPR1">[13]Tablas!#REF!</definedName>
    <definedName name="__VPR2">[15]Tablas!#REF!</definedName>
    <definedName name="__VRP1">[13]Tablas!#REF!</definedName>
    <definedName name="__VSM1">[13]Tablas!#REF!</definedName>
    <definedName name="_1">#REF!</definedName>
    <definedName name="_1_25">[15]Tablas!#REF!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9Excel_BuiltIn_Print_Area_1_1_1">#REF!</definedName>
    <definedName name="_1ane_o10">#REF!</definedName>
    <definedName name="_1Excel_BuiltIn_Print_Area_1_1">#REF!</definedName>
    <definedName name="_1Excel_BuiltIn_Print_Area_1_1_1">#REF!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5Excel_BuiltIn_Print_Titles_1_1_1_1">#REF!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2Excel_BuiltIn_Print_Titles_1_1_1_1">#REF!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hidden="1">{#N/A,#N/A,TRUE,"1842CWN0"}</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iu2">[10]AIU!$J$105</definedName>
    <definedName name="_ALM1">#REF!</definedName>
    <definedName name="_AND1">#REF!</definedName>
    <definedName name="_ane7" localSheetId="9">[16]!_xlnm.ane7</definedName>
    <definedName name="_ane7">[16]!_xlnm.ane7</definedName>
    <definedName name="_ane8" localSheetId="9">[16]!_xlnm.ane8</definedName>
    <definedName name="_ane8">[16]!_xlnm.ane8</definedName>
    <definedName name="_APU221">#REF!</definedName>
    <definedName name="_APU465" localSheetId="9">[24]!absc</definedName>
    <definedName name="_APU465">[24]!absc</definedName>
    <definedName name="_Atp2">[20]EMPRESA!$F$22</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[13]Tablas!#REF!</definedName>
    <definedName name="_DDS1">[13]Tablas!#REF!</definedName>
    <definedName name="_DGO1">[13]Tablas!#REF!</definedName>
    <definedName name="_DGP1">[13]Tablas!#REF!</definedName>
    <definedName name="_DIJ1">[13]Tablas!#REF!</definedName>
    <definedName name="_DPI1">[13]Tablas!#REF!</definedName>
    <definedName name="_DPY1">[13]Tablas!#REF!</definedName>
    <definedName name="_DRI1">[13]Tablas!#REF!</definedName>
    <definedName name="_DRL1">[13]Tablas!#REF!</definedName>
    <definedName name="_DSP1">[13]Tablas!#REF!</definedName>
    <definedName name="_ECP1">[13]Tablas!#REF!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ERR</definedName>
    <definedName name="_F10">#REF!</definedName>
    <definedName name="_FC">#REF!</definedName>
    <definedName name="_Fill" localSheetId="5" hidden="1">#REF!</definedName>
    <definedName name="_Fill" localSheetId="4" hidden="1">#REF!</definedName>
    <definedName name="_Fill" hidden="1">#REF!</definedName>
    <definedName name="_xlnm._FilterDatabase" localSheetId="9" hidden="1">'ECONOMICA (PROPONENTE)'!$G$8:$G$42</definedName>
    <definedName name="_xlnm._FilterDatabase" localSheetId="10" hidden="1">'F. PONDERABLES PRELIMINAR'!$A$7:$J$13</definedName>
    <definedName name="_xlnm._FilterDatabase" localSheetId="6" hidden="1">'F. PONDERABLES PRELIMINAR (2)'!$A$7:$J$13</definedName>
    <definedName name="_FS01">ERR</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oBack">#REF!</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hhg1" hidden="1">{#N/A,#N/A,TRUE,"1842CWN0"}</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CP1">[13]Tablas!#REF!</definedName>
    <definedName name="_IMP1">#REF!</definedName>
    <definedName name="_IPC2002">#REF!</definedName>
    <definedName name="_IVA1">#REF!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11" hidden="1">[25]INST!#REF!</definedName>
    <definedName name="_Key2" hidden="1">#REF!</definedName>
    <definedName name="_Key21" hidden="1">#REF!</definedName>
    <definedName name="_key3" hidden="1">#REF!</definedName>
    <definedName name="_key31" hidden="1">#REF!</definedName>
    <definedName name="_kjk6" hidden="1">{"TAB1",#N/A,TRUE,"GENERAL";"TAB2",#N/A,TRUE,"GENERAL";"TAB3",#N/A,TRUE,"GENERAL";"TAB4",#N/A,TRUE,"GENERAL";"TAB5",#N/A,TRUE,"GENERAL"}</definedName>
    <definedName name="_lar03">#REF!</definedName>
    <definedName name="_LEY80">#REF!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#REF!</definedName>
    <definedName name="_MAT1">#REF!</definedName>
    <definedName name="_MOD1">#REF!</definedName>
    <definedName name="_mun2">[22]PESOS!#REF!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CD1">[13]Tablas!#REF!</definedName>
    <definedName name="_OCI1">[13]Tablas!#REF!</definedName>
    <definedName name="_Order1" hidden="1">255</definedName>
    <definedName name="_Order2" hidden="1">255</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1">'[23]Paral. 1'!$E$1:$E$65536</definedName>
    <definedName name="_Pa2">'[23]Paral. 2'!$E$1:$E$65536</definedName>
    <definedName name="_Pa3">'[23]Paral. 3'!$E$1:$E$65536</definedName>
    <definedName name="_Pa4">[23]Paral.4!$E$1:$E$65536</definedName>
    <definedName name="_Parse_Out" hidden="1">'[26]7422CW00'!#REF!</definedName>
    <definedName name="_PJ50">#REF!</definedName>
    <definedName name="_pj51">#REF!</definedName>
    <definedName name="_PMT5671">[27]MEMORIAS!#REF!</definedName>
    <definedName name="_PMT5805">[27]MEMORIAS!#REF!</definedName>
    <definedName name="_PMT5806">[27]MEMORIAS!#REF!</definedName>
    <definedName name="_PMT5815">[27]MEMORIAS!#REF!</definedName>
    <definedName name="_PMT5820">[27]MEMORIAS!#REF!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QTY1">#REF!</definedName>
    <definedName name="_r" hidden="1">{"TAB1",#N/A,TRUE,"GENERAL";"TAB2",#N/A,TRUE,"GENERAL";"TAB3",#N/A,TRUE,"GENERAL";"TAB4",#N/A,TRUE,"GENERAL";"TAB5",#N/A,TRUE,"GENERAL"}</definedName>
    <definedName name="_r4r" hidden="1">{"via1",#N/A,TRUE,"general";"via2",#N/A,TRUE,"general";"via3",#N/A,TRUE,"general"}</definedName>
    <definedName name="_REC1">"Rectángulo 31"</definedName>
    <definedName name="_ref4">#REF!</definedName>
    <definedName name="_Regression_Int" hidden="1">1</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AL1">#REF!</definedName>
    <definedName name="_SBC1">[6]INV!$A$12:$D$15</definedName>
    <definedName name="_SBC3">[6]INV!$F$12:$I$15</definedName>
    <definedName name="_SBC5">[6]INV!$K$12:$N$15</definedName>
    <definedName name="_Sort" hidden="1">#REF!</definedName>
    <definedName name="_srn001">#REF!</definedName>
    <definedName name="_SUM1">#REF!</definedName>
    <definedName name="_SUM2">#REF!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b1">#REF!</definedName>
    <definedName name="_tab2">#REF!</definedName>
    <definedName name="_tab3">#REF!</definedName>
    <definedName name="_TAB4">#REF!</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nj1" hidden="1">[9]INST!#REF!</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EX1">[13]Tablas!#REF!</definedName>
    <definedName name="_VFA1">[13]Tablas!#REF!</definedName>
    <definedName name="_vfv4" hidden="1">{"via1",#N/A,TRUE,"general";"via2",#N/A,TRUE,"general";"via3",#N/A,TRUE,"general"}</definedName>
    <definedName name="_VIT1">[13]Tablas!#REF!</definedName>
    <definedName name="_Vol1">[14]Item!$A$1:$D$65536</definedName>
    <definedName name="_VPR1">[13]Tablas!#REF!</definedName>
    <definedName name="_VPR2">[15]Tablas!#REF!</definedName>
    <definedName name="_VRP1">[13]Tablas!#REF!</definedName>
    <definedName name="_VSM1">[13]Tablas!#REF!</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'[28]DUB-823'!#REF!</definedName>
    <definedName name="A_1">#REF!</definedName>
    <definedName name="A_impresión_IM">#REF!</definedName>
    <definedName name="A18A200">[29]ESPEC!#REF!</definedName>
    <definedName name="a2a" hidden="1">{"TAB1",#N/A,TRUE,"GENERAL";"TAB2",#N/A,TRUE,"GENERAL";"TAB3",#N/A,TRUE,"GENERAL";"TAB4",#N/A,TRUE,"GENERAL";"TAB5",#N/A,TRUE,"GENERAL"}</definedName>
    <definedName name="AA" hidden="1">{#N/A,#N/A,TRUE,"INGENIERIA";#N/A,#N/A,TRUE,"COMPRAS";#N/A,#N/A,TRUE,"DIRECCION";#N/A,#N/A,TRUE,"RESUMEN"}</definedName>
    <definedName name="AAA">#REF!</definedName>
    <definedName name="aaaaaa">[30]otros!$C$5</definedName>
    <definedName name="AAAAAAAAAA">#REF!</definedName>
    <definedName name="AAAAAAAAAAAAAAAAAAAA">#REF!</definedName>
    <definedName name="aaaaas" hidden="1">{"TAB1",#N/A,TRUE,"GENERAL";"TAB2",#N/A,TRUE,"GENERAL";"TAB3",#N/A,TRUE,"GENERAL";"TAB4",#N/A,TRUE,"GENERAL";"TAB5",#N/A,TRUE,"GENERAL"}</definedName>
    <definedName name="AAC">[6]AASHTO!$A$14:$F$17</definedName>
    <definedName name="AADOQUINVEH">#REF!</definedName>
    <definedName name="AANDENES">#REF!</definedName>
    <definedName name="AAS" hidden="1">{#N/A,#N/A,TRUE,"INGENIERIA";#N/A,#N/A,TRUE,"COMPRAS";#N/A,#N/A,TRUE,"DIRECCION";#N/A,#N/A,TRUE,"RESUMEN"}</definedName>
    <definedName name="AB">#REF!</definedName>
    <definedName name="aba_1">#REF!</definedName>
    <definedName name="aba_2">#REF!</definedName>
    <definedName name="abc">#REF!</definedName>
    <definedName name="ABCD" hidden="1">#REF!</definedName>
    <definedName name="ABCDE" hidden="1">#REF!</definedName>
    <definedName name="ABG">[6]AASHTO!$A$2:$F$5</definedName>
    <definedName name="ABR">#REF!</definedName>
    <definedName name="absc1" localSheetId="9">[31]!absc</definedName>
    <definedName name="absc1">[31]!absc</definedName>
    <definedName name="ac">#REF!</definedName>
    <definedName name="ACALZADA">#REF!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'[32]Reservas de Petróleo'!$A$2,'[32]Reservas de Petróleo'!$A$1,'[32]Reservas de Petróleo'!$D$4,'[32]Reservas de Petróleo'!$E$1:$E$65536</definedName>
    <definedName name="ad">#REF!</definedName>
    <definedName name="adasd">#REF!</definedName>
    <definedName name="ADFGSDB" hidden="1">{"via1",#N/A,TRUE,"general";"via2",#N/A,TRUE,"general";"via3",#N/A,TRUE,"general"}</definedName>
    <definedName name="ADM">[30]otros!$C$2</definedName>
    <definedName name="administrador">[33]Informacion!$B$15</definedName>
    <definedName name="ADMON">#REF!</definedName>
    <definedName name="ADMON1">#REF!</definedName>
    <definedName name="adoc1" localSheetId="9">[31]!absc</definedName>
    <definedName name="adoc1">[31]!absc</definedName>
    <definedName name="ADOC125" localSheetId="9">[34]!absc</definedName>
    <definedName name="ADOC125">[34]!absc</definedName>
    <definedName name="adoq" localSheetId="9">[35]!absc</definedName>
    <definedName name="adoq">[35]!absc</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GO">#REF!</definedName>
    <definedName name="aida">#REF!</definedName>
    <definedName name="aida1">#REF!</definedName>
    <definedName name="AIU_01">#REF!</definedName>
    <definedName name="AIU_1">#REF!</definedName>
    <definedName name="AIU_2">#REF!</definedName>
    <definedName name="AIU_ADMON">[36]DATOS!$D$8</definedName>
    <definedName name="AIU_IMP">[36]DATOS!$D$9</definedName>
    <definedName name="AIU_UTIL">[36]DATOS!$D$10</definedName>
    <definedName name="AjustDelAIU">#REF!</definedName>
    <definedName name="Ajuste">[37]Datos!$B$11</definedName>
    <definedName name="alam">#REF!</definedName>
    <definedName name="alc" localSheetId="9">[38]!absc</definedName>
    <definedName name="alc">[38]!absc</definedName>
    <definedName name="AlcanceProyecto">#REF!</definedName>
    <definedName name="ALM">#REF!</definedName>
    <definedName name="ALTO">[39]Tabla!$A$1:$A$5</definedName>
    <definedName name="AMBIENTAL">#REF!</definedName>
    <definedName name="Amount">#REF!</definedName>
    <definedName name="ANCLAJE">'[40]MC SF GAVIONES'!#REF!</definedName>
    <definedName name="AND">#REF!</definedName>
    <definedName name="Andenes" hidden="1">#REF!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[41]COMPARATIVO!#REF!</definedName>
    <definedName name="anexo8">#REF!</definedName>
    <definedName name="anexo9">#REF!</definedName>
    <definedName name="anexů7">#REF!</definedName>
    <definedName name="Antic">[42]BASES!$B$33</definedName>
    <definedName name="ANTICIPO">[43]BASES!$B$33</definedName>
    <definedName name="AÑO">[30]PRESUPUESTO!$D$13</definedName>
    <definedName name="AÑOWUIE">'[44]Res-Accide-10'!$R$2:$R$7</definedName>
    <definedName name="apaiy">#REF!</definedName>
    <definedName name="APELLIDOS">#REF!</definedName>
    <definedName name="API">#REF!</definedName>
    <definedName name="apoyo">'[45]RESUMEN CIERRE '!$G$136</definedName>
    <definedName name="APU" localSheetId="9">[46]!absc</definedName>
    <definedName name="APU">[46]!absc</definedName>
    <definedName name="APU_directos">#REF!</definedName>
    <definedName name="APU221.1">#REF!</definedName>
    <definedName name="APU221.2">#REF!</definedName>
    <definedName name="aq">ERR</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10">'F. PONDERABLES PRELIMINAR'!$A$1:$J$13</definedName>
    <definedName name="_xlnm.Print_Area" localSheetId="6">'F. PONDERABLES PRELIMINAR (2)'!$A$1:$J$13</definedName>
    <definedName name="_xlnm.Print_Area">#N/A</definedName>
    <definedName name="Areadimp">#REF!</definedName>
    <definedName name="AreaLimpiar">'[47]Info-Portaf'!$N$4,'[47]Info-Portaf'!$C$10:$AE$24,'[47]Info-Portaf'!$C$26:$AE$28,'[47]Info-Portaf'!$C$31:$AE$40,'[47]Info-Portaf'!$C$41:$H$41,'[47]Info-Portaf'!$C$42:$AE$51,'[47]Info-Portaf'!$C$53:$AE$54,'[47]Info-Portaf'!$C$57:$AE$57,'[47]Info-Portaf'!$C$59:$AE$59,'[47]Info-Portaf'!$B$10:$B$61</definedName>
    <definedName name="Areatotal">#REF!</definedName>
    <definedName name="Aref">#REF!</definedName>
    <definedName name="armuve">ERR</definedName>
    <definedName name="ARP">#REF!</definedName>
    <definedName name="ARS">#REF!</definedName>
    <definedName name="as">ERR</definedName>
    <definedName name="ASB">[6]AASHTO!$A$8:$F$11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GHJKLÑ">ERR</definedName>
    <definedName name="asfasd"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tp">[12]EMPRESA!$F$20</definedName>
    <definedName name="AU">#REF!</definedName>
    <definedName name="_xlnm.Auto_Open" localSheetId="9">MODULO10.auto_abrir</definedName>
    <definedName name="_xlnm.Auto_Open">MODULO10.auto_abrir</definedName>
    <definedName name="auto1">#REF!</definedName>
    <definedName name="auto123">#REF!</definedName>
    <definedName name="auto2">#REF!</definedName>
    <definedName name="AUTOMOTOR">#REF!</definedName>
    <definedName name="AUTOMOTOR1">#REF!</definedName>
    <definedName name="AUTOPISTA">#REF!</definedName>
    <definedName name="AuxAlim">'[12]DATOS CONTRATO'!$E$18</definedName>
    <definedName name="auxalimentacion">[48]CONTRATO!$E$18</definedName>
    <definedName name="AuxCom">'[12]DATOS CONTRATO'!$I$16</definedName>
    <definedName name="auxcomisariato">[48]CONTRATO!$I$16</definedName>
    <definedName name="AuxDot">'[12]DATOS CONTRATO'!$I$17</definedName>
    <definedName name="auxdotacion">[48]CONTRATO!$I$17</definedName>
    <definedName name="AuxHab">'[12]DATOS CONTRATO'!$E$17</definedName>
    <definedName name="auxhabi">[49]CONTRATO!$E$17</definedName>
    <definedName name="auxhabitacion">[48]CONTRATO!$E$17</definedName>
    <definedName name="auxtransporte">[48]CONTRATO!$E$16</definedName>
    <definedName name="Avance_por_item">#REF!,#REF!,#REF!,#REF!,#REF!,#REF!,#REF!,#REF!,#REF!,#REF!,#REF!,#REF!,#REF!,#REF!,#REF!,#REF!,#REF!,#REF!</definedName>
    <definedName name="Avances_Totales">#REF!,#REF!,#REF!,#REF!,#REF!,#REF!,#REF!,#REF!,#REF!,#REF!,#REF!,#REF!,#REF!,#REF!,#REF!,#REF!,#REF!,#REF!</definedName>
    <definedName name="AW">#REF!</definedName>
    <definedName name="AWA" hidden="1">{#N/A,#N/A,TRUE,"INGENIERIA";#N/A,#N/A,TRUE,"COMPRAS";#N/A,#N/A,TRUE,"DIRECCION";#N/A,#N/A,TRUE,"RESUMEN"}</definedName>
    <definedName name="azaz" hidden="1">{"TAB1",#N/A,TRUE,"GENERAL";"TAB2",#N/A,TRUE,"GENERAL";"TAB3",#N/A,TRUE,"GENERAL";"TAB4",#N/A,TRUE,"GENERAL";"TAB5",#N/A,TRUE,"GENERAL"}</definedName>
    <definedName name="B" hidden="1">{"via1",#N/A,TRUE,"general";"via2",#N/A,TRUE,"general";"via3",#N/A,TRUE,"general"}</definedName>
    <definedName name="B_impresión_IM">#REF!</definedName>
    <definedName name="Bajo_L">[39]Tabla!$A$1:$A$5</definedName>
    <definedName name="BANCO">#REF!</definedName>
    <definedName name="Base">#REF!</definedName>
    <definedName name="Base_datos_IM">#REF!</definedName>
    <definedName name="base1">#REF!</definedName>
    <definedName name="base2">#REF!</definedName>
    <definedName name="basedatos">[50]Hoja1!$A$4:$BZ$55</definedName>
    <definedName name="_xlnm.Database">#REF!</definedName>
    <definedName name="BaseDeDatos1">#REF!</definedName>
    <definedName name="basep">[51]PRESUPUESTAL!$A$4:$P$190</definedName>
    <definedName name="Basica_Centro_costo_2001">#REF!</definedName>
    <definedName name="Basica_Facturacion_2001">#REF!</definedName>
    <definedName name="Basica_Reserva_2001">#REF!</definedName>
    <definedName name="Básico">#REF!</definedName>
    <definedName name="BB">ERR</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hidden="1">{"TAB1",#N/A,TRUE,"GENERAL";"TAB2",#N/A,TRUE,"GENERAL";"TAB3",#N/A,TRUE,"GENERAL";"TAB4",#N/A,TRUE,"GENERAL";"TAB5",#N/A,TRUE,"GENERAL"}</definedName>
    <definedName name="BDD">#REF!</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T">#REF!</definedName>
    <definedName name="bgvfcdx" hidden="1">{"via1",#N/A,TRUE,"general";"via2",#N/A,TRUE,"general";"via3",#N/A,TRUE,"general"}</definedName>
    <definedName name="BHT_F">#REF!</definedName>
    <definedName name="bi">#REF!</definedName>
    <definedName name="BL">#REF!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'[52]Ejecutado%'!#REF!</definedName>
    <definedName name="blEjecutadoPorcen">'[52]Ejecutado$'!$D$1:$CE$45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'[52]Programado$'!$I$1:$CK$45</definedName>
    <definedName name="blReferenciaInforme">#REF!</definedName>
    <definedName name="bn">#REF!</definedName>
    <definedName name="BO">#REF!</definedName>
    <definedName name="Bombas">#REF!</definedName>
    <definedName name="BONO">#REF!</definedName>
    <definedName name="BORDER1">[53]steel!#REF!</definedName>
    <definedName name="BORDET">#REF!</definedName>
    <definedName name="BORSHE">'[3]7422CW00'!#REF!</definedName>
    <definedName name="BORSUM">'[3]7422CW00'!#REF!</definedName>
    <definedName name="boxes">#REF!</definedName>
    <definedName name="BQ">#REF!</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hidden="1">{"via1",#N/A,TRUE,"general";"via2",#N/A,TRUE,"general";"via3",#N/A,TRUE,"general"}</definedName>
    <definedName name="bspoi" hidden="1">{"TAB1",#N/A,TRUE,"GENERAL";"TAB2",#N/A,TRUE,"GENERAL";"TAB3",#N/A,TRUE,"GENERAL";"TAB4",#N/A,TRUE,"GENERAL";"TAB5",#N/A,TRUE,"GENERAL"}</definedName>
    <definedName name="BSW">[54]medelo!$D$37</definedName>
    <definedName name="bt" hidden="1">{"via1",#N/A,TRUE,"general";"via2",#N/A,TRUE,"general";"via3",#N/A,TRUE,"general"}</definedName>
    <definedName name="BTYJHTR" hidden="1">{"TAB1",#N/A,TRUE,"GENERAL";"TAB2",#N/A,TRUE,"GENERAL";"TAB3",#N/A,TRUE,"GENERAL";"TAB4",#N/A,TRUE,"GENERAL";"TAB5",#N/A,TRUE,"GENERAL"}</definedName>
    <definedName name="BuiltIn_Print_Area">'[55]Form5 _Pág_ 1'!#REF!</definedName>
    <definedName name="BuiltIn_Print_Area___0">'[55]Form5 _Pág_ 2'!#REF!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_C.">#REF!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idad">'[56]TRAMO 03'!$F:$F,'[56]TRAMO 03'!$I:$I,'[56]TRAMO 03'!$K:$K,'[56]TRAMO 03'!#REF!,'[56]TRAMO 03'!#REF!,'[56]TRAMO 03'!#REF!,'[56]TRAMO 03'!#REF!,'[56]TRAMO 03'!#REF!,'[56]TRAMO 03'!#REF!,'[56]TRAMO 03'!#REF!,'[56]TRAMO 03'!#REF!,'[56]TRAMO 03'!#REF!,'[56]TRAMO 03'!#REF!,'[56]TRAMO 03'!#REF!,'[56]TRAMO 03'!#REF!,'[56]TRAMO 03'!#REF!</definedName>
    <definedName name="CAP">#REF!</definedName>
    <definedName name="CAPAC._HSE">#REF!</definedName>
    <definedName name="CARGA">#REF!</definedName>
    <definedName name="CARGOS">#REF!</definedName>
    <definedName name="carlos" localSheetId="9">MODULO10.auto_abrir</definedName>
    <definedName name="carlos">MODULO10.auto_abrir</definedName>
    <definedName name="Categoria">[57]CostoPersonal!$C$8:$C$50</definedName>
    <definedName name="CBLES">#REF!</definedName>
    <definedName name="CBLES1">#REF!</definedName>
    <definedName name="CBRDISEÑO">[58]SECTORIZACIÓN!$A$12:$G$20</definedName>
    <definedName name="CBWorkbookPriority" hidden="1">-1602700874</definedName>
    <definedName name="CC">[59]Personalizar!$G$22:$G$25</definedName>
    <definedName name="ccccc" hidden="1">{"TAB1",#N/A,TRUE,"GENERAL";"TAB2",#N/A,TRUE,"GENERAL";"TAB3",#N/A,TRUE,"GENERAL";"TAB4",#N/A,TRUE,"GENERAL";"TAB5",#N/A,TRUE,"GENERAL"}</definedName>
    <definedName name="CCCCCC">'[60]A. P. U.'!#REF!</definedName>
    <definedName name="CCT">#REF!</definedName>
    <definedName name="ccto210">#REF!</definedName>
    <definedName name="cd">[61]Hoja1!$C$81</definedName>
    <definedName name="cdcdc" hidden="1">{"via1",#N/A,TRUE,"general";"via2",#N/A,TRUE,"general";"via3",#N/A,TRUE,"general"}</definedName>
    <definedName name="CDctrl">[42]CDItem!$G$8</definedName>
    <definedName name="CDE">#REF!</definedName>
    <definedName name="cdfgrtfd" hidden="1">#REF!</definedName>
    <definedName name="CDS_V_INDICES_CIRCUITO_CAUSA">#REF!</definedName>
    <definedName name="ceerf" hidden="1">{"TAB1",#N/A,TRUE,"GENERAL";"TAB2",#N/A,TRUE,"GENERAL";"TAB3",#N/A,TRUE,"GENERAL";"TAB4",#N/A,TRUE,"GENERAL";"TAB5",#N/A,TRUE,"GENERAL"}</definedName>
    <definedName name="CEMENTO">[62]Insum!$A$3:$H$63</definedName>
    <definedName name="CGDI01">[13]Tablas!#REF!</definedName>
    <definedName name="CGDI02">[13]Tablas!#REF!</definedName>
    <definedName name="CGDI03">[13]Tablas!#REF!</definedName>
    <definedName name="CGDI04">[13]Tablas!#REF!</definedName>
    <definedName name="CGDI05">[13]Tablas!#REF!</definedName>
    <definedName name="CGDI06">[13]Tablas!#REF!</definedName>
    <definedName name="CGDI07">[13]Tablas!#REF!</definedName>
    <definedName name="CGDI08">[13]Tablas!#REF!</definedName>
    <definedName name="CGEX01">[13]Tablas!#REF!</definedName>
    <definedName name="CGEX02">[13]Tablas!#REF!</definedName>
    <definedName name="CGEX031">[13]Tablas!#REF!</definedName>
    <definedName name="CGEX04">[13]Tablas!#REF!</definedName>
    <definedName name="CGFI011">[13]Tablas!#REF!</definedName>
    <definedName name="CGFI012">[13]Tablas!#REF!</definedName>
    <definedName name="CGFI021">[13]Tablas!#REF!</definedName>
    <definedName name="CGFI022">[13]Tablas!#REF!</definedName>
    <definedName name="CGFI023">[13]Tablas!#REF!</definedName>
    <definedName name="CGFI024">[13]Tablas!#REF!</definedName>
    <definedName name="CGFI031">[13]Tablas!#REF!</definedName>
    <definedName name="CGFI032">[13]Tablas!#REF!</definedName>
    <definedName name="CGFI0331">[13]Tablas!#REF!</definedName>
    <definedName name="CGFI0332">[13]Tablas!#REF!</definedName>
    <definedName name="CGFI0333">[13]Tablas!#REF!</definedName>
    <definedName name="CGFI0334">[13]Tablas!#REF!</definedName>
    <definedName name="CGFI0335">[13]Tablas!#REF!</definedName>
    <definedName name="CGFI0341">[13]Tablas!#REF!</definedName>
    <definedName name="CGFI0343">[13]Tablas!#REF!</definedName>
    <definedName name="CGFI0344">[13]Tablas!#REF!</definedName>
    <definedName name="CGPR01">[13]Tablas!#REF!</definedName>
    <definedName name="CGPR021">[13]Tablas!#REF!</definedName>
    <definedName name="CGPR022">[13]Tablas!#REF!</definedName>
    <definedName name="CGPR023">[13]Tablas!#REF!</definedName>
    <definedName name="CGPR024">[13]Tablas!#REF!</definedName>
    <definedName name="CGPR031">[13]Tablas!#REF!</definedName>
    <definedName name="CGPR032">[13]Tablas!#REF!</definedName>
    <definedName name="CGPR0331">[13]Tablas!#REF!</definedName>
    <definedName name="CGPR0332">[13]Tablas!#REF!</definedName>
    <definedName name="CGPR0333">[13]Tablas!#REF!</definedName>
    <definedName name="CGPR041">[13]Tablas!#REF!</definedName>
    <definedName name="CGPR042">[13]Tablas!#REF!</definedName>
    <definedName name="CGPR043">[13]Tablas!#REF!</definedName>
    <definedName name="CGPR051">[13]Tablas!#REF!</definedName>
    <definedName name="CGPR052">[13]Tablas!#REF!</definedName>
    <definedName name="CGPR0531">[13]Tablas!#REF!</definedName>
    <definedName name="CGPR0532">[13]Tablas!#REF!</definedName>
    <definedName name="CGPR0533">[13]Tablas!#REF!</definedName>
    <definedName name="CGPR0534">[13]Tablas!#REF!</definedName>
    <definedName name="CGPR0541">[13]Tablas!#REF!</definedName>
    <definedName name="CGPR0542">[13]Tablas!#REF!</definedName>
    <definedName name="CGPR0543">[13]Tablas!#REF!</definedName>
    <definedName name="CGPR061">[13]Tablas!#REF!</definedName>
    <definedName name="CGPR062">[13]Tablas!#REF!</definedName>
    <definedName name="CGPR0621">[13]Tablas!#REF!</definedName>
    <definedName name="CGPR0622">[13]Tablas!#REF!</definedName>
    <definedName name="CGPR0631">[13]Tablas!#REF!</definedName>
    <definedName name="CGPR0632">[13]Tablas!#REF!</definedName>
    <definedName name="CGPR0633">[13]Tablas!#REF!</definedName>
    <definedName name="CGPR0641">[13]Tablas!#REF!</definedName>
    <definedName name="CGPR0642">[13]Tablas!#REF!</definedName>
    <definedName name="CGPR0643">[13]Tablas!#REF!</definedName>
    <definedName name="CGRF01">[13]Tablas!#REF!</definedName>
    <definedName name="CGRF02">[13]Tablas!#REF!</definedName>
    <definedName name="CGRF031">[13]Tablas!#REF!</definedName>
    <definedName name="CGRF032">[13]Tablas!#REF!</definedName>
    <definedName name="CGRF0331">[13]Tablas!#REF!</definedName>
    <definedName name="CGRF0332">[13]Tablas!#REF!</definedName>
    <definedName name="CGRF0333">[13]Tablas!#REF!</definedName>
    <definedName name="CGRF0334">[13]Tablas!#REF!</definedName>
    <definedName name="CGRF0335">[13]Tablas!#REF!</definedName>
    <definedName name="CGRF0336">[13]Tablas!#REF!</definedName>
    <definedName name="CGRF0337">[13]Tablas!#REF!</definedName>
    <definedName name="CGRF0338">[13]Tablas!#REF!</definedName>
    <definedName name="CGRF0341">[13]Tablas!#REF!</definedName>
    <definedName name="CGRF0342">[13]Tablas!#REF!</definedName>
    <definedName name="CGRF0343">[13]Tablas!#REF!</definedName>
    <definedName name="CGRF041">[13]Tablas!#REF!</definedName>
    <definedName name="CGRF042">[13]Tablas!#REF!</definedName>
    <definedName name="CGRF0431">[13]Tablas!#REF!</definedName>
    <definedName name="CGRF0432">[13]Tablas!#REF!</definedName>
    <definedName name="CGRF0433">[13]Tablas!#REF!</definedName>
    <definedName name="CGRF0441">[13]Tablas!#REF!</definedName>
    <definedName name="CGRF0442">[13]Tablas!#REF!</definedName>
    <definedName name="CGRF0443">[13]Tablas!#REF!</definedName>
    <definedName name="CGSM01">[13]Tablas!#REF!</definedName>
    <definedName name="CGSM02">[13]Tablas!#REF!</definedName>
    <definedName name="CGSM03">[13]Tablas!#REF!</definedName>
    <definedName name="CGSM04">[13]Tablas!#REF!</definedName>
    <definedName name="CGSM05">[13]Tablas!#REF!</definedName>
    <definedName name="CGSO011">[13]Tablas!#REF!</definedName>
    <definedName name="CGSO012">[13]Tablas!#REF!</definedName>
    <definedName name="CGSO013">[13]Tablas!#REF!</definedName>
    <definedName name="CGSO014">[13]Tablas!#REF!</definedName>
    <definedName name="CGSO02">[13]Tablas!#REF!</definedName>
    <definedName name="CGSO031">[13]Tablas!#REF!</definedName>
    <definedName name="CGSO032">[13]Tablas!#REF!</definedName>
    <definedName name="CGSO033">[13]Tablas!#REF!</definedName>
    <definedName name="CGSO034">[13]Tablas!#REF!</definedName>
    <definedName name="CGSO041">[13]Tablas!#REF!</definedName>
    <definedName name="CGSO042">[13]Tablas!#REF!</definedName>
    <definedName name="CGSO043">[13]Tablas!#REF!</definedName>
    <definedName name="CGSO044">[13]Tablas!#REF!</definedName>
    <definedName name="CGSO051">[13]Tablas!#REF!</definedName>
    <definedName name="CGSO052">[13]Tablas!#REF!</definedName>
    <definedName name="CGSO053">[13]Tablas!#REF!</definedName>
    <definedName name="CGSO054">[13]Tablas!#REF!</definedName>
    <definedName name="CGSO055">[13]Tablas!#REF!</definedName>
    <definedName name="CGSO061">[13]Tablas!#REF!</definedName>
    <definedName name="CGSO062">[13]Tablas!#REF!</definedName>
    <definedName name="CGSO063">[13]Tablas!#REF!</definedName>
    <definedName name="CGSO064">[13]Tablas!#REF!</definedName>
    <definedName name="CGTR011">[13]Tablas!#REF!</definedName>
    <definedName name="CGTR012">[13]Tablas!#REF!</definedName>
    <definedName name="CGTR021">[13]Tablas!#REF!</definedName>
    <definedName name="CGTR022">[13]Tablas!#REF!</definedName>
    <definedName name="CGTR023">[13]Tablas!#REF!</definedName>
    <definedName name="CGTR031">[13]Tablas!#REF!</definedName>
    <definedName name="CGTR032">[13]Tablas!#REF!</definedName>
    <definedName name="CGTR033">[13]Tablas!#REF!</definedName>
    <definedName name="CGTR034">[13]Tablas!#REF!</definedName>
    <definedName name="CGTR035">[13]Tablas!#REF!</definedName>
    <definedName name="CGTR036">[13]Tablas!#REF!</definedName>
    <definedName name="CGTR037">[13]Tablas!#REF!</definedName>
    <definedName name="CGTR038">[13]Tablas!#REF!</definedName>
    <definedName name="CGTR039">[13]Tablas!#REF!</definedName>
    <definedName name="CGTR041">[13]Tablas!#REF!</definedName>
    <definedName name="CGTR042">[13]Tablas!#REF!</definedName>
    <definedName name="CGTR043">[13]Tablas!#REF!</definedName>
    <definedName name="CGTR044">[13]Tablas!#REF!</definedName>
    <definedName name="CGTR051">[13]Tablas!#REF!</definedName>
    <definedName name="Ch">#REF!</definedName>
    <definedName name="CHK_PU">'[3]7422CW00'!#REF!</definedName>
    <definedName name="CHP">#REF!</definedName>
    <definedName name="CIRCUITOS">[63]Circuitos!$C$2:$C$891</definedName>
    <definedName name="CIRCUNVALAR">#REF!</definedName>
    <definedName name="CISNEROS">#REF!</definedName>
    <definedName name="CIUDAD">#REF!</definedName>
    <definedName name="civ" hidden="1">{#N/A,#N/A,TRUE,"1842CWN0"}</definedName>
    <definedName name="cjsa" hidden="1">#REF!</definedName>
    <definedName name="CL">#REF!</definedName>
    <definedName name="CLASE">[57]CostProyect!$C$4:$C$7</definedName>
    <definedName name="cmf">[64]Hoja1!$C$27</definedName>
    <definedName name="CMIBLE">#REF!</definedName>
    <definedName name="CMIBLE1">#REF!</definedName>
    <definedName name="Cod">#REF!</definedName>
    <definedName name="CodActEco">[12]EMPRESA!$F$10</definedName>
    <definedName name="codigo">#REF!,#REF!</definedName>
    <definedName name="CodigoInversion">#REF!</definedName>
    <definedName name="CodigoProyecto">#REF!</definedName>
    <definedName name="codigos">[65]Banderas!$A$1:$A$65536</definedName>
    <definedName name="CODOS">#REF!</definedName>
    <definedName name="cogvsiruj">[41]COMPARATIVO!#REF!</definedName>
    <definedName name="COLON">#REF!</definedName>
    <definedName name="Com">'[48]LIQUIDA-NOMINA'!$AL$4</definedName>
    <definedName name="COMIDA">#REF!</definedName>
    <definedName name="Compresores">#REF!</definedName>
    <definedName name="CONDI1">#REF!</definedName>
    <definedName name="ConseqCat">0</definedName>
    <definedName name="ConseqForMitRisk">3</definedName>
    <definedName name="Consultor">[66]Datos!$B$3</definedName>
    <definedName name="CONT">'[67]DATOS CONTRATO'!$G$13</definedName>
    <definedName name="Contratante">'[12]DATOS CONTRATO'!$E$6</definedName>
    <definedName name="Contrato">[66]Datos!$B$2</definedName>
    <definedName name="Coordinador">[66]Datos!$B$6</definedName>
    <definedName name="COPIA">ERR</definedName>
    <definedName name="COPIA1">#REF!</definedName>
    <definedName name="COPIA2">#REF!</definedName>
    <definedName name="copiao4">ERR</definedName>
    <definedName name="corri">ERR</definedName>
    <definedName name="COSTO_FRENTE">[68]BITACORA!$E$1:$E$65536</definedName>
    <definedName name="costo2" hidden="1">#REF!</definedName>
    <definedName name="COSTODIRECTO">#REF!</definedName>
    <definedName name="Costopérdidas">#REF!</definedName>
    <definedName name="COSTOS">[69]TARIFAS!$A$1:$F$52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[70]civ_roma!$C$803:$G$804</definedName>
    <definedName name="Criterios_IM">'[3]7422CW00'!#REF!</definedName>
    <definedName name="Criticidad">[71]Tabla!$A$1:$A$5</definedName>
    <definedName name="cs">#REF!</definedName>
    <definedName name="CS_AVG_SIZE">#REF!</definedName>
    <definedName name="CS_WELDING">#REF!</definedName>
    <definedName name="CT">#REF!</definedName>
    <definedName name="CTA">#REF!</definedName>
    <definedName name="CTE">#REF!</definedName>
    <definedName name="CTR">'[3]7422CW00'!#REF!</definedName>
    <definedName name="CTRPAG">'[3]7422CW00'!#REF!</definedName>
    <definedName name="CU">#REF!</definedName>
    <definedName name="cuad1">#REF!</definedName>
    <definedName name="cuad2">#REF!</definedName>
    <definedName name="cuad3">#REF!</definedName>
    <definedName name="cuad4">#REF!</definedName>
    <definedName name="CUAD5">#REF!</definedName>
    <definedName name="cuado">#REF!</definedName>
    <definedName name="cuadrilla">[37]Cuadrillas!$C$13:$F$43</definedName>
    <definedName name="CUAL">ERR</definedName>
    <definedName name="CUBS">#REF!</definedName>
    <definedName name="CUNET" hidden="1">{"via1",#N/A,TRUE,"general";"via2",#N/A,TRUE,"general";"via3",#N/A,TRUE,"general"}</definedName>
    <definedName name="Customize" localSheetId="9">[59]!Customize</definedName>
    <definedName name="Customize">[59]!Customize</definedName>
    <definedName name="cv">#REF!</definedName>
    <definedName name="CVa">'[23]Cambio de Valv.'!$E$1:$E$65536</definedName>
    <definedName name="cvbcvbf" hidden="1">{#N/A,#N/A,TRUE,"INGENIERIA";#N/A,#N/A,TRUE,"COMPRAS";#N/A,#N/A,TRUE,"DIRECCION";#N/A,#N/A,TRUE,"RESUMEN"}</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'[28]GPI 526'!#REF!</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[70]civ_roma!$C$9:$G$799</definedName>
    <definedName name="Database1">#REF!</definedName>
    <definedName name="DATO1">'[72]46'!$D$3:$CK$429</definedName>
    <definedName name="datos">#REF!</definedName>
    <definedName name="DBASE1">#REF!</definedName>
    <definedName name="DBASE2">#REF!</definedName>
    <definedName name="DBASE3">#REF!</definedName>
    <definedName name="dbfdfbi" hidden="1">{"TAB1",#N/A,TRUE,"GENERAL";"TAB2",#N/A,TRUE,"GENERAL";"TAB3",#N/A,TRUE,"GENERAL";"TAB4",#N/A,TRUE,"GENERAL";"TAB5",#N/A,TRUE,"GENERAL"}</definedName>
    <definedName name="Dbgcm">#REF!</definedName>
    <definedName name="dc">#REF!</definedName>
    <definedName name="Dcacm">#REF!</definedName>
    <definedName name="DCI">[15]Tablas!#REF!</definedName>
    <definedName name="DCI1_1">[15]Tablas!#REF!</definedName>
    <definedName name="DCI1_1_1">[15]Tablas!#REF!</definedName>
    <definedName name="DCI1_1_2">[15]Tablas!#REF!</definedName>
    <definedName name="DCI1_1_3">[15]Tablas!#REF!</definedName>
    <definedName name="DCI1_1_4">[15]Tablas!#REF!</definedName>
    <definedName name="DCI1_2">[15]Tablas!#REF!</definedName>
    <definedName name="DCI1_3">[15]Tablas!#REF!</definedName>
    <definedName name="DCI1_4">[15]Tablas!#REF!</definedName>
    <definedName name="DCorriente">#REF!</definedName>
    <definedName name="Dcorriente1">'[73]Pta a tierra'!#REF!</definedName>
    <definedName name="DCSDCTV" hidden="1">{"via1",#N/A,TRUE,"general";"via2",#N/A,TRUE,"general";"via3",#N/A,TRUE,"general"}</definedName>
    <definedName name="dd" hidden="1">{#N/A,#N/A,TRUE,"INGENIERIA";#N/A,#N/A,TRUE,"COMPRAS";#N/A,#N/A,TRUE,"DIRECCION";#N/A,#N/A,TRUE,"RESUMEN"}</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hidden="1">{"via1",#N/A,TRUE,"general";"via2",#N/A,TRUE,"general";"via3",#N/A,TRUE,"general"}</definedName>
    <definedName name="DDE" hidden="1">{#N/A,#N/A,TRUE,"1842CWN0"}</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DS">[15]Tablas!#REF!</definedName>
    <definedName name="DDS1_1">[15]Tablas!#REF!</definedName>
    <definedName name="DDS1_1_1">[15]Tablas!#REF!</definedName>
    <definedName name="Decision">#REF!</definedName>
    <definedName name="deded" hidden="1">{"TAB1",#N/A,TRUE,"GENERAL";"TAB2",#N/A,TRUE,"GENERAL";"TAB3",#N/A,TRUE,"GENERAL";"TAB4",#N/A,TRUE,"GENERAL";"TAB5",#N/A,TRUE,"GENERAL"}</definedName>
    <definedName name="defd" hidden="1">{"via1",#N/A,TRUE,"general";"via2",#N/A,TRUE,"general";"via3",#N/A,TRUE,"general"}</definedName>
    <definedName name="demanto">#REF!</definedName>
    <definedName name="DEMOLICIÓN">'[74]BASE-LISTAS'!$B$24:$B$29</definedName>
    <definedName name="DEP_VPR_GRM">#REF!</definedName>
    <definedName name="DEP_VPR_GRN">#REF!</definedName>
    <definedName name="DEP_VPR_GRS">#REF!</definedName>
    <definedName name="DEP_VPR_GTP">#REF!</definedName>
    <definedName name="DEP_VPR_NA">#REF!</definedName>
    <definedName name="DEPEND">[71]Tabla!$B$1:$B$397</definedName>
    <definedName name="DEPENDENCIA">[71]Tabla!$B$1:$B$397</definedName>
    <definedName name="DEPENDENCIAS">[71]Tabla!$B$1:$B$397</definedName>
    <definedName name="DERFE">#REF!</definedName>
    <definedName name="desarrolladas">'[32]Reservas de Petróleo'!$A$2,'[32]Reservas de Petróleo'!$A$1,'[32]Reservas de Petróleo'!$D$4,'[32]Reservas de Petróleo'!$F$1:$F$65536</definedName>
    <definedName name="DESC521">[75]ITEMS!$B$522</definedName>
    <definedName name="DESCRP1">[36]DATOS!$D$2</definedName>
    <definedName name="DESCRP2">[36]DATOS!$D$3</definedName>
    <definedName name="DESCUNMI">#REF!</definedName>
    <definedName name="DEST_ART">[53]steel!#REF!</definedName>
    <definedName name="DESTCOD">'[3]7422CW00'!#REF!</definedName>
    <definedName name="DESTFG">'[3]7422CW00'!#REF!</definedName>
    <definedName name="DESTQTY">'[3]7422CW00'!#REF!</definedName>
    <definedName name="DETAIL">#REF!</definedName>
    <definedName name="Detalle_Reserva">#REF!</definedName>
    <definedName name="DEX">#REF!</definedName>
    <definedName name="DF">[76]Cronograma!#REF!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E" hidden="1">{#N/A,#N/A,TRUE,"1842CWN0"}</definedName>
    <definedName name="dfds" hidden="1">{"TAB1",#N/A,TRUE,"GENERAL";"TAB2",#N/A,TRUE,"GENERAL";"TAB3",#N/A,TRUE,"GENERAL";"TAB4",#N/A,TRUE,"GENERAL";"TAB5",#N/A,TRUE,"GENERAL"}</definedName>
    <definedName name="dfdsfi" hidden="1">{"via1",#N/A,TRUE,"general";"via2",#N/A,TRUE,"general";"via3",#N/A,TRUE,"general"}</definedName>
    <definedName name="DFEET" hidden="1">{#N/A,#N/A,TRUE,"INGENIERIA";#N/A,#N/A,TRUE,"COMPRAS";#N/A,#N/A,TRUE,"DIRECCION";#N/A,#N/A,TRUE,"RESUMEN"}</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lt1">[59]Personalizar!$E$22</definedName>
    <definedName name="dflt2">[59]Personalizar!$E$23</definedName>
    <definedName name="dflt3">[59]Personalizar!$D$24</definedName>
    <definedName name="dflt4">[59]Personalizar!$E$26</definedName>
    <definedName name="dflt5">[59]Personalizar!$E$27</definedName>
    <definedName name="dflt6">[59]Personalizar!$D$28</definedName>
    <definedName name="dflt7">[59]Personalizar!$G$27</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EE" hidden="1">{#N/A,#N/A,TRUE,"1842CWN0"}</definedName>
    <definedName name="DGFG" hidden="1">{"via1",#N/A,TRUE,"general";"via2",#N/A,TRUE,"general";"via3",#N/A,TRUE,"general"}</definedName>
    <definedName name="DGFGGHF" hidden="1">{#N/A,#N/A,TRUE,"INGENIERIA";#N/A,#N/A,TRUE,"COMPRAS";#N/A,#N/A,TRUE,"DIRECCION";#N/A,#N/A,TRUE,"RESUMEN"}</definedName>
    <definedName name="DGFR" hidden="1">{#N/A,#N/A,TRUE,"1842CWN0"}</definedName>
    <definedName name="dgfsado" hidden="1">{"TAB1",#N/A,TRUE,"GENERAL";"TAB2",#N/A,TRUE,"GENERAL";"TAB3",#N/A,TRUE,"GENERAL";"TAB4",#N/A,TRUE,"GENERAL";"TAB5",#N/A,TRUE,"GENERAL"}</definedName>
    <definedName name="DGGGHHJT" hidden="1">{#N/A,#N/A,TRUE,"INGENIERIA";#N/A,#N/A,TRUE,"COMPRAS";#N/A,#N/A,TRUE,"DIRECCION";#N/A,#N/A,TRUE,"RESUMEN"}</definedName>
    <definedName name="DGO">[15]Tablas!#REF!</definedName>
    <definedName name="DGO1_1">[15]Tablas!#REF!</definedName>
    <definedName name="DGO1_1_1">[15]Tablas!#REF!</definedName>
    <definedName name="DGP">[15]Tablas!#REF!</definedName>
    <definedName name="DGP1_1">[15]Tablas!#REF!</definedName>
    <definedName name="DGP1_1_1">[15]Tablas!#REF!</definedName>
    <definedName name="dgrdeb" hidden="1">{"TAB1",#N/A,TRUE,"GENERAL";"TAB2",#N/A,TRUE,"GENERAL";"TAB3",#N/A,TRUE,"GENERAL";"TAB4",#N/A,TRUE,"GENERAL";"TAB5",#N/A,TRUE,"GENERAL"}</definedName>
    <definedName name="dgreg" hidden="1">{"via1",#N/A,TRUE,"general";"via2",#N/A,TRUE,"general";"via3",#N/A,TRUE,"general"}</definedName>
    <definedName name="DGRR" hidden="1">{#N/A,#N/A,TRUE,"INGENIERIA";#N/A,#N/A,TRUE,"COMPRAS";#N/A,#N/A,TRUE,"DIRECCION";#N/A,#N/A,TRUE,"RESUMEN"}</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A">[30]PRESUPUESTO!$B$13</definedName>
    <definedName name="Diámetro">#REF!</definedName>
    <definedName name="diámetroft">#REF!</definedName>
    <definedName name="diametros">#REF!</definedName>
    <definedName name="DIC">#REF!</definedName>
    <definedName name="diferencia">'[77]MEDIA GEOMETRICA'!$J$8,'[77]MEDIA GEOMETRICA'!$N$8,'[77]MEDIA GEOMETRICA'!$R$8,'[77]MEDIA GEOMETRICA'!$V$8,'[77]MEDIA GEOMETRICA'!$Z$8,'[77]MEDIA GEOMETRICA'!$AD$8,'[77]MEDIA GEOMETRICA'!$AH$8,'[77]MEDIA GEOMETRICA'!$AL$8,'[77]MEDIA GEOMETRICA'!#REF!,'[77]MEDIA GEOMETRICA'!#REF!</definedName>
    <definedName name="DIJ">[15]Tablas!#REF!</definedName>
    <definedName name="DIJ1_1">[15]Tablas!#REF!</definedName>
    <definedName name="DIJ1_1_1">[15]Tablas!#REF!</definedName>
    <definedName name="DIJ1_1_2">[15]Tablas!#REF!</definedName>
    <definedName name="DIJ1_1_3">[15]Tablas!#REF!</definedName>
    <definedName name="DIJ1_1_4">[15]Tablas!#REF!</definedName>
    <definedName name="DIJ1_1_5">[15]Tablas!#REF!</definedName>
    <definedName name="DIJ1_2">[15]Tablas!#REF!</definedName>
    <definedName name="DIJ1_3">[15]Tablas!#REF!</definedName>
    <definedName name="DIJ1_4">[15]Tablas!#REF!</definedName>
    <definedName name="DIJ1_5">[15]Tablas!#REF!</definedName>
    <definedName name="direccion">'[45]RESUMEN CIERRE '!$G$135</definedName>
    <definedName name="DIRECTO1">[78]APU!$U$132</definedName>
    <definedName name="DIRECTO10">[78]APU!$U$681</definedName>
    <definedName name="DIRECTO100">[78]APU!$U$6171</definedName>
    <definedName name="DIRECTO101">[78]APU!$U$6232</definedName>
    <definedName name="DIRECTO102">[78]APU!$U$6293</definedName>
    <definedName name="DIRECTO103">[78]APU!$U$6354</definedName>
    <definedName name="DIRECTO104">[78]APU!$U$6415</definedName>
    <definedName name="DIRECTO105">[78]APU!$U$6476</definedName>
    <definedName name="DIRECTO11">[78]APU!$U$742</definedName>
    <definedName name="DIRECTO12">[78]APU!$U$803</definedName>
    <definedName name="DIRECTO124">[78]APU!$U$7635</definedName>
    <definedName name="DIRECTO125">[78]APU!$U$7696</definedName>
    <definedName name="DIRECTO126">[78]APU!$U$7757</definedName>
    <definedName name="DIRECTO127">[78]APU!$U$7818</definedName>
    <definedName name="DIRECTO128">[78]APU!$U$7879</definedName>
    <definedName name="DIRECTO129">[78]APU!$U$7940</definedName>
    <definedName name="DIRECTO13">[78]APU!$U$864</definedName>
    <definedName name="DIRECTO130">[78]APU!$U$8001</definedName>
    <definedName name="DIRECTO131">[78]APU!$U$8062</definedName>
    <definedName name="DIRECTO132">[78]APU!$U$8123</definedName>
    <definedName name="DIRECTO133">[78]APU!$U$8184</definedName>
    <definedName name="DIRECTO134">[78]APU!$U$8245</definedName>
    <definedName name="DIRECTO14">[78]APU!$U$925</definedName>
    <definedName name="DIRECTO15">[78]APU!$U$986</definedName>
    <definedName name="DIRECTO16">[78]APU!$U$1047</definedName>
    <definedName name="DIRECTO17">[78]APU!$U$1108</definedName>
    <definedName name="DIRECTO18">[78]APU!$U$1169</definedName>
    <definedName name="DIRECTO2">[78]APU!$U$193</definedName>
    <definedName name="DIRECTO2.10">[78]APU!$U$14889</definedName>
    <definedName name="DIRECTO2.11">[78]APU!$U$14950</definedName>
    <definedName name="DIRECTO2.12">[78]APU!$U$15011</definedName>
    <definedName name="DIRECTO2.9">[78]APU!$U$11839</definedName>
    <definedName name="DIRECTO21">[78]APU!$U$1352</definedName>
    <definedName name="DIRECTO22">[78]APU!$U$1413</definedName>
    <definedName name="DIRECTO23">[78]APU!$U$1474</definedName>
    <definedName name="DIRECTO24">[78]APU!$U$1535</definedName>
    <definedName name="DIRECTO25">[78]APU!$U$1596</definedName>
    <definedName name="DIRECTO26">[78]APU!$U$1657</definedName>
    <definedName name="DIRECTO27">[78]APU!$U$1718</definedName>
    <definedName name="DIRECTO28">[78]APU!$U$1779</definedName>
    <definedName name="DIRECTO29">[78]APU!$U$1840</definedName>
    <definedName name="DIRECTO3">[78]APU!$U$254</definedName>
    <definedName name="DIRECTO3.15">[78]APU!$U$8667</definedName>
    <definedName name="DIRECTO3.16">[78]APU!$U$8728</definedName>
    <definedName name="DIRECTO3.17">[78]APU!$U$8789</definedName>
    <definedName name="DIRECTO3.18">[78]APU!$U$8850</definedName>
    <definedName name="DIRECTO3.19">[78]APU!$U$8911</definedName>
    <definedName name="DIRECTO3.20">[78]APU!$U$8972</definedName>
    <definedName name="DIRECTO3.21">[78]APU!$U$11961</definedName>
    <definedName name="DIRECTO3.22">[78]APU!$U$14523</definedName>
    <definedName name="DIRECTO3.23">[78]APU!$U$15133</definedName>
    <definedName name="DIRECTO3.24">[78]APU!$U$16292</definedName>
    <definedName name="DIRECTO3.25">[78]APU!$U$16353</definedName>
    <definedName name="DIRECTO3.26">[78]APU!$U$16414</definedName>
    <definedName name="DIRECTO3.27">[78]APU!$U$16475</definedName>
    <definedName name="DIRECTO3.28">[78]APU!$U$16536</definedName>
    <definedName name="DIRECTO30">[78]APU!$U$1901</definedName>
    <definedName name="DIRECTO31">[78]APU!$U$1962</definedName>
    <definedName name="DIRECTO32">[78]APU!$U$2023</definedName>
    <definedName name="DIRECTO33">[78]APU!$U$2084</definedName>
    <definedName name="DIRECTO34">[78]APU!$U$2145</definedName>
    <definedName name="DIRECTO35">[78]APU!$U$2206</definedName>
    <definedName name="DIRECTO36">[78]APU!$U$2267</definedName>
    <definedName name="DIRECTO37">[78]APU!$U$2328</definedName>
    <definedName name="DIRECTO38">[78]APU!$U$2389</definedName>
    <definedName name="DIRECTO39">[78]APU!$U$2450</definedName>
    <definedName name="DIRECTO4">[78]APU!$U$315</definedName>
    <definedName name="DIRECTO4.20">[78]APU!$U$9216</definedName>
    <definedName name="DIRECTO4.21">[78]APU!$U$9277</definedName>
    <definedName name="DIRECTO4.22">[78]APU!$U$9338</definedName>
    <definedName name="DIRECTO4.23">[78]APU!$U$9399</definedName>
    <definedName name="DIRECTO4.24">[78]APU!$U$9460</definedName>
    <definedName name="DIRECTO4.25">[78]APU!$U$9521</definedName>
    <definedName name="DIRECTO4.26">[78]APU!$U$9582</definedName>
    <definedName name="DIRECTO4.27">[78]APU!$U$9643</definedName>
    <definedName name="DIRECTO4.28">[78]APU!$U$9704</definedName>
    <definedName name="DIRECTO4.29">[78]APU!$U$9765</definedName>
    <definedName name="DIRECTO4.30">[78]APU!$U$9826</definedName>
    <definedName name="DIRECTO4.31">[78]APU!$U$9887</definedName>
    <definedName name="DIRECTO4.32">[78]APU!$U$9948</definedName>
    <definedName name="DIRECTO4.33">[78]APU!$U$10009</definedName>
    <definedName name="DIRECTO4.34">[78]APU!$U$10070</definedName>
    <definedName name="DIRECTO4.35">[78]APU!$U$11595</definedName>
    <definedName name="DIRECTO4.36">[78]APU!$U$11656</definedName>
    <definedName name="DIRECTO4.37">[78]APU!$U$15987</definedName>
    <definedName name="DIRECTO4.38">[78]APU!$U$15194</definedName>
    <definedName name="DIRECTO4.39">[78]APU!$U$14279</definedName>
    <definedName name="DIRECTO4.40">[78]APU!$U$14340</definedName>
    <definedName name="DIRECTO4.41">[78]APU!$U$14401</definedName>
    <definedName name="DIRECTO4.42">[78]APU!$U$14462</definedName>
    <definedName name="DIRECTO4.43">[78]APU!$U$14584</definedName>
    <definedName name="DIRECTO4.44">[78]APU!$U$16048</definedName>
    <definedName name="DIRECTO4.45">[78]APU!$U$16109</definedName>
    <definedName name="DIRECTO4.46">[78]APU!$U$14706</definedName>
    <definedName name="DIRECTO4.47">[78]APU!$U$15926</definedName>
    <definedName name="DIRECTO4.48">[78]APU!$U$16170</definedName>
    <definedName name="DIRECTO4.49">[78]APU!$U$16231</definedName>
    <definedName name="DIRECTO4.50">[78]APU!$U$16902</definedName>
    <definedName name="DIRECTO4.51">[78]APU!$U$17634</definedName>
    <definedName name="DIRECTO4.52">[78]APU!$U$17695</definedName>
    <definedName name="DIRECTO40">[78]APU!$U$2511</definedName>
    <definedName name="DIRECTO41">[78]APU!$U$2572</definedName>
    <definedName name="DIRECTO42">[78]APU!$U$2633</definedName>
    <definedName name="DIRECTO43">[78]APU!$U$2694</definedName>
    <definedName name="DIRECTO44">[78]APU!$U$2755</definedName>
    <definedName name="DIRECTO45">[78]APU!$U$2816</definedName>
    <definedName name="DIRECTO46">[78]APU!$U$2877</definedName>
    <definedName name="DIRECTO47">[78]APU!$U$2938</definedName>
    <definedName name="DIRECTO48">[78]APU!$U$2999</definedName>
    <definedName name="DIRECTO49">[78]APU!$U$3060</definedName>
    <definedName name="DIRECTO5">[78]APU!$U$376</definedName>
    <definedName name="DIRECTO5.100">[78]APU!$U$12449</definedName>
    <definedName name="DIRECTO5.101">[78]APU!$U$12510</definedName>
    <definedName name="DIRECTO5.104">[78]APU!$U$12571</definedName>
    <definedName name="DIRECTO5.105">[78]APU!$U$12632</definedName>
    <definedName name="DIRECTO5.106">[78]APU!$U$12693</definedName>
    <definedName name="DIRECTO5.107">[78]APU!$U$12754</definedName>
    <definedName name="DIRECTO5.108">[78]APU!$U$12815</definedName>
    <definedName name="DIRECTO5.109">[78]APU!$U$12876</definedName>
    <definedName name="DIRECTO5.111">[78]APU!$U$12937</definedName>
    <definedName name="DIRECTO5.112">[78]APU!$U$12998</definedName>
    <definedName name="DIRECTO5.113">[78]APU!$U$14767</definedName>
    <definedName name="DIRECTO5.114">[78]APU!$U$14828</definedName>
    <definedName name="DIRECTO5.115">[78]APU!$U$15072</definedName>
    <definedName name="DIRECTO5.53">[78]APU!$U$10131</definedName>
    <definedName name="DIRECTO5.54">[78]APU!$U$10192</definedName>
    <definedName name="DIRECTO5.55">[78]APU!$U$10253</definedName>
    <definedName name="DIRECTO5.56">[78]APU!$U$10314</definedName>
    <definedName name="DIRECTO5.57">[78]APU!$U$10375</definedName>
    <definedName name="DIRECTO5.58">[78]APU!$U$10436</definedName>
    <definedName name="DIRECTO5.59">[78]APU!$U$10497</definedName>
    <definedName name="DIRECTO5.60">[78]APU!$U$10558</definedName>
    <definedName name="DIRECTO5.61">[78]APU!$U$10619</definedName>
    <definedName name="DIRECTO5.62">[78]APU!$U$10680</definedName>
    <definedName name="DIRECTO5.63">[78]APU!$U$10741</definedName>
    <definedName name="DIRECTO5.64">[78]APU!$U$10802</definedName>
    <definedName name="DIRECTO5.65">[78]APU!$U$10863</definedName>
    <definedName name="DIRECTO5.66">[78]APU!$U$10924</definedName>
    <definedName name="DIRECTO5.67">[78]APU!$U$10985</definedName>
    <definedName name="DIRECTO5.68">[78]APU!$U$11046</definedName>
    <definedName name="DIRECTO5.69">[78]APU!$U$11107</definedName>
    <definedName name="DIRECTO5.70">[78]APU!$U$11168</definedName>
    <definedName name="DIRECTO5.71">[78]APU!$U$11229</definedName>
    <definedName name="DIRECTO5.72">[78]APU!$U$12022</definedName>
    <definedName name="DIRECTO5.73">[78]APU!$U$12083</definedName>
    <definedName name="DIRECTO5.74">[78]APU!$U$12144</definedName>
    <definedName name="DIRECTO5.77">[78]APU!$U$12205</definedName>
    <definedName name="DIRECTO5.78">[78]APU!$U$12327</definedName>
    <definedName name="DIRECTO5.79">[78]APU!$U$12388</definedName>
    <definedName name="DIRECTO5.80">[78]APU!$U$12266</definedName>
    <definedName name="DIRECTO5.82">[78]APU!$U$14035</definedName>
    <definedName name="DIRECTO5.83">[78]APU!$U$14096</definedName>
    <definedName name="DIRECTO5.84">[78]APU!$U$13364</definedName>
    <definedName name="DIRECTO5.85">[78]APU!$U$13425</definedName>
    <definedName name="DIRECTO5.86">[78]APU!$U$13486</definedName>
    <definedName name="DIRECTO5.87">[78]APU!$U$13547</definedName>
    <definedName name="DIRECTO5.88">[78]APU!$U$13608</definedName>
    <definedName name="DIRECTO5.89">[78]APU!$U$13669</definedName>
    <definedName name="DIRECTO5.90">[78]APU!$U$13730</definedName>
    <definedName name="DIRECTO5.91">[78]APU!$U$13791</definedName>
    <definedName name="DIRECTO5.92">[78]APU!$U$13852</definedName>
    <definedName name="DIRECTO5.93">[78]APU!$U$13913</definedName>
    <definedName name="DIRECTO5.94">[78]APU!$U$13974</definedName>
    <definedName name="DIRECTO5.95">[78]APU!$U$13059</definedName>
    <definedName name="DIRECTO5.96">[78]APU!$U$13120</definedName>
    <definedName name="DIRECTO5.97">[78]APU!$U$13181</definedName>
    <definedName name="DIRECTO5.98">[78]APU!$U$13242</definedName>
    <definedName name="DIRECTO5.99">[78]APU!$U$13303</definedName>
    <definedName name="DIRECTO50">[78]APU!$U$3121</definedName>
    <definedName name="DIRECTO51">[78]APU!$U$3182</definedName>
    <definedName name="DIRECTO52">[78]APU!$U$3243</definedName>
    <definedName name="DIRECTO53">[78]APU!$U$3304</definedName>
    <definedName name="DIRECTO54">[78]APU!$U$3365</definedName>
    <definedName name="DIRECTO55">[78]APU!$U$3426</definedName>
    <definedName name="DIRECTO56">[78]APU!$U$3487</definedName>
    <definedName name="DIRECTO57">[78]APU!$U$3548</definedName>
    <definedName name="DIRECTO58">[78]APU!$U$3609</definedName>
    <definedName name="DIRECTO59">[78]APU!$U$3670</definedName>
    <definedName name="DIRECTO6">[78]APU!$U$437</definedName>
    <definedName name="DIRECTO60">[78]APU!$U$3731</definedName>
    <definedName name="DIRECTO61">[78]APU!$U$3792</definedName>
    <definedName name="DIRECTO62">[78]APU!$U$3853</definedName>
    <definedName name="DIRECTO63">[78]APU!$U$3914</definedName>
    <definedName name="DIRECTO64">[78]APU!$U$3975</definedName>
    <definedName name="DIRECTO65">[78]APU!$U$4036</definedName>
    <definedName name="DIRECTO66">[78]APU!$U$4097</definedName>
    <definedName name="DIRECTO67">[78]APU!$U$4158</definedName>
    <definedName name="DIRECTO68">[78]APU!$U$4219</definedName>
    <definedName name="DIRECTO69">[78]APU!$U$4280</definedName>
    <definedName name="DIRECTO7">[78]APU!$U$498</definedName>
    <definedName name="DIRECTO7.12">[78]APU!$U$8305</definedName>
    <definedName name="DIRECTO7.13">[78]APU!$U$8366</definedName>
    <definedName name="DIRECTO7.14">[78]APU!$U$8427</definedName>
    <definedName name="DIRECTO7.15">[78]APU!$U$8488</definedName>
    <definedName name="DIRECTO7.16">[78]APU!$U$8606</definedName>
    <definedName name="DIRECTO7.17">[78]APU!$U$11290</definedName>
    <definedName name="DIRECTO7.18">[78]APU!$U$11351</definedName>
    <definedName name="DIRECTO7.19">[78]APU!$U$11412</definedName>
    <definedName name="DIRECTO7.20">[78]APU!$U$11473</definedName>
    <definedName name="DIRECTO7.21">[78]APU!$U$11534</definedName>
    <definedName name="DIRECTO7.22">[78]APU!$U$11717</definedName>
    <definedName name="DIRECTO7.23">[78]APU!$U$11778</definedName>
    <definedName name="DIRECTO7.24">[78]APU!$U$14645</definedName>
    <definedName name="DIRECTO7.25">[78]APU!$U$15255</definedName>
    <definedName name="DIRECTO7.26">[78]APU!$U$15316</definedName>
    <definedName name="DIRECTO7.27">[78]APU!$U$15377</definedName>
    <definedName name="DIRECTO7.28">[78]APU!$U$15438</definedName>
    <definedName name="DIRECTO7.29">[78]APU!$U$15499</definedName>
    <definedName name="DIRECTO7.30">[78]APU!$U$15560</definedName>
    <definedName name="DIRECTO7.31">[78]APU!$U$15621</definedName>
    <definedName name="DIRECTO7.32">[78]APU!$U$15682</definedName>
    <definedName name="DIRECTO7.33">[78]APU!$U$15743</definedName>
    <definedName name="DIRECTO7.34">[78]APU!$U$15804</definedName>
    <definedName name="DIRECTO7.35">[78]APU!$U$15865</definedName>
    <definedName name="DIRECTO7.36">[78]APU!$U$17085</definedName>
    <definedName name="DIRECTO7.37">[78]APU!$U$17268</definedName>
    <definedName name="DIRECTO7.38">[78]APU!$U$17207</definedName>
    <definedName name="DIRECTO7.39">[78]APU!$U$17390</definedName>
    <definedName name="DIRECTO7.40">[78]APU!$U$17451</definedName>
    <definedName name="DIRECTO7.41">[78]APU!$U$17512</definedName>
    <definedName name="DIRECTO7.42">[78]APU!$U$17146</definedName>
    <definedName name="DIRECTO7.43">[78]APU!$U$17573</definedName>
    <definedName name="DIRECTO7.44">[78]APU!$U$17329</definedName>
    <definedName name="DIRECTO70">[78]APU!$U$4341</definedName>
    <definedName name="DIRECTO71">[78]APU!$U$4402</definedName>
    <definedName name="DIRECTO72">[78]APU!$U$4463</definedName>
    <definedName name="DIRECTO73">[78]APU!$U$4524</definedName>
    <definedName name="DIRECTO74">[78]APU!$U$4585</definedName>
    <definedName name="DIRECTO75">[78]APU!$U$4646</definedName>
    <definedName name="DIRECTO76">[78]APU!$U$4707</definedName>
    <definedName name="DIRECTO77">[78]APU!$U$4768</definedName>
    <definedName name="DIRECTO78">[78]APU!$U$4829</definedName>
    <definedName name="DIRECTO79">[78]APU!$U$4890</definedName>
    <definedName name="DIRECTO8">[78]APU!$U$559</definedName>
    <definedName name="DIRECTO80">[78]APU!$U$4951</definedName>
    <definedName name="DIRECTO81">[78]APU!$U$5012</definedName>
    <definedName name="DIRECTO82">[78]APU!$U$5073</definedName>
    <definedName name="DIRECTO83">[78]APU!$U$5134</definedName>
    <definedName name="DIRECTO84">[78]APU!$U$5195</definedName>
    <definedName name="DIRECTO85">[78]APU!$U$5256</definedName>
    <definedName name="DIRECTO86">[78]APU!$U$5317</definedName>
    <definedName name="DIRECTO87">[78]APU!$U$5378</definedName>
    <definedName name="DIRECTO88">[78]APU!$U$5439</definedName>
    <definedName name="DIRECTO89">[78]APU!$U$5500</definedName>
    <definedName name="DIRECTO9">[78]APU!$U$620</definedName>
    <definedName name="DIRECTO9.1">[78]APU!$U$16597</definedName>
    <definedName name="DIRECTO9.2">[78]APU!$U$16658</definedName>
    <definedName name="DIRECTO9.3">[78]APU!$U$16719</definedName>
    <definedName name="DIRECTO9.4">[78]APU!$U$16780</definedName>
    <definedName name="DIRECTO9.5">[78]APU!$U$16841</definedName>
    <definedName name="DIRECTO90">[78]APU!$U$5561</definedName>
    <definedName name="DIRECTO91">[78]APU!$U$5622</definedName>
    <definedName name="DIRECTO92">[78]APU!$U$5683</definedName>
    <definedName name="DIRECTO93">[78]APU!$U$5744</definedName>
    <definedName name="DIRECTO94">[78]APU!$U$5805</definedName>
    <definedName name="DIRECTO95">[78]APU!$U$5866</definedName>
    <definedName name="DIRECTO96">[78]APU!$U$5927</definedName>
    <definedName name="DIRECTO97">[78]APU!$U$5988</definedName>
    <definedName name="DIRECTO98">[78]APU!$U$6049</definedName>
    <definedName name="DIRECTO99">[78]APU!$U$6110</definedName>
    <definedName name="display_area_2">#REF!</definedName>
    <definedName name="djdytj" hidden="1">{"TAB1",#N/A,TRUE,"GENERAL";"TAB2",#N/A,TRUE,"GENERAL";"TAB3",#N/A,TRUE,"GENERAL";"TAB4",#N/A,TRUE,"GENERAL";"TAB5",#N/A,TRUE,"GENERAL"}</definedName>
    <definedName name="DMxUS">#REF!</definedName>
    <definedName name="do">#REF!</definedName>
    <definedName name="dolar">#REF!</definedName>
    <definedName name="DOLLAR">[79]CÁLCULOS!$H$34</definedName>
    <definedName name="DOTACIÓN">#REF!</definedName>
    <definedName name="DPI">[15]Tablas!#REF!</definedName>
    <definedName name="DPI1_1">[15]Tablas!#REF!</definedName>
    <definedName name="DPI1_1_1">[15]Tablas!#REF!</definedName>
    <definedName name="DPY">[15]Tablas!#REF!</definedName>
    <definedName name="DPY1_1">[15]Tablas!#REF!</definedName>
    <definedName name="DPY1_1_1">[15]Tablas!#REF!</definedName>
    <definedName name="DRI">[15]Tablas!#REF!</definedName>
    <definedName name="DRI1_1">[15]Tablas!#REF!</definedName>
    <definedName name="DRI1_1_1">[15]Tablas!#REF!</definedName>
    <definedName name="DRI1_1_2">[15]Tablas!#REF!</definedName>
    <definedName name="DRI1_1_3">[15]Tablas!#REF!</definedName>
    <definedName name="DRI1_1_4">[15]Tablas!#REF!</definedName>
    <definedName name="DRI1_2">[15]Tablas!#REF!</definedName>
    <definedName name="DRI1_3">[15]Tablas!#REF!</definedName>
    <definedName name="DRI1_4">[15]Tablas!#REF!</definedName>
    <definedName name="DRL">[15]Tablas!#REF!</definedName>
    <definedName name="DRL1_1">[15]Tablas!#REF!</definedName>
    <definedName name="DRL1_1_1">[15]Tablas!#REF!</definedName>
    <definedName name="DRL1_1_2">[15]Tablas!#REF!</definedName>
    <definedName name="DRL1_1_3">[15]Tablas!#REF!</definedName>
    <definedName name="DRL1_1_4">[15]Tablas!#REF!</definedName>
    <definedName name="DRL1_2">[15]Tablas!#REF!</definedName>
    <definedName name="DRL1_3">[15]Tablas!#REF!</definedName>
    <definedName name="DRL1_4">[15]Tablas!#REF!</definedName>
    <definedName name="dry" hidden="1">{"via1",#N/A,TRUE,"general";"via2",#N/A,TRUE,"general";"via3",#N/A,TRUE,"general"}</definedName>
    <definedName name="DS">[76]Cronograma!#REF!</definedName>
    <definedName name="DSAD" hidden="1">{"via1",#N/A,TRUE,"general";"via2",#N/A,TRUE,"general";"via3",#N/A,TRUE,"general"}</definedName>
    <definedName name="dsadfp" hidden="1">{"TAB1",#N/A,TRUE,"GENERAL";"TAB2",#N/A,TRUE,"GENERAL";"TAB3",#N/A,TRUE,"GENERAL";"TAB4",#N/A,TRUE,"GENERAL";"TAB5",#N/A,TRUE,"GENERAL"}</definedName>
    <definedName name="Dsbcm">#REF!</definedName>
    <definedName name="DsctoFondo">[80]EMPRESA!$I$25</definedName>
    <definedName name="DsctoPension">[80]EMPRESA!$I$23</definedName>
    <definedName name="DsctoSalud">[80]EMPRESA!$I$24</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SP">[15]Tablas!#REF!</definedName>
    <definedName name="DSP1_1">[15]Tablas!#REF!</definedName>
    <definedName name="DSP1_1_1">[15]Tablas!#REF!</definedName>
    <definedName name="dt">#REF!</definedName>
    <definedName name="dtrhj" hidden="1">{"via1",#N/A,TRUE,"general";"via2",#N/A,TRUE,"general";"via3",#N/A,TRUE,"general"}</definedName>
    <definedName name="DURACION">'[45]DATOS BASICOS'!$G$37*30</definedName>
    <definedName name="DWPRICE" hidden="1">#REF!</definedName>
    <definedName name="dxfgg" hidden="1">{"via1",#N/A,TRUE,"general";"via2",#N/A,TRUE,"general";"via3",#N/A,TRUE,"general"}</definedName>
    <definedName name="E">#REF!</definedName>
    <definedName name="e3e33" hidden="1">{"via1",#N/A,TRUE,"general";"via2",#N/A,TRUE,"general";"via3",#N/A,TRUE,"general"}</definedName>
    <definedName name="ECONOMICA" localSheetId="9">[16]!_xlnm.ane8</definedName>
    <definedName name="ECONOMICA">[16]!_xlnm.ane8</definedName>
    <definedName name="ECP">[15]Tablas!#REF!</definedName>
    <definedName name="ECP1_1">[15]Tablas!#REF!</definedName>
    <definedName name="ECP1_1_1">[15]Tablas!#REF!</definedName>
    <definedName name="EDC">#REF!</definedName>
    <definedName name="EDEDWSWQA" hidden="1">{"TAB1",#N/A,TRUE,"GENERAL";"TAB2",#N/A,TRUE,"GENERAL";"TAB3",#N/A,TRUE,"GENERAL";"TAB4",#N/A,TRUE,"GENERAL";"TAB5",#N/A,TRUE,"GENERAL"}</definedName>
    <definedName name="edgfhmn" hidden="1">{"via1",#N/A,TRUE,"general";"via2",#N/A,TRUE,"general";"via3",#N/A,TRUE,"general"}</definedName>
    <definedName name="EE">ERR</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[81]AIU!$A$1:$IU$4</definedName>
    <definedName name="EFA">#REF!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[30]PRESUPUESTO!$E$7</definedName>
    <definedName name="Ejecutivo">'[82]Info Ejec'!$A$1:$AV$153</definedName>
    <definedName name="ELIMINACIONPROYC">#REF!</definedName>
    <definedName name="emanto">#REF!</definedName>
    <definedName name="eme">ERR</definedName>
    <definedName name="EMPLEADO">#REF!</definedName>
    <definedName name="Empresa">[48]EMPRESA!$F$6</definedName>
    <definedName name="EMULSION">#REF!</definedName>
    <definedName name="End_Bal">#REF!</definedName>
    <definedName name="ene">#REF!</definedName>
    <definedName name="Ensayos">#REF!</definedName>
    <definedName name="ENTRADASP">#REF!</definedName>
    <definedName name="EPECIALIDAD_SIDOE">[15]Tablas!#REF!</definedName>
    <definedName name="EQUIPO">[83]EQUIPOS!$A$1:$J$32000</definedName>
    <definedName name="EQUIPO1">#REF!</definedName>
    <definedName name="Equipos">#REF!</definedName>
    <definedName name="EQUIPOS1">#REF!</definedName>
    <definedName name="eqw" hidden="1">{"via1",#N/A,TRUE,"general";"via2",#N/A,TRUE,"general";"via3",#N/A,TRUE,"general"}</definedName>
    <definedName name="ERE_ART">[53]steel!$B$8:$B$47</definedName>
    <definedName name="erfg" hidden="1">{#N/A,#N/A,FALSE,"Hoja1";#N/A,#N/A,FALSE,"Hoja2"}</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RORE">#REF!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ERR</definedName>
    <definedName name="ESA">#REF!</definedName>
    <definedName name="ESE">#REF!</definedName>
    <definedName name="ESPE">#REF!</definedName>
    <definedName name="ESPECIFICACION">#REF!</definedName>
    <definedName name="Especificación">#REF!</definedName>
    <definedName name="EST10A">#REF!</definedName>
    <definedName name="EST10V1">#REF!</definedName>
    <definedName name="EST11A">#REF!</definedName>
    <definedName name="ESTA">#REF!</definedName>
    <definedName name="estado">[84]INSTRUCTIVO!$I$51:$I$62</definedName>
    <definedName name="estado2">[84]INSTRUCTIVO!$P$44:$P$48</definedName>
    <definedName name="Estados">#REF!</definedName>
    <definedName name="Estimate_Factor">1</definedName>
    <definedName name="ESTRAE">'[3]7422CW00'!#REF!</definedName>
    <definedName name="ESTRU">[85]Estructura!$C$7:$E$2570</definedName>
    <definedName name="ESTRUCTURA" hidden="1">{#N/A,#N/A,TRUE,"INGENIERIA";#N/A,#N/A,TRUE,"COMPRAS";#N/A,#N/A,TRUE,"DIRECCION";#N/A,#N/A,TRUE,"RESUMEN"}</definedName>
    <definedName name="ESTRUCTURAS">[86]Hoja3!$B$7:$B$15</definedName>
    <definedName name="estudios">#REF!</definedName>
    <definedName name="ETAP">#REF!</definedName>
    <definedName name="ETAPA_PACC">#REF!</definedName>
    <definedName name="etertgg" hidden="1">{"via1",#N/A,TRUE,"general";"via2",#N/A,TRUE,"general";"via3",#N/A,TRUE,"general"}</definedName>
    <definedName name="etertt" hidden="1">{#N/A,#N/A,TRUE,"1842CWN0"}</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#REF!</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#REF!</definedName>
    <definedName name="EXCAV_1">#REF!</definedName>
    <definedName name="EXCAV_2">#REF!</definedName>
    <definedName name="exCEL">#REF!</definedName>
    <definedName name="Excel_BuiltIn__FilterDatabase_2">'[87]Presup Av 1o de mayo con 73a '!$A$17:$N$110</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3">#REF!</definedName>
    <definedName name="Excel_BuiltIn_Print_Area_3_X">#REF!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[28]SKJ452!#REF!</definedName>
    <definedName name="Excel_BuiltIn_Print_Titles_11">[28]ITA878!#REF!</definedName>
    <definedName name="Excel_BuiltIn_Print_Titles_12">'[28]AEA-944'!#REF!</definedName>
    <definedName name="Excel_BuiltIn_Print_Titles_13">'[28]DUB-823'!#REF!</definedName>
    <definedName name="Excel_BuiltIn_Print_Titles_14">'[28]GPI 526'!#REF!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[28]XXJ617!#REF!</definedName>
    <definedName name="Excel_BuiltIn_Print_Titles_20">#REF!</definedName>
    <definedName name="Excel_BuiltIn_Print_Titles_21">[28]SNG_855!#REF!</definedName>
    <definedName name="Excel_BuiltIn_Print_Titles_23">#REF!</definedName>
    <definedName name="Excel_BuiltIn_Print_Titles_3">#REF!</definedName>
    <definedName name="Excel_BuiltIn_Print_Titles_4">#REF!</definedName>
    <definedName name="Excel_BuiltIn_Print_Titles_5">'[28]VEA 374'!#REF!</definedName>
    <definedName name="Excel_BuiltIn_Print_Titles_5_XX">'[28]VEA 374'!#REF!</definedName>
    <definedName name="Excel_BuiltIn_Print_Titles_6">#REF!</definedName>
    <definedName name="Excel_BuiltIn_Print_Titles_7">[28]HFB024!#REF!</definedName>
    <definedName name="Excel_BuiltIn_Print_Titles_8">#REF!</definedName>
    <definedName name="Excel_BuiltIn_Print_Titles_9">[28]PAJ825!#REF!</definedName>
    <definedName name="ExtensionCoordinador">#REF!</definedName>
    <definedName name="Extra_Pay">#REF!</definedName>
    <definedName name="Extracción_IM">#REF!</definedName>
    <definedName name="Extras">'[48]LIQUIDA-NOMINA'!$AH$4</definedName>
    <definedName name="F._INGRESO">#REF!</definedName>
    <definedName name="F._RETIRO">#REF!</definedName>
    <definedName name="F.L">#REF!</definedName>
    <definedName name="Facilidades">#REF!</definedName>
    <definedName name="factor">#REF!</definedName>
    <definedName name="FactorCostoPotencia">#REF!</definedName>
    <definedName name="FACTURADO">'[88]Itemes Renovación'!#REF!</definedName>
    <definedName name="FareWellStmnt" localSheetId="9">[59]!FareWellStmnt</definedName>
    <definedName name="FareWellStmnt">[59]!FareWellStmnt</definedName>
    <definedName name="FaseProyecto">#REF!</definedName>
    <definedName name="FD">ERR</definedName>
    <definedName name="fda" hidden="1">{"TAB1",#N/A,TRUE,"GENERAL";"TAB2",#N/A,TRUE,"GENERAL";"TAB3",#N/A,TRUE,"GENERAL";"TAB4",#N/A,TRUE,"GENERAL";"TAB5",#N/A,TRUE,"GENERAL"}</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B">#REF!</definedName>
    <definedName name="FECH">[36]DATOS!$D$6</definedName>
    <definedName name="Fecha">[66]Datos!$B$7</definedName>
    <definedName name="FechaInicio">[48]CONTRATO!$E$10</definedName>
    <definedName name="FechaTermina">[48]CONTRATO!$E$11</definedName>
    <definedName name="FechaTerminacion">#REF!</definedName>
    <definedName name="fer">'[89]Res-Accide-10'!#REF!</definedName>
    <definedName name="ferfer" hidden="1">{"via1",#N/A,TRUE,"general";"via2",#N/A,TRUE,"general";"via3",#N/A,TRUE,"general"}</definedName>
    <definedName name="ff">ERR</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'[90]7422CW00'!#REF!</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 hidden="1">{#N/A,#N/A,TRUE,"1842CWN0"}</definedName>
    <definedName name="fhgh"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ERR</definedName>
    <definedName name="FinePrint" localSheetId="9">[59]!FinePrint</definedName>
    <definedName name="FinePrint">[59]!FinePrint</definedName>
    <definedName name="FM">1.18</definedName>
    <definedName name="fnic">[64]Hoja1!$C$13</definedName>
    <definedName name="FO">1.32</definedName>
    <definedName name="FORDESCR">'[3]7422CW00'!#REF!</definedName>
    <definedName name="FORM_C3">[91]Hoja1!$A$33:$N$51</definedName>
    <definedName name="FORMOLT">'[3]7422CW00'!#REF!</definedName>
    <definedName name="formularioCantidades">#REF!</definedName>
    <definedName name="FORSHE">'[3]7422CW00'!#REF!</definedName>
    <definedName name="FORUNMIS">'[3]7422CW00'!#REF!</definedName>
    <definedName name="FR">1.15</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S">1.32</definedName>
    <definedName name="fu">ERR</definedName>
    <definedName name="Full_Print">#REF!</definedName>
    <definedName name="fwff"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[15]Tablas!#REF!</definedName>
    <definedName name="G_C10">[15]Tablas!#REF!</definedName>
    <definedName name="G_C11">[15]Tablas!#REF!</definedName>
    <definedName name="G_C12">[15]Tablas!#REF!</definedName>
    <definedName name="G_C13">[15]Tablas!#REF!</definedName>
    <definedName name="G_C14">[15]Tablas!#REF!</definedName>
    <definedName name="G_C15">[15]Tablas!#REF!</definedName>
    <definedName name="G_C16">[15]Tablas!#REF!</definedName>
    <definedName name="G_C17">[15]Tablas!#REF!</definedName>
    <definedName name="G_C18">[15]Tablas!#REF!</definedName>
    <definedName name="G_C19">[15]Tablas!#REF!</definedName>
    <definedName name="G_C2">[15]Tablas!#REF!</definedName>
    <definedName name="G_C20">[15]Tablas!#REF!</definedName>
    <definedName name="G_C21">[15]Tablas!#REF!</definedName>
    <definedName name="G_C22">[15]Tablas!#REF!</definedName>
    <definedName name="G_C3">[15]Tablas!#REF!</definedName>
    <definedName name="G_C4">[15]Tablas!#REF!</definedName>
    <definedName name="G_C5">[15]Tablas!#REF!</definedName>
    <definedName name="G_C6">[15]Tablas!#REF!</definedName>
    <definedName name="G_C7">[15]Tablas!#REF!</definedName>
    <definedName name="G_C8">[15]Tablas!#REF!</definedName>
    <definedName name="G_C9">[15]Tablas!#REF!</definedName>
    <definedName name="G1_">#REF!</definedName>
    <definedName name="GAJ">#REF!</definedName>
    <definedName name="GAS">[15]Tablas!#REF!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hidden="1">{"TAB1",#N/A,TRUE,"GENERAL";"TAB2",#N/A,TRUE,"GENERAL";"TAB3",#N/A,TRUE,"GENERAL";"TAB4",#N/A,TRUE,"GENERAL";"TAB5",#N/A,TRUE,"GENERAL"}</definedName>
    <definedName name="GCB">[13]Tablas!#REF!</definedName>
    <definedName name="GCI">[15]Tablas!#REF!</definedName>
    <definedName name="GCN">[15]Tablas!#REF!</definedName>
    <definedName name="GCP">[15]Tablas!#REF!</definedName>
    <definedName name="GDN">[15]Tablas!#REF!</definedName>
    <definedName name="GDR">[15]Tablas!#REF!</definedName>
    <definedName name="gdt" hidden="1">{"TAB1",#N/A,TRUE,"GENERAL";"TAB2",#N/A,TRUE,"GENERAL";"TAB3",#N/A,TRUE,"GENERAL";"TAB4",#N/A,TRUE,"GENERAL";"TAB5",#N/A,TRUE,"GENERAL"}</definedName>
    <definedName name="GEA">[15]Tablas!#REF!</definedName>
    <definedName name="GEA1_1">[15]Tablas!#REF!</definedName>
    <definedName name="GEA1_1_1">[15]Tablas!#REF!</definedName>
    <definedName name="GEA1_1_10">[15]Tablas!#REF!</definedName>
    <definedName name="GEA1_1_2">[15]Tablas!#REF!</definedName>
    <definedName name="GEA1_1_3">[15]Tablas!#REF!</definedName>
    <definedName name="GEA1_1_4">[15]Tablas!#REF!</definedName>
    <definedName name="GEA1_1_5">[15]Tablas!#REF!</definedName>
    <definedName name="GEA1_1_6">[15]Tablas!#REF!</definedName>
    <definedName name="GEA1_1_7">[15]Tablas!#REF!</definedName>
    <definedName name="GEA1_1_8">[15]Tablas!#REF!</definedName>
    <definedName name="GEA1_1_9">[15]Tablas!#REF!</definedName>
    <definedName name="GEA1_2">[15]Tablas!#REF!</definedName>
    <definedName name="GEA1_3">[15]Tablas!#REF!</definedName>
    <definedName name="GEA1_4">[15]Tablas!#REF!</definedName>
    <definedName name="GEC">[15]Tablas!#REF!</definedName>
    <definedName name="GEC_ON_DAPIAY">#REF!</definedName>
    <definedName name="GEC_ON_GER">#REF!</definedName>
    <definedName name="geg" hidden="1">{"via1",#N/A,TRUE,"general";"via2",#N/A,TRUE,"general";"via3",#N/A,TRUE,"general"}</definedName>
    <definedName name="GENERAL">#REF!</definedName>
    <definedName name="GENERAL1">#REF!</definedName>
    <definedName name="Geotex">#REF!</definedName>
    <definedName name="GERENCIA">#REF!</definedName>
    <definedName name="GERENCIA1">#REF!</definedName>
    <definedName name="GERENCIA2">#REF!</definedName>
    <definedName name="Gerente">[48]EMPRESA!$F$12</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fgfhhf" hidden="1">{#N/A,#N/A,TRUE,"INGENIERIA";#N/A,#N/A,TRUE,"COMPRAS";#N/A,#N/A,TRUE,"DIRECCION";#N/A,#N/A,TRUE,"RESUMEN"}</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N">[15]Tablas!#REF!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jgjkg" hidden="1">{#N/A,#N/A,TRUE,"1842CWN0"}</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'[90]7422CW00'!#REF!</definedName>
    <definedName name="ghfg" hidden="1">{"via1",#N/A,TRUE,"general";"via2",#N/A,TRUE,"general";"via3",#N/A,TRUE,"general"}</definedName>
    <definedName name="ghghy">#REF!</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MM_ON_ASO">[15]Tablas!#REF!</definedName>
    <definedName name="GMM_ON_DMARES">#REF!</definedName>
    <definedName name="GMM_ON_DRIO">#REF!</definedName>
    <definedName name="GOR">#REF!</definedName>
    <definedName name="GOT">[15]Tablas!#REF!</definedName>
    <definedName name="GPO">[15]Tablas!#REF!</definedName>
    <definedName name="GPR">[15]Tablas!#REF!</definedName>
    <definedName name="_xlnm.Recorder">#REF!</definedName>
    <definedName name="GRAF1ANO" hidden="1">{"via1",#N/A,TRUE,"general";"via2",#N/A,TRUE,"general";"via3",#N/A,TRUE,"general"}</definedName>
    <definedName name="GRAF1AÑO" hidden="1">{"TAB1",#N/A,TRUE,"GENERAL";"TAB2",#N/A,TRUE,"GENERAL";"TAB3",#N/A,TRUE,"GENERAL";"TAB4",#N/A,TRUE,"GENERAL";"TAB5",#N/A,TRUE,"GENERAL"}</definedName>
    <definedName name="GRAF2">#REF!</definedName>
    <definedName name="GRAF3">#REF!</definedName>
    <definedName name="GRC">[15]Tablas!#REF!</definedName>
    <definedName name="GRC_ON_ASO">[15]Tablas!#REF!</definedName>
    <definedName name="GRC_ON_DAPIAY">#REF!</definedName>
    <definedName name="GRC_ON_GER">#REF!</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M">[15]Tablas!#REF!</definedName>
    <definedName name="GRM_ON_DMARES">#REF!</definedName>
    <definedName name="GRM_ON_DRIO">#REF!</definedName>
    <definedName name="GRN">[15]Tablas!#REF!</definedName>
    <definedName name="GRN_ON_ASO">[15]Tablas!#REF!</definedName>
    <definedName name="GRN_ON_DIREC">#REF!</definedName>
    <definedName name="GRS">[15]Tablas!#REF!</definedName>
    <definedName name="GRS_ON_ASO">[15]Tablas!#REF!</definedName>
    <definedName name="GRS_ON_DIREC">#REF!</definedName>
    <definedName name="GRS_ON_HUIL">#REF!</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rupo3">[64]Hoja1!$F$6</definedName>
    <definedName name="grupo4">[64]Hoja1!$F$7</definedName>
    <definedName name="grupo5">[64]Hoja1!$F$10</definedName>
    <definedName name="grupo6">[64]Hoja1!$F$11</definedName>
    <definedName name="grupo7">[64]Hoja1!$F$12</definedName>
    <definedName name="grupo8">[64]Hoja1!$F$13</definedName>
    <definedName name="grupo9">[64]Hoja1!$F$14</definedName>
    <definedName name="GSDG" hidden="1">{"TAB1",#N/A,TRUE,"GENERAL";"TAB2",#N/A,TRUE,"GENERAL";"TAB3",#N/A,TRUE,"GENERAL";"TAB4",#N/A,TRUE,"GENERAL";"TAB5",#N/A,TRUE,"GENERAL"}</definedName>
    <definedName name="gsfsf" hidden="1">{"via1",#N/A,TRUE,"general";"via2",#N/A,TRUE,"general";"via3",#N/A,TRUE,"general"}</definedName>
    <definedName name="GT">[92]BASE!$C$4:$H$255</definedName>
    <definedName name="GTC">[15]Tablas!#REF!</definedName>
    <definedName name="GTE">[15]Tablas!#REF!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[15]Tablas!#REF!</definedName>
    <definedName name="GTRE">#REF!</definedName>
    <definedName name="h">#REF!</definedName>
    <definedName name="H_pump">#REF!</definedName>
    <definedName name="H427.">#REF!</definedName>
    <definedName name="h9h" hidden="1">{"via1",#N/A,TRUE,"general";"via2",#N/A,TRUE,"general";"via3",#N/A,TRUE,"general"}</definedName>
    <definedName name="Hazards">#REF!</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ROW(#REF!)</definedName>
    <definedName name="hed">[64]Datos!$D$8</definedName>
    <definedName name="hen">[64]Datos!$D$9</definedName>
    <definedName name="HERRERO">#REF!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ERR</definedName>
    <definedName name="hhg" hidden="1">{#N/A,#N/A,TRUE,"1842CWN0"}</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d">'[23]Interc de Hidr.'!$E$1:$E$65536</definedName>
    <definedName name="HIDE1">[53]steel!$F$7:$J$7</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K">ERR</definedName>
    <definedName name="HM">#REF!</definedName>
    <definedName name="hn" hidden="1">{"TAB1",#N/A,TRUE,"GENERAL";"TAB2",#N/A,TRUE,"GENERAL";"TAB3",#N/A,TRUE,"GENERAL";"TAB4",#N/A,TRUE,"GENERAL";"TAB5",#N/A,TRUE,"GENERAL"}</definedName>
    <definedName name="HOJA1">#REF!</definedName>
    <definedName name="horat">'[23]Itemes Renovación'!#REF!</definedName>
    <definedName name="Hornos">#REF!</definedName>
    <definedName name="HP_stg_Hz">#REF!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n">[64]Datos!$D$7</definedName>
    <definedName name="hrthtrh" hidden="1">{"TAB1",#N/A,TRUE,"GENERAL";"TAB2",#N/A,TRUE,"GENERAL";"TAB3",#N/A,TRUE,"GENERAL";"TAB4",#N/A,TRUE,"GENERAL";"TAB5",#N/A,TRUE,"GENERAL"}</definedName>
    <definedName name="hs">#REF!</definedName>
    <definedName name="hsfg" hidden="1">{"via1",#N/A,TRUE,"general";"via2",#N/A,TRUE,"general";"via3",#N/A,TRUE,"general"}</definedName>
    <definedName name="HTAS">#REF!</definedName>
    <definedName name="HTAS1">#REF!</definedName>
    <definedName name="hthdrf" hidden="1">{"TAB1",#N/A,TRUE,"GENERAL";"TAB2",#N/A,TRUE,"GENERAL";"TAB3",#N/A,TRUE,"GENERAL";"TAB4",#N/A,TRUE,"GENERAL";"TAB5",#N/A,TRUE,"GENERAL"}</definedName>
    <definedName name="htryrt7" hidden="1">{"via1",#N/A,TRUE,"general";"via2",#N/A,TRUE,"general";"via3",#N/A,TRUE,"general"}</definedName>
    <definedName name="hut">#REF!</definedName>
    <definedName name="hxdfk">#REF!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#REF!</definedName>
    <definedName name="i0">#REF!</definedName>
    <definedName name="i8i" hidden="1">{"TAB1",#N/A,TRUE,"GENERAL";"TAB2",#N/A,TRUE,"GENERAL";"TAB3",#N/A,TRUE,"GENERAL";"TAB4",#N/A,TRUE,"GENERAL";"TAB5",#N/A,TRUE,"GENERAL"}</definedName>
    <definedName name="ic">[64]Hoja1!$C$17</definedName>
    <definedName name="icbf">[64]Hoja1!$C$15</definedName>
    <definedName name="Icct">#REF!</definedName>
    <definedName name="ICP">[15]Tablas!#REF!</definedName>
    <definedName name="ICP1_1">[15]Tablas!#REF!</definedName>
    <definedName name="ICP1_1_1">[15]Tablas!#REF!</definedName>
    <definedName name="ICP1_1_2">[15]Tablas!#REF!</definedName>
    <definedName name="ICP1_1_3">[15]Tablas!#REF!</definedName>
    <definedName name="ICP1_1_4">[15]Tablas!#REF!</definedName>
    <definedName name="ICP1_2">[15]Tablas!#REF!</definedName>
    <definedName name="ICP1_3">[15]Tablas!#REF!</definedName>
    <definedName name="ICP1_4">[15]Tablas!#REF!</definedName>
    <definedName name="ID">ERR</definedName>
    <definedName name="IF">'[60]A. P. U.'!#REF!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'[93]1'!$N$41</definedName>
    <definedName name="IMP">[30]otros!$C$3</definedName>
    <definedName name="IMPRESSION">#REF!</definedName>
    <definedName name="imprimir">#REF!</definedName>
    <definedName name="IMPTOS">#REF!</definedName>
    <definedName name="IMPTOS1">#REF!</definedName>
    <definedName name="INC">#REF!</definedName>
    <definedName name="INCR._PRODC.">#REF!</definedName>
    <definedName name="INDICE">#REF!</definedName>
    <definedName name="inf">#REF!</definedName>
    <definedName name="INFORME">[94]TABLAS!$A$1:$A$65536</definedName>
    <definedName name="Informe_semanal">#REF!</definedName>
    <definedName name="INGENIERIA1" hidden="1">#REF!</definedName>
    <definedName name="INGENIERIA11" hidden="1">#REF!</definedName>
    <definedName name="iniciales">'[32]Reservas de Petróleo'!$A$2,'[32]Reservas de Petróleo'!$A$1,'[32]Reservas de Petróleo'!$D$4,'[32]Reservas de Petróleo'!$D$1:$D$65536</definedName>
    <definedName name="Inicio">[42]BASES!$E$26</definedName>
    <definedName name="INPU">#REF!</definedName>
    <definedName name="INPUT">'[3]7422CW00'!#REF!</definedName>
    <definedName name="INSU">[95]INSUMOS!$A$1:$E$65536</definedName>
    <definedName name="Insumos_auxiliares">[96]Insumos!#REF!</definedName>
    <definedName name="Insumos_basicos">#REF!</definedName>
    <definedName name="Int">#REF!</definedName>
    <definedName name="InTap">[23]Interc.tapones!$E$1:$E$65536</definedName>
    <definedName name="INTEGRAL">'[45]DATOS BASICOS'!$D$48</definedName>
    <definedName name="INTER">[86]Hoja3!$F$7:$F$9</definedName>
    <definedName name="Intercambiadores">#REF!</definedName>
    <definedName name="Interest_Rate">#REF!</definedName>
    <definedName name="INTERMEDIA_I">#REF!</definedName>
    <definedName name="Interventor">[66]Datos!$B$5</definedName>
    <definedName name="IntVal">'[23]Interc.válv.'!$E$1:$E$65536</definedName>
    <definedName name="INV_11">'[97]PR 1'!$A$2:$N$655</definedName>
    <definedName name="INV_Payments" localSheetId="9">[59]!INV_Payments</definedName>
    <definedName name="INV_Payments">[59]!INV_Payments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#REF!</definedName>
    <definedName name="IOU">#REF!</definedName>
    <definedName name="IOUHH">ERR</definedName>
    <definedName name="IP">#REF!</definedName>
    <definedName name="irng" hidden="1">#REF!</definedName>
    <definedName name="Iss">'[48]LIQUIDA-NOMINA'!$AT$4</definedName>
    <definedName name="issafp">[64]Hoja1!$C$19</definedName>
    <definedName name="isscs">[64]Hoja1!$C$21</definedName>
    <definedName name="isseps">[64]Hoja1!$C$20</definedName>
    <definedName name="Item">[98]Item!$A$2:$D$213</definedName>
    <definedName name="ITEM1">#REF!</definedName>
    <definedName name="ITEM15">#REF!</definedName>
    <definedName name="ITEM2">#REF!</definedName>
    <definedName name="ITEM2.10">[78]APU!$E$14843</definedName>
    <definedName name="ITEM2.11">[78]APU!$E$14904</definedName>
    <definedName name="ITEM2.12">[78]APU!$E$14965</definedName>
    <definedName name="item210.3">#REF!</definedName>
    <definedName name="item230.1">#REF!</definedName>
    <definedName name="ITEM3">#REF!</definedName>
    <definedName name="ITEM3.15">[78]APU!$E$8621</definedName>
    <definedName name="ITEM3.16">[78]APU!$E$8682</definedName>
    <definedName name="ITEM3.17">[78]APU!$E$8743</definedName>
    <definedName name="ITEM3.18">[78]APU!$E$8804</definedName>
    <definedName name="ITEM3.19">[78]APU!$E$8865</definedName>
    <definedName name="ITEM3.20">[78]APU!$E$8926</definedName>
    <definedName name="ITEM3.21">[78]APU!$E$11915</definedName>
    <definedName name="ITEM3.22">[78]APU!$E$14477</definedName>
    <definedName name="ITEM3.23">[78]APU!$E$15087</definedName>
    <definedName name="item310">#REF!</definedName>
    <definedName name="item320.2">#REF!</definedName>
    <definedName name="item330.1">#REF!</definedName>
    <definedName name="ITEM4.20">[78]APU!$E$9170</definedName>
    <definedName name="ITEM4.21">[78]APU!$E$9231</definedName>
    <definedName name="ITEM4.22">[78]APU!$E$9292</definedName>
    <definedName name="ITEM4.23">[78]APU!$E$9353</definedName>
    <definedName name="ITEM4.24">[78]APU!$E$9414</definedName>
    <definedName name="ITEM4.25">[78]APU!$E$9475</definedName>
    <definedName name="ITEM4.26">[78]APU!$E$9536</definedName>
    <definedName name="ITEM4.27">[78]APU!$E$9597</definedName>
    <definedName name="ITEM4.28">[78]APU!$E$9658</definedName>
    <definedName name="ITEM4.29">[78]APU!$E$9719</definedName>
    <definedName name="ITEM4.30">[78]APU!$E$9780</definedName>
    <definedName name="ITEM4.31">[78]APU!$E$9841</definedName>
    <definedName name="ITEM4.32">[78]APU!$E$9902</definedName>
    <definedName name="ITEM4.33">[78]APU!$E$9963</definedName>
    <definedName name="ITEM4.34">[78]APU!$E$10024</definedName>
    <definedName name="ITEM4.35">[78]APU!$E$11549</definedName>
    <definedName name="ITEM4.36">[78]APU!$E$11610</definedName>
    <definedName name="ITEM4.37">[78]APU!$E$15941</definedName>
    <definedName name="ITEM4.38">[78]APU!$E$15148</definedName>
    <definedName name="ITEM4.39">[78]APU!$E$14233</definedName>
    <definedName name="ITEM4.40">[78]APU!$E$14294</definedName>
    <definedName name="ITEM4.41">[78]APU!$E$14355</definedName>
    <definedName name="ITEM4.42">[78]APU!$E$14416</definedName>
    <definedName name="ITEM4.43">[78]APU!$E$14538</definedName>
    <definedName name="ITEM4.44">[78]APU!$E$16002</definedName>
    <definedName name="ITEM4.45">[78]APU!$E$16063</definedName>
    <definedName name="ITEM4.46">[78]APU!$E$14660</definedName>
    <definedName name="item420">#REF!</definedName>
    <definedName name="item450.2P">#REF!</definedName>
    <definedName name="ITEM5.100">[78]APU!$E$12403</definedName>
    <definedName name="ITEM5.101">[78]APU!$E$12464</definedName>
    <definedName name="ITEM5.104">[78]APU!$E$12525</definedName>
    <definedName name="ITEM5.105">[78]APU!$E$12586</definedName>
    <definedName name="ITEM5.106">[78]APU!$E$12647</definedName>
    <definedName name="ITEM5.107">[78]APU!$E$12708</definedName>
    <definedName name="ITEM5.108">[78]APU!$E$12769</definedName>
    <definedName name="ITEM5.109">[78]APU!$E$12830</definedName>
    <definedName name="ITEM5.111">[78]APU!$E$12891</definedName>
    <definedName name="ITEM5.112">[78]APU!$E$12952</definedName>
    <definedName name="ITEM5.113">[78]APU!$E$14721</definedName>
    <definedName name="ITEM5.114">[78]APU!$E$14782</definedName>
    <definedName name="ITEM5.115">[78]APU!$E$15026</definedName>
    <definedName name="ITEM5.53">[78]APU!$E$10085</definedName>
    <definedName name="ITEM5.54">[78]APU!$E$10146</definedName>
    <definedName name="ITEM5.55">[78]APU!$E$10207</definedName>
    <definedName name="ITEM5.56">[78]APU!$E$10268</definedName>
    <definedName name="ITEM5.57">[78]APU!$E$10329</definedName>
    <definedName name="ITEM5.58">[78]APU!$E$10390</definedName>
    <definedName name="ITEM5.59">[78]APU!$E$10451</definedName>
    <definedName name="ITEM5.60">[78]APU!$E$10512</definedName>
    <definedName name="ITEM5.61">[78]APU!$E$10573</definedName>
    <definedName name="ITEM5.62">[78]APU!$E$10634</definedName>
    <definedName name="ITEM5.63">[78]APU!$E$10695</definedName>
    <definedName name="ITEM5.64">[78]APU!$E$10756</definedName>
    <definedName name="ITEM5.65">[78]APU!$E$10817</definedName>
    <definedName name="ITEM5.66">[78]APU!$E$10878</definedName>
    <definedName name="ITEM5.67">[78]APU!$E$10939</definedName>
    <definedName name="ITEM5.68">[78]APU!$E$11000</definedName>
    <definedName name="ITEM5.69">[78]APU!$E$11061</definedName>
    <definedName name="ITEM5.70">[78]APU!$E$11122</definedName>
    <definedName name="ITEM5.71">[78]APU!$E$11183</definedName>
    <definedName name="ITEM5.72">[78]APU!$E$11976</definedName>
    <definedName name="ITEM5.73">[78]APU!$E$12037</definedName>
    <definedName name="ITEM5.74">[78]APU!$E$12098</definedName>
    <definedName name="ITEM5.77">[78]APU!$E$12159</definedName>
    <definedName name="ITEM5.78">[78]APU!$E$12281</definedName>
    <definedName name="ITEM5.79">[78]APU!$E$12342</definedName>
    <definedName name="ITEM5.80">[78]APU!$E$12220</definedName>
    <definedName name="ITEM5.82">[78]APU!$E$13989</definedName>
    <definedName name="ITEM5.83">[78]APU!$E$14050</definedName>
    <definedName name="ITEM5.84">[78]APU!$E$13318</definedName>
    <definedName name="ITEM5.85">[78]APU!$E$13379</definedName>
    <definedName name="ITEM5.86">[78]APU!$E$13440</definedName>
    <definedName name="ITEM5.87">[78]APU!$E$13501</definedName>
    <definedName name="ITEM5.88">[78]APU!$E$13562</definedName>
    <definedName name="ITEM5.89">[78]APU!$E$13623</definedName>
    <definedName name="ITEM5.90">[78]APU!$E$13684</definedName>
    <definedName name="ITEM5.91">[78]APU!$E$13745</definedName>
    <definedName name="ITEM5.92">[78]APU!$E$13806</definedName>
    <definedName name="ITEM5.93">[78]APU!$E$13867</definedName>
    <definedName name="ITEM5.94">[78]APU!$E$13928</definedName>
    <definedName name="ITEM5.95">[78]APU!$E$13013</definedName>
    <definedName name="ITEM5.96">[78]APU!$E$13074</definedName>
    <definedName name="ITEM5.97">[78]APU!$E$13135</definedName>
    <definedName name="ITEM5.98">[78]APU!$E$13196</definedName>
    <definedName name="ITEM5.99">[78]APU!$E$13257</definedName>
    <definedName name="ITEM521">[75]ITEMS!$A$522</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1">[78]APU!$E$7589</definedName>
    <definedName name="ITEM7.10">[78]APU!$E$8138</definedName>
    <definedName name="ITEM7.11">[78]APU!$E$8199</definedName>
    <definedName name="ITEM7.12">[78]APU!$E$8259</definedName>
    <definedName name="ITEM7.13">[78]APU!$E$8320</definedName>
    <definedName name="ITEM7.14">[78]APU!$E$8381</definedName>
    <definedName name="ITEM7.15">[78]APU!$E$8442</definedName>
    <definedName name="ITEM7.16">[78]APU!$E$8560</definedName>
    <definedName name="ITEM7.17">[78]APU!$E$11244</definedName>
    <definedName name="ITEM7.18">[78]APU!$E$11305</definedName>
    <definedName name="ITEM7.19">[78]APU!$E$11366</definedName>
    <definedName name="ITEM7.2">[78]APU!$E$7650</definedName>
    <definedName name="ITEM7.20">[78]APU!$E$11427</definedName>
    <definedName name="ITEM7.21">[78]APU!$E$11488</definedName>
    <definedName name="ITEM7.22">[78]APU!$E$11671</definedName>
    <definedName name="ITEM7.23">[78]APU!$E$11732</definedName>
    <definedName name="ITEM7.24">[78]APU!$E$14599</definedName>
    <definedName name="ITEM7.25">[78]APU!$E$15209</definedName>
    <definedName name="ITEM7.26">[78]APU!$E$15270</definedName>
    <definedName name="ITEM7.27">[78]APU!$E$15331</definedName>
    <definedName name="ITEM7.28">[78]APU!$E$15392</definedName>
    <definedName name="ITEM7.29">[78]APU!$E$15453</definedName>
    <definedName name="ITEM7.3">[78]APU!$E$7711</definedName>
    <definedName name="ITEM7.30">[78]APU!$E$15514</definedName>
    <definedName name="ITEM7.31">[78]APU!$E$15575</definedName>
    <definedName name="ITEM7.32">[78]APU!$E$15636</definedName>
    <definedName name="ITEM7.33">[78]APU!$E$15697</definedName>
    <definedName name="ITEM7.34">[78]APU!$E$15758</definedName>
    <definedName name="ITEM7.35">[78]APU!$E$15819</definedName>
    <definedName name="ITEM7.4">[78]APU!$E$7772</definedName>
    <definedName name="ITEM7.5">[78]APU!$E$7833</definedName>
    <definedName name="ITEM7.6">[78]APU!$E$7894</definedName>
    <definedName name="ITEM7.7">[78]APU!$E$7955</definedName>
    <definedName name="ITEM7.8">[78]APU!$E$8016</definedName>
    <definedName name="ITEM7.9">[78]APU!$E$8077</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Codo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#REF!</definedName>
    <definedName name="IVA_UTIL">[36]DATOS!$D$11</definedName>
    <definedName name="iwjer">#REF!</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ERR</definedName>
    <definedName name="jjfq" hidden="1">{"via1",#N/A,TRUE,"general";"via2",#N/A,TRUE,"general";"via3",#N/A,TRUE,"general"}</definedName>
    <definedName name="JJJ" hidden="1">{#N/A,#N/A,FALSE,"Hoja1";#N/A,#N/A,FALSE,"Hoja2"}</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#REF!</definedName>
    <definedName name="JOHNNY">ERR</definedName>
    <definedName name="Jornal">[37]Jornal!$A$12:$I$31</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L">#REF!</definedName>
    <definedName name="JUN">#REF!</definedName>
    <definedName name="juuuhb" hidden="1">{"TAB1",#N/A,TRUE,"GENERAL";"TAB2",#N/A,TRUE,"GENERAL";"TAB3",#N/A,TRUE,"GENERAL";"TAB4",#N/A,TRUE,"GENERAL";"TAB5",#N/A,TRUE,"GENERAL"}</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L" hidden="1">{#N/A,#N/A,TRUE,"1842CWN0"}</definedName>
    <definedName name="kdmfm" hidden="1">#REF!</definedName>
    <definedName name="kf">#REF!</definedName>
    <definedName name="kh">#REF!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#REF!</definedName>
    <definedName name="kjhkd" hidden="1">{"via1",#N/A,TRUE,"general";"via2",#N/A,TRUE,"general";"via3",#N/A,TRUE,"general"}</definedName>
    <definedName name="kjj">#REF!</definedName>
    <definedName name="kjk" hidden="1">{"via1",#N/A,TRUE,"general";"via2",#N/A,TRUE,"general";"via3",#N/A,TRUE,"general"}</definedName>
    <definedName name="kjtrkjr" hidden="1">{"via1",#N/A,TRUE,"general";"via2",#N/A,TRUE,"general";"via3",#N/A,TRUE,"general"}</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l">ERR</definedName>
    <definedName name="klklk">#REF!</definedName>
    <definedName name="km">#REF!</definedName>
    <definedName name="krtrk" hidden="1">{"via1",#N/A,TRUE,"general";"via2",#N/A,TRUE,"general";"via3",#N/A,TRUE,"general"}</definedName>
    <definedName name="ks">#REF!</definedName>
    <definedName name="ksogtk">#REF!</definedName>
    <definedName name="kuyhgbe">#REF!</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[99]LISTADO!#REF!</definedName>
    <definedName name="LICITACION">#REF!</definedName>
    <definedName name="LINEA">[100]CONT_ADI!#REF!</definedName>
    <definedName name="ListaCantidad">#REF!</definedName>
    <definedName name="Listado">#REF!</definedName>
    <definedName name="Listado1">#REF!</definedName>
    <definedName name="ListaItem">#REF!</definedName>
    <definedName name="ListaUni">[101]TOTALES!$D$7:$D$654</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llh"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9">[31]!absc</definedName>
    <definedName name="LOCA">[31]!absc</definedName>
    <definedName name="LOCA1" localSheetId="9">[46]!absc</definedName>
    <definedName name="LOCA1">[46]!absc</definedName>
    <definedName name="LOCALIZACION_Y_REPLANTEO">#REF!</definedName>
    <definedName name="LOGO">ERR</definedName>
    <definedName name="lolol" hidden="1">{"TAB1",#N/A,TRUE,"GENERAL";"TAB2",#N/A,TRUE,"GENERAL";"TAB3",#N/A,TRUE,"GENERAL";"TAB4",#N/A,TRUE,"GENERAL";"TAB5",#N/A,TRUE,"GENERAL"}</definedName>
    <definedName name="Longitud">#REF!</definedName>
    <definedName name="Longitud1">#REF!</definedName>
    <definedName name="Longitud2">#REF!</definedName>
    <definedName name="lp">#REF!</definedName>
    <definedName name="lplpl" hidden="1">{"via1",#N/A,TRUE,"general";"via2",#N/A,TRUE,"general";"via3",#N/A,TRUE,"general"}</definedName>
    <definedName name="lt">#REF!</definedName>
    <definedName name="lun">'[89]Res-Accide-10'!#REF!</definedName>
    <definedName name="lv">#REF!</definedName>
    <definedName name="m">#REF!</definedName>
    <definedName name="MA">'[89]Res-Accide-10'!#REF!</definedName>
    <definedName name="MACR">#REF!</definedName>
    <definedName name="MACRDEL">'[3]7422CW00'!#REF!</definedName>
    <definedName name="Macroactividad">#REF!</definedName>
    <definedName name="mafdsf" hidden="1">{"via1",#N/A,TRUE,"general";"via2",#N/A,TRUE,"general";"via3",#N/A,TRUE,"general"}</definedName>
    <definedName name="mantenimiento">#REF!</definedName>
    <definedName name="MANUAL">#REF!</definedName>
    <definedName name="mao" hidden="1">{"TAB1",#N/A,TRUE,"GENERAL";"TAB2",#N/A,TRUE,"GENERAL";"TAB3",#N/A,TRUE,"GENERAL";"TAB4",#N/A,TRUE,"GENERAL";"TAB5",#N/A,TRUE,"GENERAL"}</definedName>
    <definedName name="maow" hidden="1">{"via1",#N/A,TRUE,"general";"via2",#N/A,TRUE,"general";"via3",#N/A,TRUE,"general"}</definedName>
    <definedName name="MAQUINAR">[62]Insum!$A$68:$H$98</definedName>
    <definedName name="mar">'[89]Res-Accide-10'!#REF!</definedName>
    <definedName name="MARCO_H">#REF!</definedName>
    <definedName name="marina">'[102]Informe Semanal 1'!#REF!</definedName>
    <definedName name="masor" hidden="1">{"via1",#N/A,TRUE,"general";"via2",#N/A,TRUE,"general";"via3",#N/A,TRUE,"general"}</definedName>
    <definedName name="MAT">#REF!</definedName>
    <definedName name="MATERIAL">'[103]TABLA MATERIALES'!$A$3:$D$654</definedName>
    <definedName name="materiales">[104]materiales!$A$7:$A$1317</definedName>
    <definedName name="materiales1">#REF!</definedName>
    <definedName name="MaterialTub">#REF!</definedName>
    <definedName name="MATRIZ">#REF!</definedName>
    <definedName name="MATRIZ_DE_DATOS">#REF!</definedName>
    <definedName name="MAY">#REF!</definedName>
    <definedName name="MCCs">#REF!</definedName>
    <definedName name="mdd" hidden="1">{"via1",#N/A,TRUE,"general";"via2",#N/A,TRUE,"general";"via3",#N/A,TRUE,"general"}</definedName>
    <definedName name="mediah_reposo_comida">'[105]CCP,LEYES, Y DEC.'!#REF!</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[30]PRESUPUESTO!$C$13</definedName>
    <definedName name="MesCotiz">'[12]LIQ-NOM'!$H$3</definedName>
    <definedName name="MesCotizacion">'[48]LIQUIDA-NOMINA'!$H$3</definedName>
    <definedName name="MESES">#REF!</definedName>
    <definedName name="MesesMora">'[12]LIQ-NOM'!$I$3</definedName>
    <definedName name="met" hidden="1">{#N/A,#N/A,TRUE,"1842CWN0"}</definedName>
    <definedName name="Meta1">#REF!</definedName>
    <definedName name="Meta2">#REF!</definedName>
    <definedName name="Meta3">#REF!</definedName>
    <definedName name="metal" hidden="1">{#N/A,#N/A,TRUE,"1842CWN0"}</definedName>
    <definedName name="mfgjrdt" hidden="1">{"TAB1",#N/A,TRUE,"GENERAL";"TAB2",#N/A,TRUE,"GENERAL";"TAB3",#N/A,TRUE,"GENERAL";"TAB4",#N/A,TRUE,"GENERAL";"TAB5",#N/A,TRUE,"GENERAL"}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ínimo">#REF!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#REF!</definedName>
    <definedName name="MOA" hidden="1">{#N/A,#N/A,FALSE,"Hoja1";#N/A,#N/A,FALSE,"Hoja2"}</definedName>
    <definedName name="MOD">#REF!</definedName>
    <definedName name="MODIVejec" hidden="1">{#N/A,#N/A,FALSE,"Hoja1";#N/A,#N/A,FALSE,"Hoja2"}</definedName>
    <definedName name="Módulo3.anexo1" localSheetId="9">[11]!Módulo3.anexo1</definedName>
    <definedName name="Módulo3.anexo1">[11]!Módulo3.anexo1</definedName>
    <definedName name="Módulo3.anexo10" localSheetId="9">[11]!Módulo3.anexo10</definedName>
    <definedName name="Módulo3.anexo10">[11]!Módulo3.anexo10</definedName>
    <definedName name="Módulo3.anexo11" localSheetId="9">[11]!Módulo3.anexo11</definedName>
    <definedName name="Módulo3.anexo11">[11]!Módulo3.anexo11</definedName>
    <definedName name="Módulo3.anexo12" localSheetId="9">[11]!Módulo3.anexo12</definedName>
    <definedName name="Módulo3.anexo12">[11]!Módulo3.anexo12</definedName>
    <definedName name="Módulo3.anexo3" localSheetId="9">[11]!Módulo3.anexo3</definedName>
    <definedName name="Módulo3.anexo3">[11]!Módulo3.anexo3</definedName>
    <definedName name="Módulo3.anexo4" localSheetId="9">[11]!Módulo3.anexo4</definedName>
    <definedName name="Módulo3.anexo4">[11]!Módulo3.anexo4</definedName>
    <definedName name="Módulo3.anexo5" localSheetId="9">[11]!Módulo3.anexo5</definedName>
    <definedName name="Módulo3.anexo5">[11]!Módulo3.anexo5</definedName>
    <definedName name="Módulo3.anexo6" localSheetId="9">[11]!Módulo3.anexo6</definedName>
    <definedName name="Módulo3.anexo6">[11]!Módulo3.anexo6</definedName>
    <definedName name="Módulo8.anexo16" localSheetId="9">[11]!Módulo8.anexo16</definedName>
    <definedName name="Módulo8.anexo16">[11]!Módulo8.anexo16</definedName>
    <definedName name="MOE" hidden="1">{#N/A,#N/A,FALSE,"Hoja1";#N/A,#N/A,FALSE,"Hoja2"}</definedName>
    <definedName name="MONEDA">[106]Tablas!$AO$6:$AO$7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[12]EMPRESA!$I$29</definedName>
    <definedName name="MORON">#REF!</definedName>
    <definedName name="MRLART">[2]STRSUMM0!#REF!</definedName>
    <definedName name="MRSUPDET">[53]steel!#REF!</definedName>
    <definedName name="Mtz_Avance">#REF!</definedName>
    <definedName name="MU">#REF!</definedName>
    <definedName name="Mv">#REF!</definedName>
    <definedName name="MZ">#REF!</definedName>
    <definedName name="n" hidden="1">{"via1",#N/A,TRUE,"general";"via2",#N/A,TRUE,"general";"via3",#N/A,TRUE,"general"}</definedName>
    <definedName name="Nada" localSheetId="9">[59]!Nada</definedName>
    <definedName name="Nada">[59]!Nada</definedName>
    <definedName name="Nafta_2">'[107] ASR+Nafta'!$K$19:$AS$19</definedName>
    <definedName name="Nafta2">'[107] ASR+Nafta'!$K$19:$AS$19</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#REF!</definedName>
    <definedName name="ngdn" hidden="1">{"TAB1",#N/A,TRUE,"GENERAL";"TAB2",#N/A,TRUE,"GENERAL";"TAB3",#N/A,TRUE,"GENERAL";"TAB4",#N/A,TRUE,"GENERAL";"TAB5",#N/A,TRUE,"GENERAL"}</definedName>
    <definedName name="ngfh" hidden="1">{"via1",#N/A,TRUE,"general";"via2",#N/A,TRUE,"general";"via3",#N/A,TRUE,"general"}</definedName>
    <definedName name="NH">#REF!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t">[48]EMPRESA!$F$8</definedName>
    <definedName name="Nmax">#REF!</definedName>
    <definedName name="nmdlf">#REF!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ERR</definedName>
    <definedName name="No_desarrolladas">'[32]Reservas de Petróleo'!$A$2,'[32]Reservas de Petróleo'!$A$1,'[32]Reservas de Petróleo'!$D$4,'[32]Reservas de Petróleo'!$G$1:$G$65536</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OV">#REF!</definedName>
    <definedName name="NPAGE">[2]STRSUMM0!#REF!</definedName>
    <definedName name="NUEVO">#REF!</definedName>
    <definedName name="Num_Pmt_Per_Year">#REF!</definedName>
    <definedName name="Number_of_Payments">MATCH(0.01,End_Bal,-1)+1</definedName>
    <definedName name="NUNI">#REF!</definedName>
    <definedName name="nxn" hidden="1">{"via1",#N/A,TRUE,"general";"via2",#N/A,TRUE,"general";"via3",#N/A,TRUE,"general"}</definedName>
    <definedName name="ñpñpñ" hidden="1">{"via1",#N/A,TRUE,"general";"via2",#N/A,TRUE,"general";"via3",#N/A,TRUE,"general"}</definedName>
    <definedName name="º1">#REF!</definedName>
    <definedName name="o9o9" hidden="1">{"via1",#N/A,TRUE,"general";"via2",#N/A,TRUE,"general";"via3",#N/A,TRUE,"general"}</definedName>
    <definedName name="OBJ">[30]PRESUPUESTO!$C$10</definedName>
    <definedName name="ObjetivoProyecto">#REF!</definedName>
    <definedName name="Obra">[66]Datos!$B$1</definedName>
    <definedName name="obras" hidden="1">#REF!</definedName>
    <definedName name="obras1" localSheetId="9">DATE(YEAR([108]!Loan_Start),MONTH([108]!Loan_Start)+Payment_Number,DAY([108]!Loan_Start))</definedName>
    <definedName name="obras1">DATE(YEAR([108]!Loan_Start),MONTH([108]!Loan_Start)+Payment_Number,DAY([108]!Loan_Start))</definedName>
    <definedName name="obras11" hidden="1">#REF!</definedName>
    <definedName name="obras111" localSheetId="9">DATE(YEAR([109]!Loan_Start),MONTH([109]!Loan_Start)+Payment_Number,DAY([109]!Loan_Start))</definedName>
    <definedName name="obras111">DATE(YEAR([109]!Loan_Start),MONTH([109]!Loan_Start)+Payment_Number,DAY([109]!Loan_Start))</definedName>
    <definedName name="obser">[110]BD_SITP_08!$AP:$AV</definedName>
    <definedName name="OCD">[15]Tablas!#REF!</definedName>
    <definedName name="OCD1_1">[15]Tablas!#REF!</definedName>
    <definedName name="OCD1_1_1">[15]Tablas!#REF!</definedName>
    <definedName name="OCI">[15]Tablas!#REF!</definedName>
    <definedName name="OCI1_1">[15]Tablas!#REF!</definedName>
    <definedName name="OCI1_1_1">[15]Tablas!#REF!</definedName>
    <definedName name="OCT">#REF!</definedName>
    <definedName name="OCTUBRE" hidden="1">{#N/A,#N/A,FALSE,"orthoflow";#N/A,#N/A,FALSE,"Miscelaneos";#N/A,#N/A,FALSE,"Instrumentacio";#N/A,#N/A,FALSE,"Electrico";#N/A,#N/A,FALSE,"Valv. Seguridad"}</definedName>
    <definedName name="OD">#REF!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nceThru">0</definedName>
    <definedName name="OÑ">#REF!</definedName>
    <definedName name="OO" hidden="1">{#N/A,#N/A,TRUE,"1842CWN0"}</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#REF!</definedName>
    <definedName name="OROZCO" hidden="1">[8]INST!#REF!</definedName>
    <definedName name="otros">[104]otros!$A$6:$A$1235</definedName>
    <definedName name="OTROS1">#REF!</definedName>
    <definedName name="OUT">#REF!</definedName>
    <definedName name="P">#REF!</definedName>
    <definedName name="P_Yacimiento">#REF!</definedName>
    <definedName name="p0p0" hidden="1">{"via1",#N/A,TRUE,"general";"via2",#N/A,TRUE,"general";"via3",#N/A,TRUE,"general"}</definedName>
    <definedName name="Page____1____of____2">#REF!</definedName>
    <definedName name="Parametro_Peso">[68]Tablas!$A$1:$A$65536</definedName>
    <definedName name="Pay_Date">#REF!</definedName>
    <definedName name="Pay_Num">#REF!</definedName>
    <definedName name="Payment_Date" localSheetId="9">DATE(YEAR(Loan_Start),MONTH(Loan_Start)+Payment_Number,DAY(Loan_Start))</definedName>
    <definedName name="Payment_Date">DATE(YEAR(Loan_Start),MONTH(Loan_Start)+Payment_Number,DAY(Loan_Start))</definedName>
    <definedName name="Payment_Date1" localSheetId="9">DATE(YEAR([109]!Loan_Start),MONTH([109]!Loan_Start)+Payment_Number,DAY([109]!Loan_Start))</definedName>
    <definedName name="Payment_Date1">DATE(YEAR([109]!Loan_Start),MONTH([109]!Loan_Start)+Payment_Number,DAY([109]!Loan_Start))</definedName>
    <definedName name="Payment_Needed">"Pago necesario"</definedName>
    <definedName name="Pb">#REF!</definedName>
    <definedName name="Pd">#REF!</definedName>
    <definedName name="PEPE">ERR</definedName>
    <definedName name="Periodo">[50]Hoja1!$C$1</definedName>
    <definedName name="PeriodoPago">'[48]LIQUIDA-NOMINA'!$C$4</definedName>
    <definedName name="PeriodoRepago">#REF!</definedName>
    <definedName name="PeriodoRepagoCCP">#REF!</definedName>
    <definedName name="PESO14.2">#REF!</definedName>
    <definedName name="PESO14.3">#REF!</definedName>
    <definedName name="PESO14.4">#REF!</definedName>
    <definedName name="phed">[64]Hoja1!$C$4</definedName>
    <definedName name="phen">[64]Hoja1!$C$5</definedName>
    <definedName name="Pindis">#REF!</definedName>
    <definedName name="pint">'[90]7422CW00'!#REF!</definedName>
    <definedName name="pintura">'[90]7422CW00'!#REF!</definedName>
    <definedName name="pintyura">[111]STRSUMM0!#REF!</definedName>
    <definedName name="PIP">#REF!</definedName>
    <definedName name="Piscinas">#REF!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hidden="1">{"TAB1",#N/A,TRUE,"GENERAL";"TAB2",#N/A,TRUE,"GENERAL";"TAB3",#N/A,TRUE,"GENERAL";"TAB4",#N/A,TRUE,"GENERAL";"TAB5",#N/A,TRUE,"GENERAL"}</definedName>
    <definedName name="Platinas">#REF!</definedName>
    <definedName name="Plazo">[42]BASES!$E$27</definedName>
    <definedName name="PlazoAIU">#REF!</definedName>
    <definedName name="PLPLUNN" hidden="1">{"TAB1",#N/A,TRUE,"GENERAL";"TAB2",#N/A,TRUE,"GENERAL";"TAB3",#N/A,TRUE,"GENERAL";"TAB4",#N/A,TRUE,"GENERAL";"TAB5",#N/A,TRUE,"GENERAL"}</definedName>
    <definedName name="PMP">#REF!</definedName>
    <definedName name="PMT">#REF!</definedName>
    <definedName name="POCETAS">#REF!</definedName>
    <definedName name="POIUP" hidden="1">{"via1",#N/A,TRUE,"general";"via2",#N/A,TRUE,"general";"via3",#N/A,TRUE,"general"}</definedName>
    <definedName name="Polizas">[57]Polizas!$B$2:$B$13</definedName>
    <definedName name="popop" hidden="1">{"via1",#N/A,TRUE,"general";"via2",#N/A,TRUE,"general";"via3",#N/A,TRUE,"general"}</definedName>
    <definedName name="popp" hidden="1">{"via1",#N/A,TRUE,"general";"via2",#N/A,TRUE,"general";"via3",#N/A,TRUE,"general"}</definedName>
    <definedName name="popu">#REF!</definedName>
    <definedName name="popvds" hidden="1">{"TAB1",#N/A,TRUE,"GENERAL";"TAB2",#N/A,TRUE,"GENERAL";"TAB3",#N/A,TRUE,"GENERAL";"TAB4",#N/A,TRUE,"GENERAL";"TAB5",#N/A,TRUE,"GENERAL"}</definedName>
    <definedName name="porc">#REF!</definedName>
    <definedName name="PORCE">[43]BASES!$E$26</definedName>
    <definedName name="Porcentaje">#REF!</definedName>
    <definedName name="PORCENTAJE1">#REF!</definedName>
    <definedName name="PORTADA2">'[112]Hoja 1 '!#REF!</definedName>
    <definedName name="POSICION_PRESUP">[13]Tablas!#REF!</definedName>
    <definedName name="POSICIONES">#REF!</definedName>
    <definedName name="pouig" hidden="1">{"via1",#N/A,TRUE,"general";"via2",#N/A,TRUE,"general";"via3",#N/A,TRUE,"general"}</definedName>
    <definedName name="POZO">[68]Tablas!$C$1:$C$65536</definedName>
    <definedName name="PPPP" hidden="1">{#N/A,#N/A,FALSE,"orthoflow";#N/A,#N/A,FALSE,"Miscelaneos";#N/A,#N/A,FALSE,"Instrumentacio";#N/A,#N/A,FALSE,"Electrico";#N/A,#N/A,FALSE,"Valv. Seguridad"}</definedName>
    <definedName name="ppppp9" hidden="1">{"via1",#N/A,TRUE,"general";"via2",#N/A,TRUE,"general";"via3",#N/A,TRUE,"general"}</definedName>
    <definedName name="pppppd" hidden="1">{"TAB1",#N/A,TRUE,"GENERAL";"TAB2",#N/A,TRUE,"GENERAL";"TAB3",#N/A,TRUE,"GENERAL";"TAB4",#N/A,TRUE,"GENERAL";"TAB5",#N/A,TRUE,"GENERAL"}</definedName>
    <definedName name="PPtoNorte">#REF!</definedName>
    <definedName name="pqroj" hidden="1">{"via1",#N/A,TRUE,"general";"via2",#N/A,TRUE,"general";"via3",#N/A,TRUE,"general"}</definedName>
    <definedName name="Pr">[54]medelo!$D$46</definedName>
    <definedName name="PRE">#REF!</definedName>
    <definedName name="Precio">#REF!</definedName>
    <definedName name="precio2">#REF!</definedName>
    <definedName name="PrecioS">#REF!</definedName>
    <definedName name="PREST">#REF!</definedName>
    <definedName name="PRESUPUESTADO">#REF!</definedName>
    <definedName name="PRIMER" hidden="1">{"via1",#N/A,TRUE,"general";"via2",#N/A,TRUE,"general";"via3",#N/A,TRUE,"general"}</definedName>
    <definedName name="PRIMERO">'[102]Informe Semanal 1'!$V$43:$W$43</definedName>
    <definedName name="PRIMET" hidden="1">{"TAB1",#N/A,TRUE,"GENERAL";"TAB2",#N/A,TRUE,"GENERAL";"TAB3",#N/A,TRUE,"GENERAL";"TAB4",#N/A,TRUE,"GENERAL";"TAB5",#N/A,TRUE,"GENERAL"}</definedName>
    <definedName name="Princ">#REF!</definedName>
    <definedName name="PRINT_AREA_MI">#N/A</definedName>
    <definedName name="Print_Area_Reset">OFFSET(Full_Print,0,0,Last_Row)</definedName>
    <definedName name="Print_Area1">#N/A</definedName>
    <definedName name="PRINT_TITLES_MI">#N/A</definedName>
    <definedName name="Print_Titles1">#N/A</definedName>
    <definedName name="PRINT1">'[3]7422CW00'!#REF!</definedName>
    <definedName name="PRINT2">'[3]7422CW00'!#REF!</definedName>
    <definedName name="PRIVADO">#REF!</definedName>
    <definedName name="prn">[64]Hoja1!$C$3</definedName>
    <definedName name="prnf">[64]Hoja1!$C$6</definedName>
    <definedName name="ProbRange">0</definedName>
    <definedName name="ProbRangeMit">0</definedName>
    <definedName name="PROC">#REF!</definedName>
    <definedName name="PROCEDIM_SELECC">#REF!</definedName>
    <definedName name="PROCESO">#REF!</definedName>
    <definedName name="PRODUCTO">#REF!</definedName>
    <definedName name="PrOfic">[42]BASES!$B$31</definedName>
    <definedName name="PROGDES">#REF!</definedName>
    <definedName name="Programa">#REF!</definedName>
    <definedName name="programainv">ERR</definedName>
    <definedName name="PROP">[36]DATOS!$D$7</definedName>
    <definedName name="Proponente">#REF!</definedName>
    <definedName name="PROVISIONALES" hidden="1">#REF!</definedName>
    <definedName name="PRUEBA" localSheetId="9">[113]!absc</definedName>
    <definedName name="PRUEBA">[113]!absc</definedName>
    <definedName name="prueba1" localSheetId="9">[113]!absc</definedName>
    <definedName name="prueba1">[113]!absc</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hidden="1">{"TAB1",#N/A,TRUE,"GENERAL";"TAB2",#N/A,TRUE,"GENERAL";"TAB3",#N/A,TRUE,"GENERAL";"TAB4",#N/A,TRUE,"GENERAL";"TAB5",#N/A,TRUE,"GENERAL"}</definedName>
    <definedName name="ptopes" hidden="1">{"via1",#N/A,TRUE,"general";"via2",#N/A,TRUE,"general";"via3",#N/A,TRUE,"general"}</definedName>
    <definedName name="PW">#REF!</definedName>
    <definedName name="Pwf">'[114]ORITO 02 '!$A$12</definedName>
    <definedName name="Pwf_actual">'[114]ORITO 02 '!$E$6</definedName>
    <definedName name="Pwf_i">[54]medelo!$A$66:$A$83</definedName>
    <definedName name="Pwf_min">'[114]ORITO 02 '!$E$8</definedName>
    <definedName name="Pwfd">#REF!</definedName>
    <definedName name="Q">#REF!</definedName>
    <definedName name="Q_actual">'[114]ORITO 02 '!$E$7</definedName>
    <definedName name="Q_BRUTO">#REF!</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max">[54]medelo!$B$63</definedName>
    <definedName name="qqq">#REF!</definedName>
    <definedName name="qqqqqw" hidden="1">{"via1",#N/A,TRUE,"general";"via2",#N/A,TRUE,"general";"via3",#N/A,TRUE,"general"}</definedName>
    <definedName name="QS">#REF!</definedName>
    <definedName name="Qt">'[114]ORITO 02 '!$E$9</definedName>
    <definedName name="QTIES">#REF!</definedName>
    <definedName name="QTY">#REF!</definedName>
    <definedName name="qw" hidden="1">{"via1",#N/A,TRUE,"general";"via2",#N/A,TRUE,"general";"via3",#N/A,TRUE,"general"}</definedName>
    <definedName name="qwdas2" hidden="1">{"via1",#N/A,TRUE,"general";"via2",#N/A,TRUE,"general";"via3",#N/A,TRUE,"general"}</definedName>
    <definedName name="QWE">#REF!</definedName>
    <definedName name="qweqe" hidden="1">{"TAB1",#N/A,TRUE,"GENERAL";"TAB2",#N/A,TRUE,"GENERAL";"TAB3",#N/A,TRUE,"GENERAL";"TAB4",#N/A,TRUE,"GENERAL";"TAB5",#N/A,TRUE,"GENERAL"}</definedName>
    <definedName name="QWERTY">ERR</definedName>
    <definedName name="qwewertet" hidden="1">{#N/A,#N/A,TRUE,"1842CWN0"}</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'[107] ASR+Nafta'!$E$9:$E$21</definedName>
    <definedName name="recursos">[115]RECURSOS!$A$8:$A$204</definedName>
    <definedName name="rege" hidden="1">{"TAB1",#N/A,TRUE,"GENERAL";"TAB2",#N/A,TRUE,"GENERAL";"TAB3",#N/A,TRUE,"GENERAL";"TAB4",#N/A,TRUE,"GENERAL";"TAB5",#N/A,TRUE,"GENERAL"}</definedName>
    <definedName name="REGIMEN_CONTRAT">[106]Tablas!$M$6:$M$8</definedName>
    <definedName name="REGIONAL">[106]Tablas!$I$6:$I$10</definedName>
    <definedName name="RegistroCoordinador">#REF!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ICIO">ERR</definedName>
    <definedName name="Reimbursement">"Reembolso"</definedName>
    <definedName name="reinicio">ERR</definedName>
    <definedName name="REJHE" hidden="1">{"via1",#N/A,TRUE,"general";"via2",#N/A,TRUE,"general";"via3",#N/A,TRUE,"general"}</definedName>
    <definedName name="rell">#REF!</definedName>
    <definedName name="remanentes">'[32]Reservas de Petróleo'!$A$2,'[32]Reservas de Petróleo'!$A$1,'[32]Reservas de Petróleo'!$D$4,'[32]Reservas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enciaconductor">#REF!</definedName>
    <definedName name="Resistividad">#REF!</definedName>
    <definedName name="RESU">#REF!</definedName>
    <definedName name="resu8" localSheetId="9">[11]!resu8</definedName>
    <definedName name="resu8">[11]!resu8</definedName>
    <definedName name="resufi">#REF!</definedName>
    <definedName name="resufi1">#REF!</definedName>
    <definedName name="resumen">#REF!</definedName>
    <definedName name="resumen_final">#REF!</definedName>
    <definedName name="resumen_final1">#REF!</definedName>
    <definedName name="Retenc">[42]BASES!$E$31</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FV">#REF!</definedName>
    <definedName name="RG">#REF!</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D">[116]Ingenieria!#REF!</definedName>
    <definedName name="RISP">'[3]7422CW00'!#REF!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nf">[64]Datos!$D$12</definedName>
    <definedName name="Ro">#REF!,#REF!,#REF!</definedName>
    <definedName name="rr">ERR</definedName>
    <definedName name="rrr" hidden="1">{"via1",#N/A,TRUE,"general";"via2",#N/A,TRUE,"general";"via3",#N/A,TRUE,"general"}</definedName>
    <definedName name="rrrr">'[117]Form5 _Pág_ 1'!#REF!</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#REF!</definedName>
    <definedName name="rsdgsd5" hidden="1">{"TAB1",#N/A,TRUE,"GENERAL";"TAB2",#N/A,TRUE,"GENERAL";"TAB3",#N/A,TRUE,"GENERAL";"TAB4",#N/A,TRUE,"GENERAL";"TAB5",#N/A,TRUE,"GENERAL"}</definedName>
    <definedName name="RSS">#REF!</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#REF!</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ERR</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s">ERR</definedName>
    <definedName name="SalConv">'[12]DATOS CONTRATO'!$G$14</definedName>
    <definedName name="SALID1">#REF!</definedName>
    <definedName name="SalMinimo">[42]BASES!$E$41</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DSAFF" hidden="1">{#N/A,#N/A,TRUE,"1842CWN0"}</definedName>
    <definedName name="SDFCE" hidden="1">{"TAB1",#N/A,TRUE,"GENERAL";"TAB2",#N/A,TRUE,"GENERAL";"TAB3",#N/A,TRUE,"GENERAL";"TAB4",#N/A,TRUE,"GENERAL";"TAB5",#N/A,TRUE,"GENERAL"}</definedName>
    <definedName name="sdfd" hidden="1">{"via1",#N/A,TRUE,"general";"via2",#N/A,TRUE,"general";"via3",#N/A,TRUE,"general"}</definedName>
    <definedName name="SDFDG" hidden="1">{#N/A,#N/A,TRUE,"1842CWN0"}</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#REF!</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dgg" hidden="1">{#N/A,#N/A,TRUE,"INGENIERIA";#N/A,#N/A,TRUE,"COMPRAS";#N/A,#N/A,TRUE,"DIRECCION";#N/A,#N/A,TRUE,"RESUMEN"}</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dsdfsdff" hidden="1">{#N/A,#N/A,TRUE,"1842CWN0"}</definedName>
    <definedName name="SECTOR">#REF!</definedName>
    <definedName name="SEMANA_C3">#REF!</definedName>
    <definedName name="sena">[64]Hoja1!$C$14</definedName>
    <definedName name="SEP">#REF!</definedName>
    <definedName name="SERO">ERR</definedName>
    <definedName name="setrj" hidden="1">{"via1",#N/A,TRUE,"general";"via2",#N/A,TRUE,"general";"via3",#N/A,TRUE,"general"}</definedName>
    <definedName name="sett" hidden="1">{"via1",#N/A,TRUE,"general";"via2",#N/A,TRUE,"general";"via3",#N/A,TRUE,"general"}</definedName>
    <definedName name="sf">[64]Hoja1!$C$12</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GI_V_INDICES_CIRCUITO_CAUSA">#REF!</definedName>
    <definedName name="SHEE_INT">[53]steel!#REF!</definedName>
    <definedName name="SHEET">'[3]7422CW00'!#REF!</definedName>
    <definedName name="SHEET_KP">[53]steel!$C$7:$L$47</definedName>
    <definedName name="SHEET_MR">[53]steel!$C$7:$J$47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ERR</definedName>
    <definedName name="SINGOLO">'[3]7422CW00'!#REF!</definedName>
    <definedName name="SISISIS">ERR</definedName>
    <definedName name="SJ">#REF!</definedName>
    <definedName name="SM">#REF!</definedName>
    <definedName name="SMLMV">'[118]F.M.'!$C$3</definedName>
    <definedName name="Smlv">'[12]DATOS CONTRATO'!$I$9</definedName>
    <definedName name="smlv01">[48]CONTRATO!$I$9</definedName>
    <definedName name="smlv2001">[48]CONTRATO!$H$9</definedName>
    <definedName name="SMML">'[77]ASPECTOS TECNICOS'!$O$12:$P$32</definedName>
    <definedName name="SMMV">'[45]DATOS BASICOS'!$D$44</definedName>
    <definedName name="SN">[12]EMPRESA!$G$29</definedName>
    <definedName name="SOCIAL">#REF!</definedName>
    <definedName name="SOLD._4_">#REF!</definedName>
    <definedName name="SOLD._6_">#REF!</definedName>
    <definedName name="SOLD._8_">#REF!</definedName>
    <definedName name="solver_adj" localSheetId="9" hidden="1">'ECONOMICA (PROPONENTE)'!$I$44</definedName>
    <definedName name="solver_cvg" localSheetId="9" hidden="1">0.0001</definedName>
    <definedName name="solver_drv" localSheetId="9" hidden="1">1</definedName>
    <definedName name="solver_est" localSheetId="9" hidden="1">1</definedName>
    <definedName name="solver_itr" localSheetId="9" hidden="1">100</definedName>
    <definedName name="solver_lhs1" localSheetId="9" hidden="1">'ECONOMICA (PROPONENTE)'!$I$54</definedName>
    <definedName name="solver_lin" localSheetId="9" hidden="1">2</definedName>
    <definedName name="solver_neg" localSheetId="9" hidden="1">2</definedName>
    <definedName name="solver_num" localSheetId="9" hidden="1">1</definedName>
    <definedName name="solver_nwt" localSheetId="9" hidden="1">1</definedName>
    <definedName name="solver_opt" localSheetId="9" hidden="1">'ECONOMICA (PROPONENTE)'!$I$54</definedName>
    <definedName name="solver_pre" localSheetId="9" hidden="1">0.000001</definedName>
    <definedName name="solver_rel1" localSheetId="9" hidden="1">2</definedName>
    <definedName name="solver_rhs1" localSheetId="9" hidden="1">'ECONOMICA (PROPONENTE)'!$I$55</definedName>
    <definedName name="solver_scl" localSheetId="9" hidden="1">2</definedName>
    <definedName name="solver_sho" localSheetId="9" hidden="1">2</definedName>
    <definedName name="solver_tim" localSheetId="9" hidden="1">100</definedName>
    <definedName name="solver_tol" localSheetId="9" hidden="1">0.05</definedName>
    <definedName name="solver_typ" localSheetId="9" hidden="1">3</definedName>
    <definedName name="solver_val" localSheetId="9" hidden="1">63899000000</definedName>
    <definedName name="srwrwr" hidden="1">{"TAB1",#N/A,TRUE,"GENERAL";"TAB2",#N/A,TRUE,"GENERAL";"TAB3",#N/A,TRUE,"GENERAL";"TAB4",#N/A,TRUE,"GENERAL";"TAB5",#N/A,TRUE,"GENERAL"}</definedName>
    <definedName name="SS">#REF!</definedName>
    <definedName name="SS_AVG_SIZE">#REF!</definedName>
    <definedName name="SS_WELDING">#REF!</definedName>
    <definedName name="ssa">[64]Hoja1!$C$25</definedName>
    <definedName name="ssh">[64]Hoja1!$C$24</definedName>
    <definedName name="sss" localSheetId="9">MODULO10.auto_abrir</definedName>
    <definedName name="sss">MODULO10.auto_abrir</definedName>
    <definedName name="SSSS">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'[119]PxQ Cantidades'!#REF!</definedName>
    <definedName name="STONU">'[3]7422CW00'!#REF!</definedName>
    <definedName name="STRESS_RELIEVIN">#REF!</definedName>
    <definedName name="STSUMM">'[3]7422CW00'!#REF!</definedName>
    <definedName name="stt" hidden="1">{"via1",#N/A,TRUE,"general";"via2",#N/A,TRUE,"general";"via3",#N/A,TRUE,"general"}</definedName>
    <definedName name="SU">#REF!</definedName>
    <definedName name="SUBESTACIONES">#REF!</definedName>
    <definedName name="SUBSUELO">#REF!</definedName>
    <definedName name="Subtotal">#REF!</definedName>
    <definedName name="SUBTRANS">'[45]DATOS BASICOS'!$D$46</definedName>
    <definedName name="SUELDO">#REF!</definedName>
    <definedName name="suma">[61]Hoja1!$F$60</definedName>
    <definedName name="Summary">#REF!</definedName>
    <definedName name="SUP_ART">[53]steel!#REF!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[15]Tablas!#REF!</definedName>
    <definedName name="SUP_VPR_NA">#REF!</definedName>
    <definedName name="SUPER">[68]Tablas!$H$1:$H$65536</definedName>
    <definedName name="SUPERFICIE">#REF!</definedName>
    <definedName name="sw">ERR</definedName>
    <definedName name="swsw" hidden="1">{"via1",#N/A,TRUE,"general";"via2",#N/A,TRUE,"general";"via3",#N/A,TRUE,"general"}</definedName>
    <definedName name="swsw3" hidden="1">{"TAB1",#N/A,TRUE,"GENERAL";"TAB2",#N/A,TRUE,"GENERAL";"TAB3",#N/A,TRUE,"GENERAL";"TAB4",#N/A,TRUE,"GENERAL";"TAB5",#N/A,TRUE,"GENERAL"}</definedName>
    <definedName name="t" localSheetId="9">[24]!absc</definedName>
    <definedName name="t">[24]!absc</definedName>
    <definedName name="t_1" localSheetId="9">Scheduled_Payment+Extra_Payment</definedName>
    <definedName name="t_1">Scheduled_Payment+Extra_Payment</definedName>
    <definedName name="t5t5" hidden="1">{"TAB1",#N/A,TRUE,"GENERAL";"TAB2",#N/A,TRUE,"GENERAL";"TAB3",#N/A,TRUE,"GENERAL";"TAB4",#N/A,TRUE,"GENERAL";"TAB5",#N/A,TRUE,"GENERAL"}</definedName>
    <definedName name="TAB_FECHA">[68]Tablas!$B$1:$B$65536</definedName>
    <definedName name="TABLA">#REF!</definedName>
    <definedName name="tabla1">[120]Hoja3!$B$4:$F$28</definedName>
    <definedName name="tabla2">#REF!</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[48]EMPRESA!$F$24</definedName>
    <definedName name="TARIFAS">[121]TARIFAS!$A$1:$F$52</definedName>
    <definedName name="TarifaSalud">[48]EMPRESA!$F$26</definedName>
    <definedName name="Tasa">#REF!</definedName>
    <definedName name="TASA_DE_CAMBIO">#REF!</definedName>
    <definedName name="Tasa1">'[122]Bases 2A'!$C$20</definedName>
    <definedName name="TasaCCP">#REF!</definedName>
    <definedName name="Tax">#REF!</definedName>
    <definedName name="TB">#REF!</definedName>
    <definedName name="TB_EVENTOS_OTS_ANUAL">#REF!</definedName>
    <definedName name="tc">#REF!</definedName>
    <definedName name="tdy" hidden="1">{"TAB1",#N/A,TRUE,"GENERAL";"TAB2",#N/A,TRUE,"GENERAL";"TAB3",#N/A,TRUE,"GENERAL";"TAB4",#N/A,TRUE,"GENERAL";"TAB5",#N/A,TRUE,"GENERAL"}</definedName>
    <definedName name="TE">#REF!</definedName>
    <definedName name="telefono">[48]EMPRESA!$F$16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ERR</definedName>
    <definedName name="TERM">ERR</definedName>
    <definedName name="TÉRMINOS">ERR</definedName>
    <definedName name="TERR">[30]PRESUPUESTO!$I$7</definedName>
    <definedName name="tewst" hidden="1">{"TAB1",#N/A,TRUE,"GENERAL";"TAB2",#N/A,TRUE,"GENERAL";"TAB3",#N/A,TRUE,"GENERAL";"TAB4",#N/A,TRUE,"GENERAL";"TAB5",#N/A,TRUE,"GENERAL"}</definedName>
    <definedName name="teytrh" hidden="1">{"via1",#N/A,TRUE,"general";"via2",#N/A,TRUE,"general";"via3",#N/A,TRUE,"general"}</definedName>
    <definedName name="TGB">#REF!</definedName>
    <definedName name="TH">#REF!</definedName>
    <definedName name="thdh" hidden="1">{"TAB1",#N/A,TRUE,"GENERAL";"TAB2",#N/A,TRUE,"GENERAL";"TAB3",#N/A,TRUE,"GENERAL";"TAB4",#N/A,TRUE,"GENERAL";"TAB5",#N/A,TRUE,"GENERAL"}</definedName>
    <definedName name="THP">#REF!</definedName>
    <definedName name="thtj" hidden="1">{"via1",#N/A,TRUE,"general";"via2",#N/A,TRUE,"general";"via3",#N/A,TRUE,"general"}</definedName>
    <definedName name="TIEMPO">[43]BASES!$E$27</definedName>
    <definedName name="TIPO">#REF!</definedName>
    <definedName name="Tipo_Ensayo">'[57]EnsayosLab y Campamento'!$B$3:$B$390</definedName>
    <definedName name="TIPO_GRUPO">#REF!</definedName>
    <definedName name="Tipo_Impuesto">[57]Impuestos!$B$4:$B$17</definedName>
    <definedName name="TipoGC">[106]Tablas!$U$6:$U$15</definedName>
    <definedName name="TipoNeces">[106]Tablas!$Q$6:$Q$8</definedName>
    <definedName name="TipoPro">#REF!</definedName>
    <definedName name="Tipoproceso">#REF!</definedName>
    <definedName name="TIR">#REF!</definedName>
    <definedName name="TITLE">#REF!</definedName>
    <definedName name="titu">#REF!</definedName>
    <definedName name="titu2">#REF!</definedName>
    <definedName name="TITULO">#REF!</definedName>
    <definedName name="_xlnm.Print_Titles">#N/A</definedName>
    <definedName name="Títulos_a_imprimir_IM">#REF!</definedName>
    <definedName name="tk">'[12]DATOS CONTRATO'!$E$18</definedName>
    <definedName name="TK_1" hidden="1">[25]INST!#REF!</definedName>
    <definedName name="TKSLCI07">[12]EMPRESA!$F$22</definedName>
    <definedName name="tld">[64]Datos!$D$14</definedName>
    <definedName name="To">#REF!</definedName>
    <definedName name="TOPGENER">#REF!</definedName>
    <definedName name="TOPGENER1">#REF!</definedName>
    <definedName name="TOPMENU">#REF!</definedName>
    <definedName name="Torres">#REF!</definedName>
    <definedName name="tortas" hidden="1">{"TAB1",#N/A,TRUE,"GENERAL";"TAB2",#N/A,TRUE,"GENERAL";"TAB3",#N/A,TRUE,"GENERAL";"TAB4",#N/A,TRUE,"GENERAL";"TAB5",#N/A,TRUE,"GENERAL"}</definedName>
    <definedName name="tortas2" hidden="1">{"via1",#N/A,TRUE,"general";"via2",#N/A,TRUE,"general";"via3",#N/A,TRUE,"general"}</definedName>
    <definedName name="TOT">#REF!</definedName>
    <definedName name="TOTAL">#REF!</definedName>
    <definedName name="Total_Interest">#REF!</definedName>
    <definedName name="Total_Kilometro_típico_aereo_11.4_kV">#REF!</definedName>
    <definedName name="Total_Kilometro_típico_aereo_34.5_kV">#REF!</definedName>
    <definedName name="Total_Kilometro_típico_aereo_rural_11.4kV">#REF!</definedName>
    <definedName name="Total_Kilometro_típico_aereo_rural_34.5kV">#REF!</definedName>
    <definedName name="Total_Kilometro_típico_subterraneo_11.4_kV">#REF!</definedName>
    <definedName name="Total_Kilometro_típico_subterraneo_34.5_kV">#REF!</definedName>
    <definedName name="Total_Pay">#REF!</definedName>
    <definedName name="Total_Payment" localSheetId="9">Scheduled_Payment+Extra_Payment</definedName>
    <definedName name="Total_Payment">Scheduled_Payment+Extra_Payment</definedName>
    <definedName name="Total_Payment1" localSheetId="9">Scheduled_Payment+Extra_Payment</definedName>
    <definedName name="Total_Payment1">Scheduled_Payment+Extra_Payment</definedName>
    <definedName name="total1">#REF!</definedName>
    <definedName name="TotalCesantias">'[48]NOMINA 1'!$N$38</definedName>
    <definedName name="TOTALHH">#REF!</definedName>
    <definedName name="TOTALHH1">#REF!</definedName>
    <definedName name="TotalVacaciones">'[48]NOMINA 1'!$N$37</definedName>
    <definedName name="TotAuxAlim">'[12]NOMINA-1'!$E$37</definedName>
    <definedName name="TotAuxAlimentacion">'[48]NOMINA 1'!$E$38</definedName>
    <definedName name="TotAuxCom">'[12]NOMINA-1'!$E$39</definedName>
    <definedName name="TotAuxComi">'[48]NOMINA 1'!$E$40</definedName>
    <definedName name="TotAuxDotacion">'[48]NOMINA 1'!$E$41</definedName>
    <definedName name="TotAuxHab">'[48]NOMINA 1'!$E$37</definedName>
    <definedName name="TotAuxTransporte">'[48]NOMINA 1'!$E$39</definedName>
    <definedName name="TotBasico">'[48]NOMINA 1'!$E$35</definedName>
    <definedName name="TotCom">'[12]NOMINA-1'!$E$41</definedName>
    <definedName name="TotComision">'[48]NOMINA 1'!$E$42</definedName>
    <definedName name="TotExtras">'[48]NOMINA 1'!$E$36</definedName>
    <definedName name="TotIntercesantias">'[48]NOMINA 1'!$N$39</definedName>
    <definedName name="TotPrimaServicios">'[48]NOMINA 1'!$N$36</definedName>
    <definedName name="TotPrimaServicos">'[48]NOMINA 1'!$N$36</definedName>
    <definedName name="TotPrimaVacaciones">'[48]NOMINA 1'!$N$41</definedName>
    <definedName name="TotPrimConv">'[12]NOMINA-1'!$N$39</definedName>
    <definedName name="TotPrimConvencional">'[48]NOMINA 1'!$N$40</definedName>
    <definedName name="TotPrimVac">'[12]NOMINA-1'!$N$40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'[12]NOMINA-1'!$N$36</definedName>
    <definedName name="tr" hidden="1">{"TAB1",#N/A,TRUE,"GENERAL";"TAB2",#N/A,TRUE,"GENERAL";"TAB3",#N/A,TRUE,"GENERAL";"TAB4",#N/A,TRUE,"GENERAL";"TAB5",#N/A,TRUE,"GENERAL"}</definedName>
    <definedName name="TrainSpec">#REF!</definedName>
    <definedName name="Transmisores">#REF!</definedName>
    <definedName name="Transporte">'[12]DATOS CONTRATO'!$E$16</definedName>
    <definedName name="TRAT">[123]desmonte!$E$48</definedName>
    <definedName name="TREM">#REF!</definedName>
    <definedName name="Trenes">#REF!</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hidden="1">{"via1",#N/A,TRUE,"general";"via2",#N/A,TRUE,"general";"via3",#N/A,TRUE,"general"}</definedName>
    <definedName name="TRM">'[45]DATOS BASICOS'!$D$33</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CD">#REF!</definedName>
    <definedName name="TTR" hidden="1">{"via1",#N/A,TRUE,"general";"via2",#N/A,TRUE,"general";"via3",#N/A,TRUE,"general"}</definedName>
    <definedName name="ttrff" hidden="1">{"via1",#N/A,TRUE,"general";"via2",#N/A,TRUE,"general";"via3",#N/A,TRUE,"general"}</definedName>
    <definedName name="TTT" hidden="1">{#N/A,#N/A,TRUE,"INGENIERIA";#N/A,#N/A,TRUE,"COMPRAS";#N/A,#N/A,TRUE,"DIRECCION";#N/A,#N/A,TRUE,"RESUMEN"}</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ERIA" hidden="1">#REF!</definedName>
    <definedName name="Tubería">#REF!</definedName>
    <definedName name="TUBERIA1" hidden="1">#REF!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vmenor90min">'[105]CCP,LEYES, Y DEC.'!#REF!</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#REF!</definedName>
    <definedName name="UFrm2InUse">1</definedName>
    <definedName name="UI" hidden="1">{"via1",#N/A,TRUE,"general";"via2",#N/A,TRUE,"general";"via3",#N/A,TRUE,"general"}</definedName>
    <definedName name="UIC">[15]Tablas!#REF!</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M">#REF!</definedName>
    <definedName name="UN_PRI">#REF!</definedName>
    <definedName name="UNIDAD521">[75]ITEMS!$C$522</definedName>
    <definedName name="UNIT">'[124]Lista APU'!$A$3:$D$479</definedName>
    <definedName name="UNITARIO">[125]Unitarios!$A$3:$D$13</definedName>
    <definedName name="Unitarios">#REF!</definedName>
    <definedName name="unj" hidden="1">[21]INST!#REF!</definedName>
    <definedName name="uno">ERR</definedName>
    <definedName name="UOUIV" hidden="1">{"TAB1",#N/A,TRUE,"GENERAL";"TAB2",#N/A,TRUE,"GENERAL";"TAB3",#N/A,TRUE,"GENERAL";"TAB4",#N/A,TRUE,"GENERAL";"TAB5",#N/A,TRUE,"GENERAL"}</definedName>
    <definedName name="uriel">ERR</definedName>
    <definedName name="uryur" hidden="1">{"TAB1",#N/A,TRUE,"GENERAL";"TAB2",#N/A,TRUE,"GENERAL";"TAB3",#N/A,TRUE,"GENERAL";"TAB4",#N/A,TRUE,"GENERAL";"TAB5",#N/A,TRUE,"GENERAL"}</definedName>
    <definedName name="US">#REF!</definedName>
    <definedName name="USxCOL">#REF!</definedName>
    <definedName name="ut">'[93]1'!$N$42</definedName>
    <definedName name="UTL">[30]otros!$C$4</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v">375000</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LDES">#REF!</definedName>
    <definedName name="valor1">#REF!</definedName>
    <definedName name="valor2">#REF!</definedName>
    <definedName name="VALOR3">#REF!</definedName>
    <definedName name="Valoracion">#REF!</definedName>
    <definedName name="VALORACIÓN">#REF!</definedName>
    <definedName name="ValorCto">[126]CONTRATO!$E$9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[23]Varios.!$E$1:$E$65536</definedName>
    <definedName name="variacion">[37]Datos!$B$8</definedName>
    <definedName name="VARIACION1">#REF!</definedName>
    <definedName name="Varios">#REF!</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hidden="1">{"via1",#N/A,TRUE,"general";"via2",#N/A,TRUE,"general";"via3",#N/A,TRUE,"general"}</definedName>
    <definedName name="vdsvnj" hidden="1">{"via1",#N/A,TRUE,"general";"via2",#N/A,TRUE,"general";"via3",#N/A,TRUE,"general"}</definedName>
    <definedName name="VE">#REF!</definedName>
    <definedName name="VentaAiu">#REF!</definedName>
    <definedName name="VEX">[15]Tablas!#REF!</definedName>
    <definedName name="VEX_ON">#REF!</definedName>
    <definedName name="VEX1_1">[15]Tablas!#REF!</definedName>
    <definedName name="VEX1_1_1">[15]Tablas!#REF!</definedName>
    <definedName name="VEX1_1_2">[15]Tablas!#REF!</definedName>
    <definedName name="VEX1_1_3">[15]Tablas!#REF!</definedName>
    <definedName name="VEX1_1_4">[15]Tablas!#REF!</definedName>
    <definedName name="VEX1_2">[15]Tablas!#REF!</definedName>
    <definedName name="VEX1_3">[15]Tablas!#REF!</definedName>
    <definedName name="VFA">[15]Tablas!#REF!</definedName>
    <definedName name="VFA1_1">[15]Tablas!#REF!</definedName>
    <definedName name="VFA1_1_1">[15]Tablas!#REF!</definedName>
    <definedName name="VFA1_1_2">[15]Tablas!#REF!</definedName>
    <definedName name="VFA1_1_3">[15]Tablas!#REF!</definedName>
    <definedName name="VFA1_1_4">[15]Tablas!#REF!</definedName>
    <definedName name="VFA1_1_5">[15]Tablas!#REF!</definedName>
    <definedName name="VFA1_1_6">[15]Tablas!#REF!</definedName>
    <definedName name="VFA1_2">[15]Tablas!#REF!</definedName>
    <definedName name="VFA1_3">[15]Tablas!#REF!</definedName>
    <definedName name="vfbgnhyt" hidden="1">{"via1",#N/A,TRUE,"general";"via2",#N/A,TRUE,"general";"via3",#N/A,TRUE,"general"}</definedName>
    <definedName name="vfh">'[90]7422CW00'!#REF!</definedName>
    <definedName name="VFR">#REF!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#REF!</definedName>
    <definedName name="VIA">#REF!</definedName>
    <definedName name="VICEP_DIRECC">[106]Tablas!$A$6:$A$26</definedName>
    <definedName name="VigenciaDolares">#REF!</definedName>
    <definedName name="VigenciaPesos">#REF!</definedName>
    <definedName name="VIGFUTURA">[106]Tablas!$J$6:$J$8</definedName>
    <definedName name="VIT">[15]Tablas!#REF!</definedName>
    <definedName name="VIT1_1">[15]Tablas!#REF!</definedName>
    <definedName name="VIT1_1_1">[15]Tablas!#REF!</definedName>
    <definedName name="VIT1_1_10">[15]Tablas!#REF!</definedName>
    <definedName name="VIT1_1_11">[15]Tablas!#REF!</definedName>
    <definedName name="VIT1_1_12">[15]Tablas!#REF!</definedName>
    <definedName name="VIT1_1_13">[15]Tablas!#REF!</definedName>
    <definedName name="VIT1_1_14">[15]Tablas!#REF!</definedName>
    <definedName name="VIT1_1_15">[15]Tablas!#REF!</definedName>
    <definedName name="VIT1_1_16">[15]Tablas!#REF!</definedName>
    <definedName name="VIt1_1_17">[15]Tablas!#REF!</definedName>
    <definedName name="VIT1_1_18">[15]Tablas!#REF!</definedName>
    <definedName name="VIt1_1_19">[15]Tablas!#REF!</definedName>
    <definedName name="VIT1_1_2">[15]Tablas!#REF!</definedName>
    <definedName name="VIT1_1_20">[15]Tablas!#REF!</definedName>
    <definedName name="VIT1_1_3">[15]Tablas!#REF!</definedName>
    <definedName name="VIT1_1_4">[15]Tablas!#REF!</definedName>
    <definedName name="VIT1_1_5">[15]Tablas!#REF!</definedName>
    <definedName name="VIT1_1_6">[15]Tablas!#REF!</definedName>
    <definedName name="VIT1_1_7">[15]Tablas!#REF!</definedName>
    <definedName name="VIT1_1_8">[15]Tablas!#REF!</definedName>
    <definedName name="VIT1_1_9">[15]Tablas!#REF!</definedName>
    <definedName name="VIT1_2">[15]Tablas!#REF!</definedName>
    <definedName name="VIT1_3">[15]Tablas!#REF!</definedName>
    <definedName name="VIT1_4">[15]Tablas!#REF!</definedName>
    <definedName name="VIT1_5">[15]Tablas!#REF!</definedName>
    <definedName name="VIT1_6">[15]Tablas!#REF!</definedName>
    <definedName name="vital5">[59]Personalizar!$E$15</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[15]Tablas!#REF!</definedName>
    <definedName name="VPR1_1_1">[15]Tablas!#REF!</definedName>
    <definedName name="VPR1_1_10">[15]Tablas!#REF!</definedName>
    <definedName name="VPR1_1_11">[15]Tablas!#REF!</definedName>
    <definedName name="VPR1_1_12">[15]Tablas!#REF!</definedName>
    <definedName name="VPR1_1_13">[15]Tablas!#REF!</definedName>
    <definedName name="VPR1_1_14">[15]Tablas!#REF!</definedName>
    <definedName name="VPR1_1_15">[15]Tablas!#REF!</definedName>
    <definedName name="VPR1_1_16">[15]Tablas!#REF!</definedName>
    <definedName name="VPR1_1_17">[15]Tablas!#REF!</definedName>
    <definedName name="VPR1_1_18">[15]Tablas!#REF!</definedName>
    <definedName name="VPR1_1_19">[15]Tablas!#REF!</definedName>
    <definedName name="VPR1_1_2">[15]Tablas!#REF!</definedName>
    <definedName name="VPR1_1_20">[15]Tablas!#REF!</definedName>
    <definedName name="VPR1_1_21">[15]Tablas!#REF!</definedName>
    <definedName name="VPR1_1_22">[15]Tablas!#REF!</definedName>
    <definedName name="VPR1_1_23">[15]Tablas!#REF!</definedName>
    <definedName name="VPR1_1_24">[15]Tablas!#REF!</definedName>
    <definedName name="VPR1_1_25">[15]Tablas!#REF!</definedName>
    <definedName name="VPR1_1_26">[15]Tablas!#REF!</definedName>
    <definedName name="VPR1_1_27">[15]Tablas!#REF!</definedName>
    <definedName name="VPR1_1_28">[15]Tablas!#REF!</definedName>
    <definedName name="VPR1_1_29">[15]Tablas!#REF!</definedName>
    <definedName name="VPR1_1_3">[15]Tablas!#REF!</definedName>
    <definedName name="VPR1_1_30">[15]Tablas!#REF!</definedName>
    <definedName name="VPR1_1_31">[15]Tablas!#REF!</definedName>
    <definedName name="VPR1_1_32">[15]Tablas!#REF!</definedName>
    <definedName name="VPR1_1_4">[15]Tablas!#REF!</definedName>
    <definedName name="VPR1_1_5">[15]Tablas!#REF!</definedName>
    <definedName name="VPR1_1_6">[15]Tablas!#REF!</definedName>
    <definedName name="VPR1_1_7">[15]Tablas!#REF!</definedName>
    <definedName name="VPR1_1_8">[15]Tablas!#REF!</definedName>
    <definedName name="VPR1_1_9">[15]Tablas!#REF!</definedName>
    <definedName name="VPR1_2">[15]Tablas!#REF!</definedName>
    <definedName name="VPR1_3">[15]Tablas!#REF!</definedName>
    <definedName name="VPR1_4">[15]Tablas!#REF!</definedName>
    <definedName name="VPR1_5">[15]Tablas!#REF!</definedName>
    <definedName name="VPR1_6">[15]Tablas!#REF!</definedName>
    <definedName name="vpt">#REF!</definedName>
    <definedName name="VRP">[15]Tablas!#REF!</definedName>
    <definedName name="VRP_PETROQ">#REF!</definedName>
    <definedName name="VRP1_1">[15]Tablas!#REF!</definedName>
    <definedName name="VRP1_1_1">[15]Tablas!#REF!</definedName>
    <definedName name="VRP1_1_10">[15]Tablas!#REF!</definedName>
    <definedName name="VRP1_1_11">[15]Tablas!#REF!</definedName>
    <definedName name="VRP1_1_12">[15]Tablas!#REF!</definedName>
    <definedName name="VRP1_1_13">[15]Tablas!#REF!</definedName>
    <definedName name="VRP1_1_14">[15]Tablas!#REF!</definedName>
    <definedName name="VRP1_1_15">[15]Tablas!#REF!</definedName>
    <definedName name="VRP1_1_16">[15]Tablas!#REF!</definedName>
    <definedName name="VRP1_1_17">[15]Tablas!#REF!</definedName>
    <definedName name="VRP1_1_18">[15]Tablas!#REF!</definedName>
    <definedName name="VRP1_1_19">[15]Tablas!#REF!</definedName>
    <definedName name="VRP1_1_2">[15]Tablas!#REF!</definedName>
    <definedName name="VRP1_1_20">[15]Tablas!#REF!</definedName>
    <definedName name="VRP1_1_21">[15]Tablas!#REF!</definedName>
    <definedName name="VRP1_1_22">[15]Tablas!#REF!</definedName>
    <definedName name="VRP1_1_23">[15]Tablas!#REF!</definedName>
    <definedName name="VRP1_1_3">[15]Tablas!#REF!</definedName>
    <definedName name="VRP1_1_4">[15]Tablas!#REF!</definedName>
    <definedName name="VRP1_1_5">[15]Tablas!#REF!</definedName>
    <definedName name="VRP1_1_6">[15]Tablas!#REF!</definedName>
    <definedName name="VRP1_1_7">[15]Tablas!#REF!</definedName>
    <definedName name="VRP1_1_8">[15]Tablas!#REF!</definedName>
    <definedName name="VRP1_1_9">[15]Tablas!#REF!</definedName>
    <definedName name="VRP1_2">[15]Tablas!#REF!</definedName>
    <definedName name="VRP1_3">[15]Tablas!#REF!</definedName>
    <definedName name="VRP1_4">[15]Tablas!#REF!</definedName>
    <definedName name="vsdfj" hidden="1">{"via1",#N/A,TRUE,"general";"via2",#N/A,TRUE,"general";"via3",#N/A,TRUE,"general"}</definedName>
    <definedName name="VSM">[15]Tablas!#REF!</definedName>
    <definedName name="VSM1_1">[15]Tablas!#REF!</definedName>
    <definedName name="VSM1_1_1">[15]Tablas!#REF!</definedName>
    <definedName name="VSM1_1_2">[15]Tablas!#REF!</definedName>
    <definedName name="VSM1_1_3">[15]Tablas!#REF!</definedName>
    <definedName name="VSM1_1_4">[15]Tablas!#REF!</definedName>
    <definedName name="VSM1_1_5">[15]Tablas!#REF!</definedName>
    <definedName name="VSM1_2">[15]Tablas!#REF!</definedName>
    <definedName name="VSM1_3">[15]Tablas!#REF!</definedName>
    <definedName name="VSM1_4">[15]Tablas!#REF!</definedName>
    <definedName name="VSM1_5">[15]Tablas!#REF!</definedName>
    <definedName name="vsp">#REF!</definedName>
    <definedName name="vt" hidden="1">{"via1",#N/A,TRUE,"general";"via2",#N/A,TRUE,"general";"via3",#N/A,TRUE,"general"}</definedName>
    <definedName name="vutil">#REF!</definedName>
    <definedName name="vvcxv" hidden="1">{"TAB1",#N/A,TRUE,"GENERAL";"TAB2",#N/A,TRUE,"GENERAL";"TAB3",#N/A,TRUE,"GENERAL";"TAB4",#N/A,TRUE,"GENERAL";"TAB5",#N/A,TRUE,"GENERAL"}</definedName>
    <definedName name="Vvkmh">#REF!</definedName>
    <definedName name="Vvmph">#REF!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AGE_RATE">#REF!</definedName>
    <definedName name="Wage0100">#REF!</definedName>
    <definedName name="Wage0200">#REF!</definedName>
    <definedName name="WBS">'[127]2004'!#REF!</definedName>
    <definedName name="Wcut">#REF!</definedName>
    <definedName name="WD">#REF!</definedName>
    <definedName name="WDD" hidden="1">{#N/A,#N/A,FALSE,"orthoflow";#N/A,#N/A,FALSE,"Miscelaneos";#N/A,#N/A,FALSE,"Instrumentacio";#N/A,#N/A,FALSE,"Electrico";#N/A,#N/A,FALSE,"Valv. Seguridad"}</definedName>
    <definedName name="WDFSDF">'[89]Res-Accide-10'!#REF!</definedName>
    <definedName name="wedw">#REF!</definedName>
    <definedName name="WEFWE">'[89]Res-Accide-10'!#REF!</definedName>
    <definedName name="WER">'[89]Res-Accide-10'!$S$2:$S$7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'[89]Res-Accide-10'!#REF!</definedName>
    <definedName name="WQ">#REF!</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SX">#REF!</definedName>
    <definedName name="Wtot">#REF!</definedName>
    <definedName name="wtt" hidden="1">{"TAB1",#N/A,TRUE,"GENERAL";"TAB2",#N/A,TRUE,"GENERAL";"TAB3",#N/A,TRUE,"GENERAL";"TAB4",#N/A,TRUE,"GENERAL";"TAB5",#N/A,TRUE,"GENERAL"}</definedName>
    <definedName name="WW">[1]LIQUIDACION!#REF!</definedName>
    <definedName name="wwded3" hidden="1">{"via1",#N/A,TRUE,"general";"via2",#N/A,TRUE,"general";"via3",#N/A,TRUE,"general"}</definedName>
    <definedName name="www">#REF!</definedName>
    <definedName name="wwwwe" hidden="1">{"TAB1",#N/A,TRUE,"GENERAL";"TAB2",#N/A,TRUE,"GENERAL";"TAB3",#N/A,TRUE,"GENERAL";"TAB4",#N/A,TRUE,"GENERAL";"TAB5",#N/A,TRUE,"GENERAL"}</definedName>
    <definedName name="wyty" hidden="1">{"via1",#N/A,TRUE,"general";"via2",#N/A,TRUE,"general";"via3",#N/A,TRUE,"general"}</definedName>
    <definedName name="x">#REF!</definedName>
    <definedName name="xcbvbs" hidden="1">{"TAB1",#N/A,TRUE,"GENERAL";"TAB2",#N/A,TRUE,"GENERAL";"TAB3",#N/A,TRUE,"GENERAL";"TAB4",#N/A,TRUE,"GENERAL";"TAB5",#N/A,TRUE,"GENERAL"}</definedName>
    <definedName name="XD">#REF!</definedName>
    <definedName name="XSW" hidden="1">{#N/A,#N/A,TRUE,"1842CWN0"}</definedName>
    <definedName name="xsxs" hidden="1">{"TAB1",#N/A,TRUE,"GENERAL";"TAB2",#N/A,TRUE,"GENERAL";"TAB3",#N/A,TRUE,"GENERAL";"TAB4",#N/A,TRUE,"GENERAL";"TAB5",#N/A,TRUE,"GENERAL"}</definedName>
    <definedName name="XX">#REF!</definedName>
    <definedName name="xxfg" hidden="1">{"via1",#N/A,TRUE,"general";"via2",#N/A,TRUE,"general";"via3",#N/A,TRUE,"general"}</definedName>
    <definedName name="xxx">#REF!</definedName>
    <definedName name="XXXX" hidden="1">#REF!</definedName>
    <definedName name="xxxxx" localSheetId="9">[128]!absc</definedName>
    <definedName name="xxxxx">[128]!absc</definedName>
    <definedName name="xxxxxds" hidden="1">{"via1",#N/A,TRUE,"general";"via2",#N/A,TRUE,"general";"via3",#N/A,TRUE,"general"}</definedName>
    <definedName name="XXXXXX" hidden="1">{#N/A,#N/A,FALSE,"orthoflow";#N/A,#N/A,FALSE,"Miscelaneos";#N/A,#N/A,FALSE,"Instrumentacio";#N/A,#N/A,FALSE,"Electrico";#N/A,#N/A,FALSE,"Valv. Seguridad"}</definedName>
    <definedName name="XXXXXXXXXX">#REF!</definedName>
    <definedName name="xxxxxxxxxx29" hidden="1">{"via1",#N/A,TRUE,"general";"via2",#N/A,TRUE,"general";"via3",#N/A,TRUE,"general"}</definedName>
    <definedName name="XXXXXXXXXXXX">#REF!</definedName>
    <definedName name="XZS" hidden="1">#REF!</definedName>
    <definedName name="XZXZV" hidden="1">{"via1",#N/A,TRUE,"general";"via2",#N/A,TRUE,"general";"via3",#N/A,TRUE,"general"}</definedName>
    <definedName name="Y" localSheetId="9">[31]!absc</definedName>
    <definedName name="Y">[31]!absc</definedName>
    <definedName name="y6y6" hidden="1">{"via1",#N/A,TRUE,"general";"via2",#N/A,TRUE,"general";"via3",#N/A,TRUE,"general"}</definedName>
    <definedName name="YA">#REF!</definedName>
    <definedName name="yery" hidden="1">{"via1",#N/A,TRUE,"general";"via2",#N/A,TRUE,"general";"via3",#N/A,TRUE,"general"}</definedName>
    <definedName name="YHN">#REF!</definedName>
    <definedName name="yhy" hidden="1">{"TAB1",#N/A,TRUE,"GENERAL";"TAB2",#N/A,TRUE,"GENERAL";"TAB3",#N/A,TRUE,"GENERAL";"TAB4",#N/A,TRUE,"GENERAL";"TAB5",#N/A,TRUE,"GENERAL"}</definedName>
    <definedName name="YJ">#REF!</definedName>
    <definedName name="yjyj" hidden="1">{"TAB1",#N/A,TRUE,"GENERAL";"TAB2",#N/A,TRUE,"GENERAL";"TAB3",#N/A,TRUE,"GENERAL";"TAB4",#N/A,TRUE,"GENERAL";"TAB5",#N/A,TRUE,"GENERAL"}</definedName>
    <definedName name="YOYO">'[129]AISLAMIENTO CATEGORIAS II Y III'!$G$1:$I$65536</definedName>
    <definedName name="yrey" hidden="1">{"via1",#N/A,TRUE,"general";"via2",#N/A,TRUE,"general";"via3",#N/A,TRUE,"general"}</definedName>
    <definedName name="yry" hidden="1">{"via1",#N/A,TRUE,"general";"via2",#N/A,TRUE,"general";"via3",#N/A,TRUE,"general"}</definedName>
    <definedName name="YT">#REF!</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AQ" hidden="1">{#N/A,#N/A,TRUE,"INGENIERIA";#N/A,#N/A,TRUE,"COMPRAS";#N/A,#N/A,TRUE,"DIRECCION";#N/A,#N/A,TRUE,"RESUMEN"}</definedName>
    <definedName name="zdervr" hidden="1">{"via1",#N/A,TRUE,"general";"via2",#N/A,TRUE,"general";"via3",#N/A,TRUE,"general"}</definedName>
    <definedName name="ZDF">#REF!</definedName>
    <definedName name="ZONA1">#REF!</definedName>
    <definedName name="ZONA3">#REF!</definedName>
    <definedName name="ZONA4">#REF!</definedName>
    <definedName name="zx">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ZZZZZZZZZ">'[60]A.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72" i="69" l="1"/>
  <c r="C1072" i="69"/>
  <c r="D9" i="69"/>
  <c r="J37" i="80"/>
  <c r="F13" i="80"/>
  <c r="O25" i="80"/>
  <c r="O26" i="80"/>
  <c r="O31" i="80"/>
  <c r="O35" i="80"/>
  <c r="O51" i="80"/>
  <c r="O52" i="80"/>
  <c r="O54" i="80"/>
  <c r="O68" i="80"/>
  <c r="O82" i="80"/>
  <c r="J11" i="80"/>
  <c r="J12" i="80"/>
  <c r="J13" i="80"/>
  <c r="J15" i="80"/>
  <c r="J16" i="80"/>
  <c r="J17" i="80"/>
  <c r="J18" i="80"/>
  <c r="J19" i="80"/>
  <c r="J20" i="80"/>
  <c r="J23" i="80"/>
  <c r="J24" i="80"/>
  <c r="J25" i="80"/>
  <c r="J26" i="80"/>
  <c r="J27" i="80"/>
  <c r="J28" i="80"/>
  <c r="J29" i="80"/>
  <c r="J30" i="80"/>
  <c r="J31" i="80"/>
  <c r="J32" i="80"/>
  <c r="J34" i="80"/>
  <c r="J35" i="80"/>
  <c r="J36" i="80"/>
  <c r="J39" i="80"/>
  <c r="J40" i="80"/>
  <c r="J42" i="80"/>
  <c r="J43" i="80"/>
  <c r="J46" i="80"/>
  <c r="J48" i="80"/>
  <c r="J49" i="80"/>
  <c r="J51" i="80"/>
  <c r="J52" i="80"/>
  <c r="J53" i="80"/>
  <c r="J54" i="80"/>
  <c r="J55" i="80"/>
  <c r="J56" i="80"/>
  <c r="J57" i="80"/>
  <c r="J58" i="80"/>
  <c r="J59" i="80"/>
  <c r="J61" i="80"/>
  <c r="J62" i="80"/>
  <c r="J67" i="80"/>
  <c r="J68" i="80"/>
  <c r="J69" i="80"/>
  <c r="J71" i="80"/>
  <c r="J72" i="80"/>
  <c r="J73" i="80"/>
  <c r="J75" i="80"/>
  <c r="J76" i="80"/>
  <c r="J77" i="80"/>
  <c r="J78" i="80"/>
  <c r="J79" i="80"/>
  <c r="J80" i="80"/>
  <c r="J81" i="80"/>
  <c r="J82" i="80"/>
  <c r="J83" i="80"/>
  <c r="J85" i="80"/>
  <c r="J87" i="80"/>
  <c r="J89" i="80"/>
  <c r="J10" i="80"/>
  <c r="KQ46" i="81"/>
  <c r="GH48" i="81"/>
  <c r="GH47" i="81"/>
  <c r="GH46" i="81"/>
  <c r="FZ48" i="81"/>
  <c r="FZ47" i="81"/>
  <c r="KN46" i="81"/>
  <c r="FV48" i="81"/>
  <c r="FV47" i="81"/>
  <c r="DJ48" i="81"/>
  <c r="DJ47" i="81"/>
  <c r="DJ46" i="81"/>
  <c r="BZ48" i="81"/>
  <c r="BZ47" i="81"/>
  <c r="BZ46" i="81"/>
  <c r="CQ56" i="81"/>
  <c r="CA49" i="81"/>
  <c r="JL7" i="81"/>
  <c r="LP7" i="81"/>
  <c r="LL7" i="81"/>
  <c r="LH7" i="81"/>
  <c r="LD7" i="81"/>
  <c r="KZ7" i="81"/>
  <c r="KV7" i="81"/>
  <c r="KR7" i="81"/>
  <c r="KN7" i="81"/>
  <c r="KJ7" i="81"/>
  <c r="KF7" i="81"/>
  <c r="KB7" i="81"/>
  <c r="JX7" i="81"/>
  <c r="JT7" i="81"/>
  <c r="JP7" i="81"/>
  <c r="JH7" i="81"/>
  <c r="JD7" i="81"/>
  <c r="IZ7" i="81"/>
  <c r="IV7" i="81"/>
  <c r="IR7" i="81"/>
  <c r="IN7" i="81"/>
  <c r="IJ7" i="81"/>
  <c r="IF7" i="81"/>
  <c r="IB7" i="81"/>
  <c r="HX7" i="81"/>
  <c r="HT7" i="81"/>
  <c r="HP7" i="81"/>
  <c r="HL7" i="81"/>
  <c r="HH7" i="81"/>
  <c r="HD7" i="81"/>
  <c r="GZ7" i="81"/>
  <c r="GV7" i="81"/>
  <c r="GR7" i="81"/>
  <c r="GN7" i="81"/>
  <c r="GJ7" i="81"/>
  <c r="GF7" i="81"/>
  <c r="GB7" i="81"/>
  <c r="FX7" i="81"/>
  <c r="FT7" i="81"/>
  <c r="FP7" i="81"/>
  <c r="FL7" i="81"/>
  <c r="FH7" i="81"/>
  <c r="FD7" i="81"/>
  <c r="EZ7" i="81"/>
  <c r="EV7" i="81"/>
  <c r="ER7" i="81"/>
  <c r="EN7" i="81"/>
  <c r="EJ7" i="81"/>
  <c r="EF7" i="81"/>
  <c r="EB7" i="81"/>
  <c r="DX7" i="81"/>
  <c r="DT7" i="81"/>
  <c r="DP7" i="81"/>
  <c r="DL7" i="81"/>
  <c r="DH7" i="81"/>
  <c r="DD7" i="81"/>
  <c r="CZ7" i="81"/>
  <c r="CV7" i="81"/>
  <c r="CR7" i="81"/>
  <c r="CN7" i="81"/>
  <c r="CJ7" i="81"/>
  <c r="CF7" i="81"/>
  <c r="CB7" i="81"/>
  <c r="BX7" i="81"/>
  <c r="BT7" i="81"/>
  <c r="BP7" i="81"/>
  <c r="BL7" i="81"/>
  <c r="BH7" i="81"/>
  <c r="BD7" i="81"/>
  <c r="AZ7" i="81"/>
  <c r="AV7" i="81"/>
  <c r="AR7" i="81"/>
  <c r="AN7" i="81"/>
  <c r="AJ7" i="81"/>
  <c r="AF7" i="81"/>
  <c r="AB7" i="81"/>
  <c r="X7" i="81"/>
  <c r="T7" i="81"/>
  <c r="P7" i="81"/>
  <c r="L7" i="81"/>
  <c r="FM9" i="81"/>
  <c r="FM10" i="81"/>
  <c r="FM11" i="81"/>
  <c r="FM12" i="81"/>
  <c r="FM13" i="81"/>
  <c r="FM14" i="81"/>
  <c r="FM15" i="81"/>
  <c r="FM16" i="81"/>
  <c r="FM17" i="81"/>
  <c r="FM18" i="81"/>
  <c r="FM19" i="81"/>
  <c r="FM20" i="81"/>
  <c r="FM21" i="81"/>
  <c r="FM22" i="81"/>
  <c r="FM23" i="81"/>
  <c r="FM24" i="81"/>
  <c r="FM25" i="81"/>
  <c r="FM26" i="81"/>
  <c r="FM27" i="81"/>
  <c r="FM28" i="81"/>
  <c r="FM29" i="81"/>
  <c r="FM30" i="81"/>
  <c r="FM31" i="81"/>
  <c r="FM32" i="81"/>
  <c r="FM33" i="81"/>
  <c r="FM34" i="81"/>
  <c r="FM35" i="81"/>
  <c r="FM36" i="81"/>
  <c r="FM37" i="81"/>
  <c r="FM38" i="81"/>
  <c r="FM39" i="81"/>
  <c r="FM40" i="81"/>
  <c r="FM41" i="81"/>
  <c r="FM42" i="81"/>
  <c r="CS9" i="81"/>
  <c r="CS10" i="81"/>
  <c r="CS11" i="81"/>
  <c r="CS12" i="81"/>
  <c r="CS13" i="81"/>
  <c r="CS14" i="81"/>
  <c r="CS15" i="81"/>
  <c r="CS16" i="81"/>
  <c r="CS17" i="81"/>
  <c r="CS18" i="81"/>
  <c r="CS19" i="81"/>
  <c r="CS20" i="81"/>
  <c r="CS21" i="81"/>
  <c r="CS22" i="81"/>
  <c r="CS23" i="81"/>
  <c r="CS24" i="81"/>
  <c r="CS25" i="81"/>
  <c r="CS26" i="81"/>
  <c r="CS27" i="81"/>
  <c r="CS28" i="81"/>
  <c r="CS29" i="81"/>
  <c r="CS30" i="81"/>
  <c r="CS31" i="81"/>
  <c r="CS32" i="81"/>
  <c r="CS33" i="81"/>
  <c r="CS34" i="81"/>
  <c r="CS35" i="81"/>
  <c r="CS36" i="81"/>
  <c r="CS37" i="81"/>
  <c r="CS38" i="81"/>
  <c r="CS39" i="81"/>
  <c r="CS40" i="81"/>
  <c r="CS41" i="81"/>
  <c r="CS42" i="81"/>
  <c r="D13" i="80"/>
  <c r="D14" i="80"/>
  <c r="D21" i="80"/>
  <c r="D22" i="80"/>
  <c r="D33" i="80"/>
  <c r="D38" i="80"/>
  <c r="D41" i="80"/>
  <c r="D44" i="80"/>
  <c r="D45" i="80"/>
  <c r="D47" i="80"/>
  <c r="D50" i="80"/>
  <c r="D60" i="80"/>
  <c r="D63" i="80"/>
  <c r="D64" i="80"/>
  <c r="D65" i="80"/>
  <c r="D66" i="80"/>
  <c r="D70" i="80"/>
  <c r="D74" i="80"/>
  <c r="D84" i="80"/>
  <c r="D86" i="80"/>
  <c r="D88" i="80"/>
  <c r="D90" i="80"/>
  <c r="LW56" i="81"/>
  <c r="LT56" i="81" s="1"/>
  <c r="LS56" i="81"/>
  <c r="LP56" i="81" s="1"/>
  <c r="LO56" i="81"/>
  <c r="LL56" i="81" s="1"/>
  <c r="LK56" i="81"/>
  <c r="LH56" i="81" s="1"/>
  <c r="LG56" i="81"/>
  <c r="LD56" i="81" s="1"/>
  <c r="LC56" i="81"/>
  <c r="KZ56" i="81" s="1"/>
  <c r="KY56" i="81"/>
  <c r="KV56" i="81" s="1"/>
  <c r="KU56" i="81"/>
  <c r="KR56" i="81" s="1"/>
  <c r="KQ56" i="81"/>
  <c r="KN56" i="81" s="1"/>
  <c r="KM56" i="81"/>
  <c r="KJ56" i="81" s="1"/>
  <c r="KI56" i="81"/>
  <c r="KF56" i="81"/>
  <c r="KE56" i="81"/>
  <c r="KB56" i="81"/>
  <c r="KA56" i="81"/>
  <c r="JX56" i="81"/>
  <c r="JW56" i="81"/>
  <c r="JT56" i="81"/>
  <c r="JS56" i="81"/>
  <c r="JP56" i="81"/>
  <c r="JO56" i="81"/>
  <c r="JL56" i="81" s="1"/>
  <c r="JK56" i="81"/>
  <c r="JH56" i="81" s="1"/>
  <c r="JG56" i="81"/>
  <c r="JD56" i="81"/>
  <c r="JC56" i="81"/>
  <c r="IZ56" i="81" s="1"/>
  <c r="IY56" i="81"/>
  <c r="IV56" i="81"/>
  <c r="IU56" i="81"/>
  <c r="IR56" i="81"/>
  <c r="IQ56" i="81"/>
  <c r="IN56" i="81"/>
  <c r="IM56" i="81"/>
  <c r="IJ56" i="81"/>
  <c r="II56" i="81"/>
  <c r="IF56" i="81" s="1"/>
  <c r="IE56" i="81"/>
  <c r="IB56" i="81"/>
  <c r="IA56" i="81"/>
  <c r="HX56" i="81" s="1"/>
  <c r="HW56" i="81"/>
  <c r="HT56" i="81" s="1"/>
  <c r="HS56" i="81"/>
  <c r="HP56" i="81"/>
  <c r="HO56" i="81"/>
  <c r="HL56" i="81"/>
  <c r="HK56" i="81"/>
  <c r="HH56" i="81"/>
  <c r="HG56" i="81"/>
  <c r="HD56" i="81"/>
  <c r="HC56" i="81"/>
  <c r="GZ56" i="81" s="1"/>
  <c r="GY56" i="81"/>
  <c r="GV56" i="81"/>
  <c r="GU56" i="81"/>
  <c r="GR56" i="81" s="1"/>
  <c r="GQ56" i="81"/>
  <c r="GN56" i="81"/>
  <c r="GM56" i="81"/>
  <c r="GJ56" i="81"/>
  <c r="GI56" i="81"/>
  <c r="GF56" i="81"/>
  <c r="GE56" i="81"/>
  <c r="GB56" i="81"/>
  <c r="GA56" i="81"/>
  <c r="FX56" i="81"/>
  <c r="FW56" i="81"/>
  <c r="FT56" i="81" s="1"/>
  <c r="FS56" i="81"/>
  <c r="FP56" i="81" s="1"/>
  <c r="FO56" i="81"/>
  <c r="FL56" i="81"/>
  <c r="FK56" i="81"/>
  <c r="FH56" i="81" s="1"/>
  <c r="FG56" i="81"/>
  <c r="FD56" i="81"/>
  <c r="FC56" i="81"/>
  <c r="EZ56" i="81"/>
  <c r="EY56" i="81"/>
  <c r="EV56" i="81"/>
  <c r="EU56" i="81"/>
  <c r="ER56" i="81"/>
  <c r="EQ56" i="81"/>
  <c r="EN56" i="81" s="1"/>
  <c r="EM56" i="81"/>
  <c r="EJ56" i="81" s="1"/>
  <c r="EI56" i="81"/>
  <c r="EF56" i="81"/>
  <c r="EE56" i="81"/>
  <c r="EB56" i="81" s="1"/>
  <c r="EA56" i="81"/>
  <c r="DX56" i="81"/>
  <c r="DW56" i="81"/>
  <c r="DT56" i="81"/>
  <c r="DS56" i="81"/>
  <c r="DP56" i="81"/>
  <c r="DO56" i="81"/>
  <c r="DL56" i="81"/>
  <c r="DK56" i="81"/>
  <c r="DH56" i="81" s="1"/>
  <c r="DG56" i="81"/>
  <c r="DD56" i="81"/>
  <c r="DC56" i="81"/>
  <c r="CZ56" i="81" s="1"/>
  <c r="CY56" i="81"/>
  <c r="CV56" i="81"/>
  <c r="CU56" i="81"/>
  <c r="CR56" i="81"/>
  <c r="CN56" i="81"/>
  <c r="CM56" i="81"/>
  <c r="CJ56" i="81"/>
  <c r="CI56" i="81"/>
  <c r="CF56" i="81"/>
  <c r="CE56" i="81"/>
  <c r="CB56" i="81" s="1"/>
  <c r="CA56" i="81"/>
  <c r="BX56" i="81" s="1"/>
  <c r="BW56" i="81"/>
  <c r="BT56" i="81" s="1"/>
  <c r="BS56" i="81"/>
  <c r="BP56" i="81"/>
  <c r="BO56" i="81"/>
  <c r="BL56" i="81"/>
  <c r="BK56" i="81"/>
  <c r="BH56" i="81"/>
  <c r="BG56" i="81"/>
  <c r="BD56" i="81"/>
  <c r="BC56" i="81"/>
  <c r="AZ56" i="81"/>
  <c r="AY56" i="81"/>
  <c r="AV56" i="81" s="1"/>
  <c r="AU56" i="81"/>
  <c r="AR56" i="81" s="1"/>
  <c r="AQ56" i="81"/>
  <c r="AN56" i="81" s="1"/>
  <c r="AM56" i="81"/>
  <c r="AJ56" i="81" s="1"/>
  <c r="AI56" i="81"/>
  <c r="AF56" i="81"/>
  <c r="AE56" i="81"/>
  <c r="AB56" i="81"/>
  <c r="AA56" i="81"/>
  <c r="X56" i="81"/>
  <c r="W56" i="81"/>
  <c r="T56" i="81"/>
  <c r="S56" i="81"/>
  <c r="P56" i="81" s="1"/>
  <c r="O56" i="81"/>
  <c r="L56" i="81"/>
  <c r="I56" i="81"/>
  <c r="LT48" i="81"/>
  <c r="LP48" i="81"/>
  <c r="LL48" i="81"/>
  <c r="LH48" i="81"/>
  <c r="LD48" i="81"/>
  <c r="KZ48" i="81"/>
  <c r="KV48" i="81"/>
  <c r="KR48" i="81"/>
  <c r="KN48" i="81"/>
  <c r="KJ48" i="81"/>
  <c r="KF48" i="81"/>
  <c r="KB48" i="81"/>
  <c r="JX48" i="81"/>
  <c r="JT48" i="81"/>
  <c r="JP48" i="81"/>
  <c r="JL48" i="81"/>
  <c r="JH48" i="81"/>
  <c r="JD48" i="81"/>
  <c r="IZ48" i="81"/>
  <c r="IV48" i="81"/>
  <c r="IR48" i="81"/>
  <c r="IN48" i="81"/>
  <c r="IJ48" i="81"/>
  <c r="IF48" i="81"/>
  <c r="IB48" i="81"/>
  <c r="HX48" i="81"/>
  <c r="HT48" i="81"/>
  <c r="HP48" i="81"/>
  <c r="HL48" i="81"/>
  <c r="HH48" i="81"/>
  <c r="HD48" i="81"/>
  <c r="GZ48" i="81"/>
  <c r="GV48" i="81"/>
  <c r="GR48" i="81"/>
  <c r="GN48" i="81"/>
  <c r="GJ48" i="81"/>
  <c r="GF48" i="81"/>
  <c r="GB48" i="81"/>
  <c r="FP48" i="81"/>
  <c r="FL48" i="81"/>
  <c r="FH48" i="81"/>
  <c r="FD48" i="81"/>
  <c r="EZ48" i="81"/>
  <c r="EV48" i="81"/>
  <c r="ER48" i="81"/>
  <c r="EN48" i="81"/>
  <c r="EJ48" i="81"/>
  <c r="EF48" i="81"/>
  <c r="EB48" i="81"/>
  <c r="DX48" i="81"/>
  <c r="DT48" i="81"/>
  <c r="DP48" i="81"/>
  <c r="DL48" i="81"/>
  <c r="DH48" i="81"/>
  <c r="DD48" i="81"/>
  <c r="CZ48" i="81"/>
  <c r="CV48" i="81"/>
  <c r="CR48" i="81"/>
  <c r="CN48" i="81"/>
  <c r="CJ48" i="81"/>
  <c r="CF48" i="81"/>
  <c r="CB48" i="81"/>
  <c r="BX48" i="81"/>
  <c r="BT48" i="81"/>
  <c r="BP48" i="81"/>
  <c r="BL48" i="81"/>
  <c r="BH48" i="81"/>
  <c r="BD48" i="81"/>
  <c r="AV48" i="81"/>
  <c r="AR48" i="81"/>
  <c r="AN48" i="81"/>
  <c r="AJ48" i="81"/>
  <c r="AF48" i="81"/>
  <c r="AB48" i="81"/>
  <c r="X48" i="81"/>
  <c r="T48" i="81"/>
  <c r="P48" i="81"/>
  <c r="L48" i="81"/>
  <c r="LT47" i="81"/>
  <c r="LP47" i="81"/>
  <c r="LL47" i="81"/>
  <c r="LH47" i="81"/>
  <c r="LD47" i="81"/>
  <c r="KZ47" i="81"/>
  <c r="KV47" i="81"/>
  <c r="KR47" i="81"/>
  <c r="KN47" i="81"/>
  <c r="KJ47" i="81"/>
  <c r="KF47" i="81"/>
  <c r="KB47" i="81"/>
  <c r="JX47" i="81"/>
  <c r="JT47" i="81"/>
  <c r="JP47" i="81"/>
  <c r="JL47" i="81"/>
  <c r="JH47" i="81"/>
  <c r="JD47" i="81"/>
  <c r="IZ47" i="81"/>
  <c r="IV47" i="81"/>
  <c r="IR47" i="81"/>
  <c r="IN47" i="81"/>
  <c r="IJ47" i="81"/>
  <c r="IF47" i="81"/>
  <c r="IB47" i="81"/>
  <c r="HX47" i="81"/>
  <c r="HT47" i="81"/>
  <c r="HP47" i="81"/>
  <c r="HL47" i="81"/>
  <c r="HH47" i="81"/>
  <c r="HD47" i="81"/>
  <c r="GZ47" i="81"/>
  <c r="GV47" i="81"/>
  <c r="GR47" i="81"/>
  <c r="GN47" i="81"/>
  <c r="GJ47" i="81"/>
  <c r="GF47" i="81"/>
  <c r="GB47" i="81"/>
  <c r="FP47" i="81"/>
  <c r="FL47" i="81"/>
  <c r="FH47" i="81"/>
  <c r="FD47" i="81"/>
  <c r="EZ47" i="81"/>
  <c r="EV47" i="81"/>
  <c r="ER47" i="81"/>
  <c r="EN47" i="81"/>
  <c r="EJ47" i="81"/>
  <c r="EF47" i="81"/>
  <c r="EB47" i="81"/>
  <c r="DX47" i="81"/>
  <c r="DT47" i="81"/>
  <c r="DP47" i="81"/>
  <c r="DL47" i="81"/>
  <c r="DH47" i="81"/>
  <c r="DD47" i="81"/>
  <c r="CZ47" i="81"/>
  <c r="CV47" i="81"/>
  <c r="CR47" i="81"/>
  <c r="CN47" i="81"/>
  <c r="CJ47" i="81"/>
  <c r="CF47" i="81"/>
  <c r="CB47" i="81"/>
  <c r="BX47" i="81"/>
  <c r="BT47" i="81"/>
  <c r="BP47" i="81"/>
  <c r="BL47" i="81"/>
  <c r="BH47" i="81"/>
  <c r="BD47" i="81"/>
  <c r="AV47" i="81"/>
  <c r="AR47" i="81"/>
  <c r="AN47" i="81"/>
  <c r="AJ47" i="81"/>
  <c r="AF47" i="81"/>
  <c r="AB47" i="81"/>
  <c r="X47" i="81"/>
  <c r="T47" i="81"/>
  <c r="P47" i="81"/>
  <c r="L47" i="81"/>
  <c r="LT46" i="81"/>
  <c r="LP46" i="81"/>
  <c r="LL46" i="81"/>
  <c r="LH46" i="81"/>
  <c r="LD46" i="81"/>
  <c r="KZ46" i="81"/>
  <c r="KV46" i="81"/>
  <c r="KR46" i="81"/>
  <c r="KJ46" i="81"/>
  <c r="KF46" i="81"/>
  <c r="KB46" i="81"/>
  <c r="JX46" i="81"/>
  <c r="JT46" i="81"/>
  <c r="JP46" i="81"/>
  <c r="JL46" i="81"/>
  <c r="JH46" i="81"/>
  <c r="JD46" i="81"/>
  <c r="IZ46" i="81"/>
  <c r="IV46" i="81"/>
  <c r="IR46" i="81"/>
  <c r="IN46" i="81"/>
  <c r="IJ46" i="81"/>
  <c r="IF46" i="81"/>
  <c r="IB46" i="81"/>
  <c r="HX46" i="81"/>
  <c r="HT46" i="81"/>
  <c r="HP46" i="81"/>
  <c r="HL46" i="81"/>
  <c r="HH46" i="81"/>
  <c r="HD46" i="81"/>
  <c r="GZ46" i="81"/>
  <c r="GV46" i="81"/>
  <c r="GR46" i="81"/>
  <c r="GN46" i="81"/>
  <c r="GJ46" i="81"/>
  <c r="GF46" i="81"/>
  <c r="GB46" i="81"/>
  <c r="FP46" i="81"/>
  <c r="FL46" i="81"/>
  <c r="FH46" i="81"/>
  <c r="FD46" i="81"/>
  <c r="EZ46" i="81"/>
  <c r="EV46" i="81"/>
  <c r="ER46" i="81"/>
  <c r="EN46" i="81"/>
  <c r="EJ46" i="81"/>
  <c r="EF46" i="81"/>
  <c r="EB46" i="81"/>
  <c r="DX46" i="81"/>
  <c r="DT46" i="81"/>
  <c r="DP46" i="81"/>
  <c r="DL46" i="81"/>
  <c r="DH46" i="81"/>
  <c r="DD46" i="81"/>
  <c r="CZ46" i="81"/>
  <c r="CV46" i="81"/>
  <c r="CR46" i="81"/>
  <c r="CN46" i="81"/>
  <c r="CJ46" i="81"/>
  <c r="CF46" i="81"/>
  <c r="CB46" i="81"/>
  <c r="BX46" i="81"/>
  <c r="BT46" i="81"/>
  <c r="BP46" i="81"/>
  <c r="BL46" i="81"/>
  <c r="BH46" i="81"/>
  <c r="BD46" i="81"/>
  <c r="AV46" i="81"/>
  <c r="AR46" i="81"/>
  <c r="AN46" i="81"/>
  <c r="AJ46" i="81"/>
  <c r="AF46" i="81"/>
  <c r="AB46" i="81"/>
  <c r="X46" i="81"/>
  <c r="T46" i="81"/>
  <c r="P46" i="81"/>
  <c r="L46" i="81"/>
  <c r="LU42" i="81"/>
  <c r="LQ42" i="81"/>
  <c r="LM42" i="81"/>
  <c r="LO42" i="81" s="1"/>
  <c r="LI42" i="81"/>
  <c r="LE42" i="81"/>
  <c r="LF42" i="81" s="1"/>
  <c r="LA42" i="81"/>
  <c r="KW42" i="81"/>
  <c r="KS42" i="81"/>
  <c r="KO42" i="81"/>
  <c r="KQ42" i="81" s="1"/>
  <c r="KK42" i="81"/>
  <c r="KG42" i="81"/>
  <c r="KC42" i="81"/>
  <c r="KE42" i="81" s="1"/>
  <c r="JY42" i="81"/>
  <c r="JU42" i="81"/>
  <c r="JQ42" i="81"/>
  <c r="JM42" i="81"/>
  <c r="JI42" i="81"/>
  <c r="JE42" i="81"/>
  <c r="JA42" i="81"/>
  <c r="IW42" i="81"/>
  <c r="IS42" i="81"/>
  <c r="IO42" i="81"/>
  <c r="IK42" i="81"/>
  <c r="IG42" i="81"/>
  <c r="IC42" i="81"/>
  <c r="HY42" i="81"/>
  <c r="HU42" i="81"/>
  <c r="HQ42" i="81"/>
  <c r="HS42" i="81" s="1"/>
  <c r="HM42" i="81"/>
  <c r="HO42" i="81" s="1"/>
  <c r="HI42" i="81"/>
  <c r="HE42" i="81"/>
  <c r="HF42" i="81" s="1"/>
  <c r="HA42" i="81"/>
  <c r="GW42" i="81"/>
  <c r="GS42" i="81"/>
  <c r="GO42" i="81"/>
  <c r="GQ42" i="81" s="1"/>
  <c r="GK42" i="81"/>
  <c r="GG42" i="81"/>
  <c r="GH42" i="81" s="1"/>
  <c r="GC42" i="81"/>
  <c r="FY42" i="81"/>
  <c r="FU42" i="81"/>
  <c r="FQ42" i="81"/>
  <c r="FS42" i="81" s="1"/>
  <c r="FI42" i="81"/>
  <c r="FE42" i="81"/>
  <c r="FG42" i="81" s="1"/>
  <c r="FA42" i="81"/>
  <c r="EW42" i="81"/>
  <c r="ES42" i="81"/>
  <c r="EO42" i="81"/>
  <c r="EK42" i="81"/>
  <c r="EG42" i="81"/>
  <c r="EC42" i="81"/>
  <c r="DY42" i="81"/>
  <c r="DU42" i="81"/>
  <c r="DQ42" i="81"/>
  <c r="DM42" i="81"/>
  <c r="DI42" i="81"/>
  <c r="DE42" i="81"/>
  <c r="DA42" i="81"/>
  <c r="CW42" i="81"/>
  <c r="CU42" i="81"/>
  <c r="CO42" i="81"/>
  <c r="CQ42" i="81" s="1"/>
  <c r="CK42" i="81"/>
  <c r="CG42" i="81"/>
  <c r="CH42" i="81" s="1"/>
  <c r="CC42" i="81"/>
  <c r="BY42" i="81"/>
  <c r="BU42" i="81"/>
  <c r="BQ42" i="81"/>
  <c r="BS42" i="81" s="1"/>
  <c r="BM42" i="81"/>
  <c r="BI42" i="81"/>
  <c r="BE42" i="81"/>
  <c r="BA42" i="81"/>
  <c r="AW42" i="81"/>
  <c r="AS42" i="81"/>
  <c r="AO42" i="81"/>
  <c r="AQ42" i="81" s="1"/>
  <c r="AK42" i="81"/>
  <c r="AG42" i="81"/>
  <c r="AI42" i="81" s="1"/>
  <c r="AC42" i="81"/>
  <c r="AE42" i="81" s="1"/>
  <c r="Y42" i="81"/>
  <c r="U42" i="81"/>
  <c r="W42" i="81" s="1"/>
  <c r="Q42" i="81"/>
  <c r="M42" i="81"/>
  <c r="LU41" i="81"/>
  <c r="LQ41" i="81"/>
  <c r="LM41" i="81"/>
  <c r="LI41" i="81"/>
  <c r="LE41" i="81"/>
  <c r="LA41" i="81"/>
  <c r="KW41" i="81"/>
  <c r="KS41" i="81"/>
  <c r="KO41" i="81"/>
  <c r="KK41" i="81"/>
  <c r="KL41" i="81" s="1"/>
  <c r="KG41" i="81"/>
  <c r="KI41" i="81" s="1"/>
  <c r="KC41" i="81"/>
  <c r="JY41" i="81"/>
  <c r="JU41" i="81"/>
  <c r="JQ41" i="81"/>
  <c r="JM41" i="81"/>
  <c r="JI41" i="81"/>
  <c r="JE41" i="81"/>
  <c r="JA41" i="81"/>
  <c r="IW41" i="81"/>
  <c r="IS41" i="81"/>
  <c r="IO41" i="81"/>
  <c r="IK41" i="81"/>
  <c r="IM41" i="81" s="1"/>
  <c r="IG41" i="81"/>
  <c r="IC41" i="81"/>
  <c r="HY41" i="81"/>
  <c r="HU41" i="81"/>
  <c r="HW41" i="81" s="1"/>
  <c r="HQ41" i="81"/>
  <c r="HM41" i="81"/>
  <c r="HI41" i="81"/>
  <c r="HE41" i="81"/>
  <c r="HA41" i="81"/>
  <c r="GW41" i="81"/>
  <c r="GS41" i="81"/>
  <c r="GO41" i="81"/>
  <c r="GK41" i="81"/>
  <c r="GM41" i="81" s="1"/>
  <c r="GG41" i="81"/>
  <c r="GC41" i="81"/>
  <c r="FY41" i="81"/>
  <c r="FU41" i="81"/>
  <c r="FQ41" i="81"/>
  <c r="FN41" i="81"/>
  <c r="FI41" i="81"/>
  <c r="FK41" i="81" s="1"/>
  <c r="FE41" i="81"/>
  <c r="FA41" i="81"/>
  <c r="FB41" i="81" s="1"/>
  <c r="EW41" i="81"/>
  <c r="ES41" i="81"/>
  <c r="EO41" i="81"/>
  <c r="EK41" i="81"/>
  <c r="EG41" i="81"/>
  <c r="EC41" i="81"/>
  <c r="DY41" i="81"/>
  <c r="DU41" i="81"/>
  <c r="DQ41" i="81"/>
  <c r="DM41" i="81"/>
  <c r="DO41" i="81" s="1"/>
  <c r="DI41" i="81"/>
  <c r="DE41" i="81"/>
  <c r="DF41" i="81" s="1"/>
  <c r="DA41" i="81"/>
  <c r="CW41" i="81"/>
  <c r="CY41" i="81" s="1"/>
  <c r="CO41" i="81"/>
  <c r="CK41" i="81"/>
  <c r="CG41" i="81"/>
  <c r="CC41" i="81"/>
  <c r="BY41" i="81"/>
  <c r="BU41" i="81"/>
  <c r="BQ41" i="81"/>
  <c r="BM41" i="81"/>
  <c r="BO41" i="81" s="1"/>
  <c r="BI41" i="81"/>
  <c r="BE41" i="81"/>
  <c r="BA41" i="81"/>
  <c r="AW41" i="81"/>
  <c r="AS41" i="81"/>
  <c r="AO41" i="81"/>
  <c r="AP41" i="81" s="1"/>
  <c r="AK41" i="81"/>
  <c r="AM41" i="81" s="1"/>
  <c r="AG41" i="81"/>
  <c r="AC41" i="81"/>
  <c r="AD41" i="81" s="1"/>
  <c r="Y41" i="81"/>
  <c r="U41" i="81"/>
  <c r="Q41" i="81"/>
  <c r="M41" i="81"/>
  <c r="LU40" i="81"/>
  <c r="LQ40" i="81"/>
  <c r="LM40" i="81"/>
  <c r="LI40" i="81"/>
  <c r="LE40" i="81"/>
  <c r="LA40" i="81"/>
  <c r="KW40" i="81"/>
  <c r="KY40" i="81" s="1"/>
  <c r="KS40" i="81"/>
  <c r="KO40" i="81"/>
  <c r="KK40" i="81"/>
  <c r="KM40" i="81" s="1"/>
  <c r="KG40" i="81"/>
  <c r="KC40" i="81"/>
  <c r="KE40" i="81" s="1"/>
  <c r="JY40" i="81"/>
  <c r="JU40" i="81"/>
  <c r="JQ40" i="81"/>
  <c r="JM40" i="81"/>
  <c r="JI40" i="81"/>
  <c r="JK40" i="81" s="1"/>
  <c r="JE40" i="81"/>
  <c r="JA40" i="81"/>
  <c r="IW40" i="81"/>
  <c r="IS40" i="81"/>
  <c r="IO40" i="81"/>
  <c r="IQ40" i="81" s="1"/>
  <c r="IK40" i="81"/>
  <c r="IG40" i="81"/>
  <c r="II40" i="81" s="1"/>
  <c r="IC40" i="81"/>
  <c r="HY40" i="81"/>
  <c r="IA40" i="81" s="1"/>
  <c r="HU40" i="81"/>
  <c r="HQ40" i="81"/>
  <c r="HM40" i="81"/>
  <c r="HI40" i="81"/>
  <c r="HE40" i="81"/>
  <c r="HA40" i="81"/>
  <c r="GW40" i="81"/>
  <c r="GS40" i="81"/>
  <c r="GO40" i="81"/>
  <c r="GK40" i="81"/>
  <c r="GG40" i="81"/>
  <c r="GC40" i="81"/>
  <c r="FY40" i="81"/>
  <c r="FU40" i="81"/>
  <c r="FQ40" i="81"/>
  <c r="FI40" i="81"/>
  <c r="FK40" i="81" s="1"/>
  <c r="FE40" i="81"/>
  <c r="FA40" i="81"/>
  <c r="EW40" i="81"/>
  <c r="ES40" i="81"/>
  <c r="EO40" i="81"/>
  <c r="EK40" i="81"/>
  <c r="EM40" i="81" s="1"/>
  <c r="EG40" i="81"/>
  <c r="EC40" i="81"/>
  <c r="DY40" i="81"/>
  <c r="DU40" i="81"/>
  <c r="DQ40" i="81"/>
  <c r="DM40" i="81"/>
  <c r="DI40" i="81"/>
  <c r="DK40" i="81" s="1"/>
  <c r="DE40" i="81"/>
  <c r="DA40" i="81"/>
  <c r="CW40" i="81"/>
  <c r="CO40" i="81"/>
  <c r="CQ40" i="81" s="1"/>
  <c r="CK40" i="81"/>
  <c r="CG40" i="81"/>
  <c r="CC40" i="81"/>
  <c r="BY40" i="81"/>
  <c r="BU40" i="81"/>
  <c r="BQ40" i="81"/>
  <c r="BS40" i="81" s="1"/>
  <c r="BM40" i="81"/>
  <c r="BI40" i="81"/>
  <c r="BE40" i="81"/>
  <c r="BA40" i="81"/>
  <c r="AW40" i="81"/>
  <c r="AS40" i="81"/>
  <c r="AT40" i="81" s="1"/>
  <c r="AO40" i="81"/>
  <c r="AK40" i="81"/>
  <c r="AG40" i="81"/>
  <c r="AC40" i="81"/>
  <c r="Y40" i="81"/>
  <c r="U40" i="81"/>
  <c r="Q40" i="81"/>
  <c r="R40" i="81" s="1"/>
  <c r="M40" i="81"/>
  <c r="LU39" i="81"/>
  <c r="LQ39" i="81"/>
  <c r="LR39" i="81" s="1"/>
  <c r="LM39" i="81"/>
  <c r="LI39" i="81"/>
  <c r="LE39" i="81"/>
  <c r="LA39" i="81"/>
  <c r="KW39" i="81"/>
  <c r="KS39" i="81"/>
  <c r="KO39" i="81"/>
  <c r="KK39" i="81"/>
  <c r="KG39" i="81"/>
  <c r="KI39" i="81" s="1"/>
  <c r="KC39" i="81"/>
  <c r="JY39" i="81"/>
  <c r="JU39" i="81"/>
  <c r="JQ39" i="81"/>
  <c r="JR39" i="81" s="1"/>
  <c r="JM39" i="81"/>
  <c r="JI39" i="81"/>
  <c r="JK39" i="81" s="1"/>
  <c r="JE39" i="81"/>
  <c r="JA39" i="81"/>
  <c r="IW39" i="81"/>
  <c r="IS39" i="81"/>
  <c r="IU39" i="81" s="1"/>
  <c r="IO39" i="81"/>
  <c r="IK39" i="81"/>
  <c r="IG39" i="81"/>
  <c r="IC39" i="81"/>
  <c r="HY39" i="81"/>
  <c r="HU39" i="81"/>
  <c r="HV39" i="81" s="1"/>
  <c r="HQ39" i="81"/>
  <c r="HM39" i="81"/>
  <c r="HI39" i="81"/>
  <c r="HE39" i="81"/>
  <c r="HA39" i="81"/>
  <c r="HB39" i="81" s="1"/>
  <c r="GW39" i="81"/>
  <c r="GS39" i="81"/>
  <c r="GO39" i="81"/>
  <c r="GK39" i="81"/>
  <c r="GG39" i="81"/>
  <c r="GC39" i="81"/>
  <c r="FY39" i="81"/>
  <c r="FU39" i="81"/>
  <c r="FQ39" i="81"/>
  <c r="FO39" i="81"/>
  <c r="FI39" i="81"/>
  <c r="FE39" i="81"/>
  <c r="FF39" i="81" s="1"/>
  <c r="FA39" i="81"/>
  <c r="EW39" i="81"/>
  <c r="ES39" i="81"/>
  <c r="EO39" i="81"/>
  <c r="EQ39" i="81" s="1"/>
  <c r="EK39" i="81"/>
  <c r="EG39" i="81"/>
  <c r="EC39" i="81"/>
  <c r="DY39" i="81"/>
  <c r="DU39" i="81"/>
  <c r="DQ39" i="81"/>
  <c r="DM39" i="81"/>
  <c r="DI39" i="81"/>
  <c r="DE39" i="81"/>
  <c r="DA39" i="81"/>
  <c r="DC39" i="81" s="1"/>
  <c r="CW39" i="81"/>
  <c r="CU39" i="81"/>
  <c r="CO39" i="81"/>
  <c r="CK39" i="81"/>
  <c r="CG39" i="81"/>
  <c r="CC39" i="81"/>
  <c r="BY39" i="81"/>
  <c r="BU39" i="81"/>
  <c r="BW39" i="81" s="1"/>
  <c r="BQ39" i="81"/>
  <c r="BM39" i="81"/>
  <c r="BI39" i="81"/>
  <c r="BE39" i="81"/>
  <c r="BA39" i="81"/>
  <c r="AW39" i="81"/>
  <c r="AX39" i="81" s="1"/>
  <c r="AS39" i="81"/>
  <c r="AO39" i="81"/>
  <c r="AK39" i="81"/>
  <c r="AL39" i="81" s="1"/>
  <c r="AG39" i="81"/>
  <c r="AC39" i="81"/>
  <c r="Y39" i="81"/>
  <c r="U39" i="81"/>
  <c r="Q39" i="81"/>
  <c r="M39" i="81"/>
  <c r="LU38" i="81"/>
  <c r="LQ38" i="81"/>
  <c r="LM38" i="81"/>
  <c r="LI38" i="81"/>
  <c r="LE38" i="81"/>
  <c r="LG38" i="81" s="1"/>
  <c r="LA38" i="81"/>
  <c r="KW38" i="81"/>
  <c r="KS38" i="81"/>
  <c r="KO38" i="81"/>
  <c r="KK38" i="81"/>
  <c r="KG38" i="81"/>
  <c r="KC38" i="81"/>
  <c r="JY38" i="81"/>
  <c r="JU38" i="81"/>
  <c r="JQ38" i="81"/>
  <c r="JM38" i="81"/>
  <c r="JI38" i="81"/>
  <c r="JE38" i="81"/>
  <c r="JA38" i="81"/>
  <c r="IW38" i="81"/>
  <c r="IY38" i="81" s="1"/>
  <c r="IS38" i="81"/>
  <c r="IO38" i="81"/>
  <c r="IK38" i="81"/>
  <c r="IG38" i="81"/>
  <c r="II38" i="81" s="1"/>
  <c r="IC38" i="81"/>
  <c r="HY38" i="81"/>
  <c r="HZ38" i="81" s="1"/>
  <c r="HU38" i="81"/>
  <c r="HQ38" i="81"/>
  <c r="HM38" i="81"/>
  <c r="HI38" i="81"/>
  <c r="HE38" i="81"/>
  <c r="HF38" i="81" s="1"/>
  <c r="HA38" i="81"/>
  <c r="HB38" i="81" s="1"/>
  <c r="GW38" i="81"/>
  <c r="GS38" i="81"/>
  <c r="GO38" i="81"/>
  <c r="GK38" i="81"/>
  <c r="GG38" i="81"/>
  <c r="GC38" i="81"/>
  <c r="FY38" i="81"/>
  <c r="FU38" i="81"/>
  <c r="FQ38" i="81"/>
  <c r="FS38" i="81" s="1"/>
  <c r="FO38" i="81"/>
  <c r="FI38" i="81"/>
  <c r="FE38" i="81"/>
  <c r="FA38" i="81"/>
  <c r="EW38" i="81"/>
  <c r="ES38" i="81"/>
  <c r="ET38" i="81" s="1"/>
  <c r="EO38" i="81"/>
  <c r="EP38" i="81" s="1"/>
  <c r="EK38" i="81"/>
  <c r="EG38" i="81"/>
  <c r="EC38" i="81"/>
  <c r="DY38" i="81"/>
  <c r="DU38" i="81"/>
  <c r="DQ38" i="81"/>
  <c r="DM38" i="81"/>
  <c r="DI38" i="81"/>
  <c r="DE38" i="81"/>
  <c r="DA38" i="81"/>
  <c r="CW38" i="81"/>
  <c r="CO38" i="81"/>
  <c r="CK38" i="81"/>
  <c r="CG38" i="81"/>
  <c r="CH38" i="81" s="1"/>
  <c r="CC38" i="81"/>
  <c r="CD38" i="81" s="1"/>
  <c r="BY38" i="81"/>
  <c r="BU38" i="81"/>
  <c r="BQ38" i="81"/>
  <c r="BM38" i="81"/>
  <c r="BI38" i="81"/>
  <c r="BE38" i="81"/>
  <c r="BA38" i="81"/>
  <c r="AW38" i="81"/>
  <c r="AS38" i="81"/>
  <c r="AU38" i="81" s="1"/>
  <c r="AO38" i="81"/>
  <c r="AK38" i="81"/>
  <c r="AM38" i="81" s="1"/>
  <c r="AG38" i="81"/>
  <c r="AC38" i="81"/>
  <c r="Y38" i="81"/>
  <c r="U38" i="81"/>
  <c r="Q38" i="81"/>
  <c r="M38" i="81"/>
  <c r="LU37" i="81"/>
  <c r="LQ37" i="81"/>
  <c r="LM37" i="81"/>
  <c r="LI37" i="81"/>
  <c r="LE37" i="81"/>
  <c r="LA37" i="81"/>
  <c r="KW37" i="81"/>
  <c r="KS37" i="81"/>
  <c r="KO37" i="81"/>
  <c r="KK37" i="81"/>
  <c r="KG37" i="81"/>
  <c r="KC37" i="81"/>
  <c r="JY37" i="81"/>
  <c r="JU37" i="81"/>
  <c r="JW37" i="81" s="1"/>
  <c r="JQ37" i="81"/>
  <c r="JR37" i="81" s="1"/>
  <c r="JM37" i="81"/>
  <c r="JI37" i="81"/>
  <c r="JE37" i="81"/>
  <c r="JA37" i="81"/>
  <c r="IW37" i="81"/>
  <c r="IS37" i="81"/>
  <c r="IO37" i="81"/>
  <c r="IK37" i="81"/>
  <c r="IG37" i="81"/>
  <c r="IC37" i="81"/>
  <c r="IE37" i="81" s="1"/>
  <c r="HY37" i="81"/>
  <c r="IA37" i="81" s="1"/>
  <c r="HU37" i="81"/>
  <c r="HQ37" i="81"/>
  <c r="HM37" i="81"/>
  <c r="HI37" i="81"/>
  <c r="HE37" i="81"/>
  <c r="HA37" i="81"/>
  <c r="HC37" i="81" s="1"/>
  <c r="GW37" i="81"/>
  <c r="GS37" i="81"/>
  <c r="GO37" i="81"/>
  <c r="GK37" i="81"/>
  <c r="GG37" i="81"/>
  <c r="GC37" i="81"/>
  <c r="FY37" i="81"/>
  <c r="FU37" i="81"/>
  <c r="FQ37" i="81"/>
  <c r="FI37" i="81"/>
  <c r="FE37" i="81"/>
  <c r="FA37" i="81"/>
  <c r="FB37" i="81" s="1"/>
  <c r="EW37" i="81"/>
  <c r="EY37" i="81" s="1"/>
  <c r="ES37" i="81"/>
  <c r="EU37" i="81" s="1"/>
  <c r="EO37" i="81"/>
  <c r="EK37" i="81"/>
  <c r="EG37" i="81"/>
  <c r="EC37" i="81"/>
  <c r="DY37" i="81"/>
  <c r="DU37" i="81"/>
  <c r="DQ37" i="81"/>
  <c r="DM37" i="81"/>
  <c r="DO37" i="81" s="1"/>
  <c r="DI37" i="81"/>
  <c r="DK37" i="81" s="1"/>
  <c r="DE37" i="81"/>
  <c r="DA37" i="81"/>
  <c r="CW37" i="81"/>
  <c r="CO37" i="81"/>
  <c r="CK37" i="81"/>
  <c r="CG37" i="81"/>
  <c r="CI37" i="81" s="1"/>
  <c r="CC37" i="81"/>
  <c r="CE37" i="81" s="1"/>
  <c r="BY37" i="81"/>
  <c r="BU37" i="81"/>
  <c r="BQ37" i="81"/>
  <c r="BM37" i="81"/>
  <c r="BI37" i="81"/>
  <c r="BE37" i="81"/>
  <c r="BA37" i="81"/>
  <c r="BC37" i="81" s="1"/>
  <c r="AW37" i="81"/>
  <c r="AY37" i="81" s="1"/>
  <c r="AS37" i="81"/>
  <c r="AO37" i="81"/>
  <c r="AK37" i="81"/>
  <c r="AG37" i="81"/>
  <c r="AC37" i="81"/>
  <c r="Y37" i="81"/>
  <c r="U37" i="81"/>
  <c r="Q37" i="81"/>
  <c r="M37" i="81"/>
  <c r="LU36" i="81"/>
  <c r="LQ36" i="81"/>
  <c r="LS36" i="81" s="1"/>
  <c r="LM36" i="81"/>
  <c r="LI36" i="81"/>
  <c r="LE36" i="81"/>
  <c r="LA36" i="81"/>
  <c r="KW36" i="81"/>
  <c r="KY36" i="81" s="1"/>
  <c r="KS36" i="81"/>
  <c r="KO36" i="81"/>
  <c r="KK36" i="81"/>
  <c r="KG36" i="81"/>
  <c r="KC36" i="81"/>
  <c r="KD36" i="81" s="1"/>
  <c r="JY36" i="81"/>
  <c r="JU36" i="81"/>
  <c r="JQ36" i="81"/>
  <c r="JM36" i="81"/>
  <c r="JI36" i="81"/>
  <c r="JE36" i="81"/>
  <c r="JA36" i="81"/>
  <c r="JC36" i="81" s="1"/>
  <c r="IW36" i="81"/>
  <c r="IS36" i="81"/>
  <c r="IO36" i="81"/>
  <c r="IQ36" i="81" s="1"/>
  <c r="IK36" i="81"/>
  <c r="IM36" i="81" s="1"/>
  <c r="IG36" i="81"/>
  <c r="IC36" i="81"/>
  <c r="HY36" i="81"/>
  <c r="HU36" i="81"/>
  <c r="HQ36" i="81"/>
  <c r="HR36" i="81" s="1"/>
  <c r="HM36" i="81"/>
  <c r="HI36" i="81"/>
  <c r="HE36" i="81"/>
  <c r="HA36" i="81"/>
  <c r="GW36" i="81"/>
  <c r="GS36" i="81"/>
  <c r="GU36" i="81" s="1"/>
  <c r="GO36" i="81"/>
  <c r="GK36" i="81"/>
  <c r="GG36" i="81"/>
  <c r="GC36" i="81"/>
  <c r="FY36" i="81"/>
  <c r="FU36" i="81"/>
  <c r="FQ36" i="81"/>
  <c r="FI36" i="81"/>
  <c r="FE36" i="81"/>
  <c r="FF36" i="81" s="1"/>
  <c r="FA36" i="81"/>
  <c r="EW36" i="81"/>
  <c r="ES36" i="81"/>
  <c r="EO36" i="81"/>
  <c r="EK36" i="81"/>
  <c r="EG36" i="81"/>
  <c r="EC36" i="81"/>
  <c r="DY36" i="81"/>
  <c r="DU36" i="81"/>
  <c r="DQ36" i="81"/>
  <c r="DS36" i="81" s="1"/>
  <c r="DM36" i="81"/>
  <c r="DI36" i="81"/>
  <c r="DK36" i="81" s="1"/>
  <c r="DE36" i="81"/>
  <c r="DA36" i="81"/>
  <c r="CW36" i="81"/>
  <c r="CT36" i="81"/>
  <c r="CO36" i="81"/>
  <c r="CK36" i="81"/>
  <c r="CG36" i="81"/>
  <c r="CC36" i="81"/>
  <c r="BY36" i="81"/>
  <c r="BU36" i="81"/>
  <c r="BQ36" i="81"/>
  <c r="BM36" i="81"/>
  <c r="BI36" i="81"/>
  <c r="BE36" i="81"/>
  <c r="BG36" i="81" s="1"/>
  <c r="BA36" i="81"/>
  <c r="AW36" i="81"/>
  <c r="AS36" i="81"/>
  <c r="AO36" i="81"/>
  <c r="AK36" i="81"/>
  <c r="AG36" i="81"/>
  <c r="AC36" i="81"/>
  <c r="Y36" i="81"/>
  <c r="Z36" i="81" s="1"/>
  <c r="U36" i="81"/>
  <c r="Q36" i="81"/>
  <c r="M36" i="81"/>
  <c r="LU35" i="81"/>
  <c r="LQ35" i="81"/>
  <c r="LM35" i="81"/>
  <c r="LI35" i="81"/>
  <c r="LE35" i="81"/>
  <c r="LG35" i="81" s="1"/>
  <c r="LA35" i="81"/>
  <c r="KW35" i="81"/>
  <c r="KS35" i="81"/>
  <c r="KO35" i="81"/>
  <c r="KK35" i="81"/>
  <c r="KG35" i="81"/>
  <c r="KC35" i="81"/>
  <c r="KE35" i="81" s="1"/>
  <c r="JY35" i="81"/>
  <c r="JU35" i="81"/>
  <c r="JQ35" i="81"/>
  <c r="JM35" i="81"/>
  <c r="JI35" i="81"/>
  <c r="JE35" i="81"/>
  <c r="JA35" i="81"/>
  <c r="JB35" i="81" s="1"/>
  <c r="IW35" i="81"/>
  <c r="IS35" i="81"/>
  <c r="IO35" i="81"/>
  <c r="IQ35" i="81" s="1"/>
  <c r="IK35" i="81"/>
  <c r="IG35" i="81"/>
  <c r="IC35" i="81"/>
  <c r="HY35" i="81"/>
  <c r="HU35" i="81"/>
  <c r="HV35" i="81" s="1"/>
  <c r="HQ35" i="81"/>
  <c r="HM35" i="81"/>
  <c r="HI35" i="81"/>
  <c r="HK35" i="81" s="1"/>
  <c r="HE35" i="81"/>
  <c r="HA35" i="81"/>
  <c r="GW35" i="81"/>
  <c r="GX35" i="81" s="1"/>
  <c r="GS35" i="81"/>
  <c r="GO35" i="81"/>
  <c r="GK35" i="81"/>
  <c r="GG35" i="81"/>
  <c r="GC35" i="81"/>
  <c r="FY35" i="81"/>
  <c r="FU35" i="81"/>
  <c r="FQ35" i="81"/>
  <c r="FN35" i="81"/>
  <c r="FI35" i="81"/>
  <c r="FJ35" i="81" s="1"/>
  <c r="FE35" i="81"/>
  <c r="FA35" i="81"/>
  <c r="EW35" i="81"/>
  <c r="ES35" i="81"/>
  <c r="EO35" i="81"/>
  <c r="EK35" i="81"/>
  <c r="EG35" i="81"/>
  <c r="EC35" i="81"/>
  <c r="DY35" i="81"/>
  <c r="DU35" i="81"/>
  <c r="DQ35" i="81"/>
  <c r="DS35" i="81" s="1"/>
  <c r="DM35" i="81"/>
  <c r="DI35" i="81"/>
  <c r="DE35" i="81"/>
  <c r="DA35" i="81"/>
  <c r="DB35" i="81" s="1"/>
  <c r="CW35" i="81"/>
  <c r="CU35" i="81"/>
  <c r="CO35" i="81"/>
  <c r="CK35" i="81"/>
  <c r="CM35" i="81" s="1"/>
  <c r="CG35" i="81"/>
  <c r="CC35" i="81"/>
  <c r="BY35" i="81"/>
  <c r="BU35" i="81"/>
  <c r="BQ35" i="81"/>
  <c r="BM35" i="81"/>
  <c r="BN35" i="81" s="1"/>
  <c r="BI35" i="81"/>
  <c r="BK35" i="81" s="1"/>
  <c r="BE35" i="81"/>
  <c r="BG35" i="81" s="1"/>
  <c r="BA35" i="81"/>
  <c r="AW35" i="81"/>
  <c r="AS35" i="81"/>
  <c r="AO35" i="81"/>
  <c r="AK35" i="81"/>
  <c r="AG35" i="81"/>
  <c r="AC35" i="81"/>
  <c r="Y35" i="81"/>
  <c r="U35" i="81"/>
  <c r="Q35" i="81"/>
  <c r="M35" i="81"/>
  <c r="LU34" i="81"/>
  <c r="LQ34" i="81"/>
  <c r="LM34" i="81"/>
  <c r="LN34" i="81" s="1"/>
  <c r="LI34" i="81"/>
  <c r="LE34" i="81"/>
  <c r="LG34" i="81" s="1"/>
  <c r="LA34" i="81"/>
  <c r="KW34" i="81"/>
  <c r="KS34" i="81"/>
  <c r="KO34" i="81"/>
  <c r="KK34" i="81"/>
  <c r="KG34" i="81"/>
  <c r="KI34" i="81" s="1"/>
  <c r="KC34" i="81"/>
  <c r="KE34" i="81" s="1"/>
  <c r="JY34" i="81"/>
  <c r="JU34" i="81"/>
  <c r="JQ34" i="81"/>
  <c r="JM34" i="81"/>
  <c r="JI34" i="81"/>
  <c r="JK34" i="81" s="1"/>
  <c r="JE34" i="81"/>
  <c r="JA34" i="81"/>
  <c r="IW34" i="81"/>
  <c r="IY34" i="81" s="1"/>
  <c r="IS34" i="81"/>
  <c r="IO34" i="81"/>
  <c r="IK34" i="81"/>
  <c r="IG34" i="81"/>
  <c r="IC34" i="81"/>
  <c r="HY34" i="81"/>
  <c r="HU34" i="81"/>
  <c r="HQ34" i="81"/>
  <c r="HM34" i="81"/>
  <c r="HI34" i="81"/>
  <c r="HE34" i="81"/>
  <c r="HA34" i="81"/>
  <c r="GW34" i="81"/>
  <c r="GS34" i="81"/>
  <c r="GO34" i="81"/>
  <c r="GK34" i="81"/>
  <c r="GM34" i="81" s="1"/>
  <c r="GG34" i="81"/>
  <c r="GC34" i="81"/>
  <c r="FY34" i="81"/>
  <c r="FU34" i="81"/>
  <c r="FW34" i="81" s="1"/>
  <c r="FQ34" i="81"/>
  <c r="FR34" i="81" s="1"/>
  <c r="FI34" i="81"/>
  <c r="FE34" i="81"/>
  <c r="FA34" i="81"/>
  <c r="EW34" i="81"/>
  <c r="EY34" i="81" s="1"/>
  <c r="ES34" i="81"/>
  <c r="EO34" i="81"/>
  <c r="EK34" i="81"/>
  <c r="EG34" i="81"/>
  <c r="EC34" i="81"/>
  <c r="ED34" i="81" s="1"/>
  <c r="DY34" i="81"/>
  <c r="EA34" i="81" s="1"/>
  <c r="DU34" i="81"/>
  <c r="DQ34" i="81"/>
  <c r="DM34" i="81"/>
  <c r="DI34" i="81"/>
  <c r="DE34" i="81"/>
  <c r="DA34" i="81"/>
  <c r="CW34" i="81"/>
  <c r="CO34" i="81"/>
  <c r="CK34" i="81"/>
  <c r="CG34" i="81"/>
  <c r="CC34" i="81"/>
  <c r="BY34" i="81"/>
  <c r="BU34" i="81"/>
  <c r="BQ34" i="81"/>
  <c r="BM34" i="81"/>
  <c r="BI34" i="81"/>
  <c r="BE34" i="81"/>
  <c r="BA34" i="81"/>
  <c r="AW34" i="81"/>
  <c r="AS34" i="81"/>
  <c r="AU34" i="81" s="1"/>
  <c r="AO34" i="81"/>
  <c r="AK34" i="81"/>
  <c r="AG34" i="81"/>
  <c r="AC34" i="81"/>
  <c r="Y34" i="81"/>
  <c r="AA34" i="81" s="1"/>
  <c r="U34" i="81"/>
  <c r="Q34" i="81"/>
  <c r="M34" i="81"/>
  <c r="LU33" i="81"/>
  <c r="LQ33" i="81"/>
  <c r="LM33" i="81"/>
  <c r="LI33" i="81"/>
  <c r="LE33" i="81"/>
  <c r="LA33" i="81"/>
  <c r="KW33" i="81"/>
  <c r="KS33" i="81"/>
  <c r="KU33" i="81" s="1"/>
  <c r="KO33" i="81"/>
  <c r="KK33" i="81"/>
  <c r="KG33" i="81"/>
  <c r="KC33" i="81"/>
  <c r="JY33" i="81"/>
  <c r="JU33" i="81"/>
  <c r="JQ33" i="81"/>
  <c r="JM33" i="81"/>
  <c r="JI33" i="81"/>
  <c r="JE33" i="81"/>
  <c r="JA33" i="81"/>
  <c r="IW33" i="81"/>
  <c r="IS33" i="81"/>
  <c r="IO33" i="81"/>
  <c r="IK33" i="81"/>
  <c r="IG33" i="81"/>
  <c r="II33" i="81" s="1"/>
  <c r="IC33" i="81"/>
  <c r="HY33" i="81"/>
  <c r="HU33" i="81"/>
  <c r="HQ33" i="81"/>
  <c r="HM33" i="81"/>
  <c r="HO33" i="81" s="1"/>
  <c r="HI33" i="81"/>
  <c r="HK33" i="81" s="1"/>
  <c r="HE33" i="81"/>
  <c r="HA33" i="81"/>
  <c r="GW33" i="81"/>
  <c r="GS33" i="81"/>
  <c r="GO33" i="81"/>
  <c r="GK33" i="81"/>
  <c r="GG33" i="81"/>
  <c r="GC33" i="81"/>
  <c r="FY33" i="81"/>
  <c r="GA33" i="81" s="1"/>
  <c r="FU33" i="81"/>
  <c r="FQ33" i="81"/>
  <c r="FI33" i="81"/>
  <c r="FE33" i="81"/>
  <c r="FA33" i="81"/>
  <c r="EW33" i="81"/>
  <c r="ES33" i="81"/>
  <c r="EO33" i="81"/>
  <c r="EK33" i="81"/>
  <c r="EG33" i="81"/>
  <c r="EC33" i="81"/>
  <c r="DY33" i="81"/>
  <c r="DU33" i="81"/>
  <c r="DQ33" i="81"/>
  <c r="DM33" i="81"/>
  <c r="DI33" i="81"/>
  <c r="DE33" i="81"/>
  <c r="DA33" i="81"/>
  <c r="CW33" i="81"/>
  <c r="CO33" i="81"/>
  <c r="CK33" i="81"/>
  <c r="CM33" i="81" s="1"/>
  <c r="CG33" i="81"/>
  <c r="CC33" i="81"/>
  <c r="BY33" i="81"/>
  <c r="BU33" i="81"/>
  <c r="BQ33" i="81"/>
  <c r="BM33" i="81"/>
  <c r="BI33" i="81"/>
  <c r="BE33" i="81"/>
  <c r="BA33" i="81"/>
  <c r="BC33" i="81" s="1"/>
  <c r="AW33" i="81"/>
  <c r="AS33" i="81"/>
  <c r="AO33" i="81"/>
  <c r="AK33" i="81"/>
  <c r="AG33" i="81"/>
  <c r="AC33" i="81"/>
  <c r="AE33" i="81" s="1"/>
  <c r="Y33" i="81"/>
  <c r="U33" i="81"/>
  <c r="Q33" i="81"/>
  <c r="M33" i="81"/>
  <c r="LU32" i="81"/>
  <c r="LQ32" i="81"/>
  <c r="LS32" i="81" s="1"/>
  <c r="LM32" i="81"/>
  <c r="LI32" i="81"/>
  <c r="LE32" i="81"/>
  <c r="LA32" i="81"/>
  <c r="KW32" i="81"/>
  <c r="KY32" i="81" s="1"/>
  <c r="KS32" i="81"/>
  <c r="KO32" i="81"/>
  <c r="KK32" i="81"/>
  <c r="KG32" i="81"/>
  <c r="KC32" i="81"/>
  <c r="JY32" i="81"/>
  <c r="JU32" i="81"/>
  <c r="JQ32" i="81"/>
  <c r="JM32" i="81"/>
  <c r="JN32" i="81" s="1"/>
  <c r="JI32" i="81"/>
  <c r="JE32" i="81"/>
  <c r="JA32" i="81"/>
  <c r="IW32" i="81"/>
  <c r="IS32" i="81"/>
  <c r="IO32" i="81"/>
  <c r="IK32" i="81"/>
  <c r="IG32" i="81"/>
  <c r="IC32" i="81"/>
  <c r="HY32" i="81"/>
  <c r="HU32" i="81"/>
  <c r="HQ32" i="81"/>
  <c r="HM32" i="81"/>
  <c r="HI32" i="81"/>
  <c r="HE32" i="81"/>
  <c r="HA32" i="81"/>
  <c r="GW32" i="81"/>
  <c r="GS32" i="81"/>
  <c r="GO32" i="81"/>
  <c r="GK32" i="81"/>
  <c r="GG32" i="81"/>
  <c r="GI32" i="81" s="1"/>
  <c r="GC32" i="81"/>
  <c r="GE32" i="81" s="1"/>
  <c r="FY32" i="81"/>
  <c r="FU32" i="81"/>
  <c r="FQ32" i="81"/>
  <c r="FI32" i="81"/>
  <c r="FE32" i="81"/>
  <c r="FA32" i="81"/>
  <c r="EW32" i="81"/>
  <c r="ES32" i="81"/>
  <c r="EO32" i="81"/>
  <c r="EK32" i="81"/>
  <c r="EG32" i="81"/>
  <c r="EC32" i="81"/>
  <c r="DY32" i="81"/>
  <c r="DU32" i="81"/>
  <c r="DW32" i="81" s="1"/>
  <c r="DQ32" i="81"/>
  <c r="DM32" i="81"/>
  <c r="DI32" i="81"/>
  <c r="DE32" i="81"/>
  <c r="DA32" i="81"/>
  <c r="CW32" i="81"/>
  <c r="CO32" i="81"/>
  <c r="CK32" i="81"/>
  <c r="CG32" i="81"/>
  <c r="CC32" i="81"/>
  <c r="BY32" i="81"/>
  <c r="BU32" i="81"/>
  <c r="BQ32" i="81"/>
  <c r="BM32" i="81"/>
  <c r="BI32" i="81"/>
  <c r="BK32" i="81" s="1"/>
  <c r="BE32" i="81"/>
  <c r="BA32" i="81"/>
  <c r="AW32" i="81"/>
  <c r="AS32" i="81"/>
  <c r="AT32" i="81" s="1"/>
  <c r="AO32" i="81"/>
  <c r="AK32" i="81"/>
  <c r="AG32" i="81"/>
  <c r="AI32" i="81" s="1"/>
  <c r="AC32" i="81"/>
  <c r="AE32" i="81" s="1"/>
  <c r="Y32" i="81"/>
  <c r="U32" i="81"/>
  <c r="Q32" i="81"/>
  <c r="M32" i="81"/>
  <c r="LU31" i="81"/>
  <c r="LW31" i="81" s="1"/>
  <c r="LQ31" i="81"/>
  <c r="LM31" i="81"/>
  <c r="LI31" i="81"/>
  <c r="LE31" i="81"/>
  <c r="LA31" i="81"/>
  <c r="LC31" i="81" s="1"/>
  <c r="KW31" i="81"/>
  <c r="KS31" i="81"/>
  <c r="KO31" i="81"/>
  <c r="KK31" i="81"/>
  <c r="KG31" i="81"/>
  <c r="KC31" i="81"/>
  <c r="JY31" i="81"/>
  <c r="JU31" i="81"/>
  <c r="JQ31" i="81"/>
  <c r="JM31" i="81"/>
  <c r="JN31" i="81" s="1"/>
  <c r="JI31" i="81"/>
  <c r="JE31" i="81"/>
  <c r="JA31" i="81"/>
  <c r="IW31" i="81"/>
  <c r="IY31" i="81" s="1"/>
  <c r="IS31" i="81"/>
  <c r="IO31" i="81"/>
  <c r="IK31" i="81"/>
  <c r="IG31" i="81"/>
  <c r="IH31" i="81" s="1"/>
  <c r="IC31" i="81"/>
  <c r="HY31" i="81"/>
  <c r="HU31" i="81"/>
  <c r="HW31" i="81" s="1"/>
  <c r="HQ31" i="81"/>
  <c r="HM31" i="81"/>
  <c r="HI31" i="81"/>
  <c r="HJ31" i="81" s="1"/>
  <c r="HE31" i="81"/>
  <c r="HA31" i="81"/>
  <c r="GW31" i="81"/>
  <c r="GY31" i="81" s="1"/>
  <c r="GS31" i="81"/>
  <c r="GO31" i="81"/>
  <c r="GK31" i="81"/>
  <c r="GG31" i="81"/>
  <c r="GC31" i="81"/>
  <c r="FY31" i="81"/>
  <c r="FU31" i="81"/>
  <c r="FQ31" i="81"/>
  <c r="FI31" i="81"/>
  <c r="FE31" i="81"/>
  <c r="FA31" i="81"/>
  <c r="EW31" i="81"/>
  <c r="ES31" i="81"/>
  <c r="EO31" i="81"/>
  <c r="EK31" i="81"/>
  <c r="EG31" i="81"/>
  <c r="EH31" i="81" s="1"/>
  <c r="EC31" i="81"/>
  <c r="DY31" i="81"/>
  <c r="DU31" i="81"/>
  <c r="DQ31" i="81"/>
  <c r="DM31" i="81"/>
  <c r="DI31" i="81"/>
  <c r="DJ31" i="81" s="1"/>
  <c r="DE31" i="81"/>
  <c r="DG31" i="81" s="1"/>
  <c r="DA31" i="81"/>
  <c r="CW31" i="81"/>
  <c r="CO31" i="81"/>
  <c r="CK31" i="81"/>
  <c r="CL31" i="81" s="1"/>
  <c r="CG31" i="81"/>
  <c r="CC31" i="81"/>
  <c r="BY31" i="81"/>
  <c r="BU31" i="81"/>
  <c r="BQ31" i="81"/>
  <c r="BM31" i="81"/>
  <c r="BI31" i="81"/>
  <c r="BE31" i="81"/>
  <c r="BA31" i="81"/>
  <c r="AW31" i="81"/>
  <c r="AS31" i="81"/>
  <c r="AO31" i="81"/>
  <c r="AK31" i="81"/>
  <c r="AG31" i="81"/>
  <c r="AC31" i="81"/>
  <c r="Y31" i="81"/>
  <c r="U31" i="81"/>
  <c r="Q31" i="81"/>
  <c r="M31" i="81"/>
  <c r="LU30" i="81"/>
  <c r="LV30" i="81" s="1"/>
  <c r="LQ30" i="81"/>
  <c r="LM30" i="81"/>
  <c r="LI30" i="81"/>
  <c r="LE30" i="81"/>
  <c r="LA30" i="81"/>
  <c r="KW30" i="81"/>
  <c r="KX30" i="81" s="1"/>
  <c r="KS30" i="81"/>
  <c r="KO30" i="81"/>
  <c r="KP30" i="81" s="1"/>
  <c r="KK30" i="81"/>
  <c r="KG30" i="81"/>
  <c r="KC30" i="81"/>
  <c r="JY30" i="81"/>
  <c r="JZ30" i="81" s="1"/>
  <c r="JU30" i="81"/>
  <c r="JQ30" i="81"/>
  <c r="JM30" i="81"/>
  <c r="JI30" i="81"/>
  <c r="JE30" i="81"/>
  <c r="JA30" i="81"/>
  <c r="JC30" i="81" s="1"/>
  <c r="IW30" i="81"/>
  <c r="IS30" i="81"/>
  <c r="IO30" i="81"/>
  <c r="IK30" i="81"/>
  <c r="IG30" i="81"/>
  <c r="II30" i="81" s="1"/>
  <c r="IC30" i="81"/>
  <c r="IE30" i="81" s="1"/>
  <c r="HY30" i="81"/>
  <c r="HU30" i="81"/>
  <c r="HV30" i="81" s="1"/>
  <c r="HQ30" i="81"/>
  <c r="HM30" i="81"/>
  <c r="HN30" i="81" s="1"/>
  <c r="HI30" i="81"/>
  <c r="HK30" i="81" s="1"/>
  <c r="HE30" i="81"/>
  <c r="HG30" i="81" s="1"/>
  <c r="HA30" i="81"/>
  <c r="GW30" i="81"/>
  <c r="GS30" i="81"/>
  <c r="GO30" i="81"/>
  <c r="GK30" i="81"/>
  <c r="GM30" i="81" s="1"/>
  <c r="GG30" i="81"/>
  <c r="GI30" i="81" s="1"/>
  <c r="GC30" i="81"/>
  <c r="FY30" i="81"/>
  <c r="FU30" i="81"/>
  <c r="FQ30" i="81"/>
  <c r="FI30" i="81"/>
  <c r="FK30" i="81" s="1"/>
  <c r="FE30" i="81"/>
  <c r="FA30" i="81"/>
  <c r="FB30" i="81" s="1"/>
  <c r="EW30" i="81"/>
  <c r="ES30" i="81"/>
  <c r="EO30" i="81"/>
  <c r="EK30" i="81"/>
  <c r="EL30" i="81" s="1"/>
  <c r="EG30" i="81"/>
  <c r="EC30" i="81"/>
  <c r="DY30" i="81"/>
  <c r="DU30" i="81"/>
  <c r="DQ30" i="81"/>
  <c r="DM30" i="81"/>
  <c r="DN30" i="81" s="1"/>
  <c r="DI30" i="81"/>
  <c r="DE30" i="81"/>
  <c r="DA30" i="81"/>
  <c r="CW30" i="81"/>
  <c r="CY30" i="81" s="1"/>
  <c r="CO30" i="81"/>
  <c r="CK30" i="81"/>
  <c r="CG30" i="81"/>
  <c r="CC30" i="81"/>
  <c r="BY30" i="81"/>
  <c r="BZ30" i="81" s="1"/>
  <c r="BU30" i="81"/>
  <c r="BW30" i="81" s="1"/>
  <c r="BQ30" i="81"/>
  <c r="BM30" i="81"/>
  <c r="BI30" i="81"/>
  <c r="BE30" i="81"/>
  <c r="BA30" i="81"/>
  <c r="BB30" i="81" s="1"/>
  <c r="AW30" i="81"/>
  <c r="AY30" i="81" s="1"/>
  <c r="AS30" i="81"/>
  <c r="AO30" i="81"/>
  <c r="AP30" i="81" s="1"/>
  <c r="AK30" i="81"/>
  <c r="AG30" i="81"/>
  <c r="AC30" i="81"/>
  <c r="Y30" i="81"/>
  <c r="AA30" i="81" s="1"/>
  <c r="U30" i="81"/>
  <c r="W30" i="81" s="1"/>
  <c r="Q30" i="81"/>
  <c r="M30" i="81"/>
  <c r="LU29" i="81"/>
  <c r="LQ29" i="81"/>
  <c r="LM29" i="81"/>
  <c r="LO29" i="81" s="1"/>
  <c r="LI29" i="81"/>
  <c r="LE29" i="81"/>
  <c r="LA29" i="81"/>
  <c r="KW29" i="81"/>
  <c r="KS29" i="81"/>
  <c r="KO29" i="81"/>
  <c r="KK29" i="81"/>
  <c r="KG29" i="81"/>
  <c r="KC29" i="81"/>
  <c r="JY29" i="81"/>
  <c r="JU29" i="81"/>
  <c r="JW29" i="81" s="1"/>
  <c r="JQ29" i="81"/>
  <c r="JM29" i="81"/>
  <c r="JI29" i="81"/>
  <c r="JE29" i="81"/>
  <c r="JA29" i="81"/>
  <c r="IW29" i="81"/>
  <c r="IY29" i="81" s="1"/>
  <c r="IS29" i="81"/>
  <c r="IO29" i="81"/>
  <c r="IK29" i="81"/>
  <c r="IL29" i="81" s="1"/>
  <c r="IG29" i="81"/>
  <c r="IC29" i="81"/>
  <c r="HY29" i="81"/>
  <c r="IA29" i="81" s="1"/>
  <c r="HU29" i="81"/>
  <c r="HQ29" i="81"/>
  <c r="HM29" i="81"/>
  <c r="HI29" i="81"/>
  <c r="HE29" i="81"/>
  <c r="HA29" i="81"/>
  <c r="HB29" i="81" s="1"/>
  <c r="GW29" i="81"/>
  <c r="GS29" i="81"/>
  <c r="GO29" i="81"/>
  <c r="GP29" i="81" s="1"/>
  <c r="GK29" i="81"/>
  <c r="GG29" i="81"/>
  <c r="GC29" i="81"/>
  <c r="GD29" i="81" s="1"/>
  <c r="FY29" i="81"/>
  <c r="FU29" i="81"/>
  <c r="FQ29" i="81"/>
  <c r="FI29" i="81"/>
  <c r="FE29" i="81"/>
  <c r="FA29" i="81"/>
  <c r="EW29" i="81"/>
  <c r="EX29" i="81" s="1"/>
  <c r="ES29" i="81"/>
  <c r="EO29" i="81"/>
  <c r="EP29" i="81" s="1"/>
  <c r="EK29" i="81"/>
  <c r="EG29" i="81"/>
  <c r="EC29" i="81"/>
  <c r="DY29" i="81"/>
  <c r="DU29" i="81"/>
  <c r="DQ29" i="81"/>
  <c r="DM29" i="81"/>
  <c r="DI29" i="81"/>
  <c r="DE29" i="81"/>
  <c r="DF29" i="81" s="1"/>
  <c r="DA29" i="81"/>
  <c r="CW29" i="81"/>
  <c r="CY29" i="81" s="1"/>
  <c r="CO29" i="81"/>
  <c r="CK29" i="81"/>
  <c r="CG29" i="81"/>
  <c r="CC29" i="81"/>
  <c r="BY29" i="81"/>
  <c r="CA29" i="81" s="1"/>
  <c r="BU29" i="81"/>
  <c r="BV29" i="81" s="1"/>
  <c r="BQ29" i="81"/>
  <c r="BM29" i="81"/>
  <c r="BI29" i="81"/>
  <c r="BE29" i="81"/>
  <c r="BA29" i="81"/>
  <c r="AW29" i="81"/>
  <c r="AS29" i="81"/>
  <c r="AO29" i="81"/>
  <c r="AK29" i="81"/>
  <c r="AG29" i="81"/>
  <c r="AI29" i="81" s="1"/>
  <c r="AC29" i="81"/>
  <c r="AD29" i="81" s="1"/>
  <c r="Y29" i="81"/>
  <c r="Z29" i="81" s="1"/>
  <c r="U29" i="81"/>
  <c r="Q29" i="81"/>
  <c r="M29" i="81"/>
  <c r="LU28" i="81"/>
  <c r="LQ28" i="81"/>
  <c r="LS28" i="81" s="1"/>
  <c r="LM28" i="81"/>
  <c r="LI28" i="81"/>
  <c r="LE28" i="81"/>
  <c r="LA28" i="81"/>
  <c r="LC28" i="81" s="1"/>
  <c r="KW28" i="81"/>
  <c r="KS28" i="81"/>
  <c r="KO28" i="81"/>
  <c r="KK28" i="81"/>
  <c r="KG28" i="81"/>
  <c r="KC28" i="81"/>
  <c r="JY28" i="81"/>
  <c r="KA28" i="81" s="1"/>
  <c r="JU28" i="81"/>
  <c r="JQ28" i="81"/>
  <c r="JM28" i="81"/>
  <c r="JI28" i="81"/>
  <c r="JE28" i="81"/>
  <c r="JA28" i="81"/>
  <c r="IW28" i="81"/>
  <c r="IX28" i="81" s="1"/>
  <c r="IS28" i="81"/>
  <c r="IO28" i="81"/>
  <c r="IK28" i="81"/>
  <c r="IG28" i="81"/>
  <c r="IC28" i="81"/>
  <c r="HY28" i="81"/>
  <c r="HU28" i="81"/>
  <c r="HQ28" i="81"/>
  <c r="HS28" i="81" s="1"/>
  <c r="HM28" i="81"/>
  <c r="HN28" i="81" s="1"/>
  <c r="HI28" i="81"/>
  <c r="HE28" i="81"/>
  <c r="HA28" i="81"/>
  <c r="GW28" i="81"/>
  <c r="GS28" i="81"/>
  <c r="GO28" i="81"/>
  <c r="GK28" i="81"/>
  <c r="GG28" i="81"/>
  <c r="GC28" i="81"/>
  <c r="FY28" i="81"/>
  <c r="FU28" i="81"/>
  <c r="FW28" i="81" s="1"/>
  <c r="FQ28" i="81"/>
  <c r="FI28" i="81"/>
  <c r="FE28" i="81"/>
  <c r="FG28" i="81" s="1"/>
  <c r="FA28" i="81"/>
  <c r="EW28" i="81"/>
  <c r="ES28" i="81"/>
  <c r="EO28" i="81"/>
  <c r="EK28" i="81"/>
  <c r="EG28" i="81"/>
  <c r="EC28" i="81"/>
  <c r="DY28" i="81"/>
  <c r="DU28" i="81"/>
  <c r="DQ28" i="81"/>
  <c r="DM28" i="81"/>
  <c r="DI28" i="81"/>
  <c r="DE28" i="81"/>
  <c r="DG28" i="81" s="1"/>
  <c r="DA28" i="81"/>
  <c r="CW28" i="81"/>
  <c r="CU28" i="81"/>
  <c r="CO28" i="81"/>
  <c r="CK28" i="81"/>
  <c r="CG28" i="81"/>
  <c r="CC28" i="81"/>
  <c r="BY28" i="81"/>
  <c r="BU28" i="81"/>
  <c r="BW28" i="81" s="1"/>
  <c r="BQ28" i="81"/>
  <c r="BM28" i="81"/>
  <c r="BI28" i="81"/>
  <c r="BE28" i="81"/>
  <c r="BA28" i="81"/>
  <c r="AW28" i="81"/>
  <c r="AY28" i="81" s="1"/>
  <c r="AS28" i="81"/>
  <c r="AO28" i="81"/>
  <c r="AK28" i="81"/>
  <c r="AG28" i="81"/>
  <c r="AI28" i="81" s="1"/>
  <c r="AC28" i="81"/>
  <c r="AE28" i="81" s="1"/>
  <c r="Y28" i="81"/>
  <c r="U28" i="81"/>
  <c r="Q28" i="81"/>
  <c r="M28" i="81"/>
  <c r="LU27" i="81"/>
  <c r="LQ27" i="81"/>
  <c r="LM27" i="81"/>
  <c r="LI27" i="81"/>
  <c r="LE27" i="81"/>
  <c r="LA27" i="81"/>
  <c r="KW27" i="81"/>
  <c r="KS27" i="81"/>
  <c r="KO27" i="81"/>
  <c r="KP27" i="81" s="1"/>
  <c r="KK27" i="81"/>
  <c r="KG27" i="81"/>
  <c r="KI27" i="81" s="1"/>
  <c r="KC27" i="81"/>
  <c r="JY27" i="81"/>
  <c r="JZ27" i="81" s="1"/>
  <c r="JU27" i="81"/>
  <c r="JQ27" i="81"/>
  <c r="JM27" i="81"/>
  <c r="JI27" i="81"/>
  <c r="JK27" i="81" s="1"/>
  <c r="JE27" i="81"/>
  <c r="JA27" i="81"/>
  <c r="IW27" i="81"/>
  <c r="IS27" i="81"/>
  <c r="IO27" i="81"/>
  <c r="IK27" i="81"/>
  <c r="IM27" i="81" s="1"/>
  <c r="IG27" i="81"/>
  <c r="IC27" i="81"/>
  <c r="ID27" i="81" s="1"/>
  <c r="HY27" i="81"/>
  <c r="HU27" i="81"/>
  <c r="HW27" i="81" s="1"/>
  <c r="HQ27" i="81"/>
  <c r="HM27" i="81"/>
  <c r="HN27" i="81" s="1"/>
  <c r="HI27" i="81"/>
  <c r="HE27" i="81"/>
  <c r="HA27" i="81"/>
  <c r="GW27" i="81"/>
  <c r="GY27" i="81" s="1"/>
  <c r="GS27" i="81"/>
  <c r="GO27" i="81"/>
  <c r="GK27" i="81"/>
  <c r="GG27" i="81"/>
  <c r="GC27" i="81"/>
  <c r="FY27" i="81"/>
  <c r="FU27" i="81"/>
  <c r="FW27" i="81" s="1"/>
  <c r="FQ27" i="81"/>
  <c r="FR27" i="81" s="1"/>
  <c r="FI27" i="81"/>
  <c r="FK27" i="81" s="1"/>
  <c r="FE27" i="81"/>
  <c r="FG27" i="81" s="1"/>
  <c r="FA27" i="81"/>
  <c r="EW27" i="81"/>
  <c r="ES27" i="81"/>
  <c r="EO27" i="81"/>
  <c r="EK27" i="81"/>
  <c r="EM27" i="81" s="1"/>
  <c r="EG27" i="81"/>
  <c r="EC27" i="81"/>
  <c r="DY27" i="81"/>
  <c r="DU27" i="81"/>
  <c r="DQ27" i="81"/>
  <c r="DM27" i="81"/>
  <c r="DO27" i="81" s="1"/>
  <c r="DI27" i="81"/>
  <c r="DE27" i="81"/>
  <c r="DF27" i="81" s="1"/>
  <c r="DA27" i="81"/>
  <c r="CW27" i="81"/>
  <c r="CY27" i="81" s="1"/>
  <c r="CO27" i="81"/>
  <c r="CK27" i="81"/>
  <c r="CG27" i="81"/>
  <c r="CC27" i="81"/>
  <c r="BY27" i="81"/>
  <c r="CA27" i="81" s="1"/>
  <c r="BU27" i="81"/>
  <c r="BQ27" i="81"/>
  <c r="BM27" i="81"/>
  <c r="BI27" i="81"/>
  <c r="BE27" i="81"/>
  <c r="BA27" i="81"/>
  <c r="AW27" i="81"/>
  <c r="AS27" i="81"/>
  <c r="AT27" i="81" s="1"/>
  <c r="AO27" i="81"/>
  <c r="AK27" i="81"/>
  <c r="AM27" i="81" s="1"/>
  <c r="AG27" i="81"/>
  <c r="AC27" i="81"/>
  <c r="AD27" i="81" s="1"/>
  <c r="Y27" i="81"/>
  <c r="U27" i="81"/>
  <c r="Q27" i="81"/>
  <c r="M27" i="81"/>
  <c r="LU26" i="81"/>
  <c r="LQ26" i="81"/>
  <c r="LM26" i="81"/>
  <c r="LI26" i="81"/>
  <c r="LE26" i="81"/>
  <c r="LA26" i="81"/>
  <c r="KW26" i="81"/>
  <c r="KS26" i="81"/>
  <c r="KT26" i="81" s="1"/>
  <c r="KO26" i="81"/>
  <c r="KK26" i="81"/>
  <c r="KM26" i="81" s="1"/>
  <c r="KG26" i="81"/>
  <c r="KC26" i="81"/>
  <c r="JY26" i="81"/>
  <c r="JU26" i="81"/>
  <c r="JQ26" i="81"/>
  <c r="JM26" i="81"/>
  <c r="JO26" i="81" s="1"/>
  <c r="JI26" i="81"/>
  <c r="JE26" i="81"/>
  <c r="JA26" i="81"/>
  <c r="IW26" i="81"/>
  <c r="IS26" i="81"/>
  <c r="IO26" i="81"/>
  <c r="IK26" i="81"/>
  <c r="IM26" i="81" s="1"/>
  <c r="IG26" i="81"/>
  <c r="IH26" i="81" s="1"/>
  <c r="IC26" i="81"/>
  <c r="HY26" i="81"/>
  <c r="IA26" i="81" s="1"/>
  <c r="HU26" i="81"/>
  <c r="HQ26" i="81"/>
  <c r="HM26" i="81"/>
  <c r="HI26" i="81"/>
  <c r="HE26" i="81"/>
  <c r="HA26" i="81"/>
  <c r="GW26" i="81"/>
  <c r="GS26" i="81"/>
  <c r="GO26" i="81"/>
  <c r="GK26" i="81"/>
  <c r="GG26" i="81"/>
  <c r="GC26" i="81"/>
  <c r="FY26" i="81"/>
  <c r="FU26" i="81"/>
  <c r="FQ26" i="81"/>
  <c r="FO26" i="81"/>
  <c r="FI26" i="81"/>
  <c r="FE26" i="81"/>
  <c r="FA26" i="81"/>
  <c r="EW26" i="81"/>
  <c r="ES26" i="81"/>
  <c r="EO26" i="81"/>
  <c r="EK26" i="81"/>
  <c r="EG26" i="81"/>
  <c r="EC26" i="81"/>
  <c r="DY26" i="81"/>
  <c r="DU26" i="81"/>
  <c r="DQ26" i="81"/>
  <c r="DM26" i="81"/>
  <c r="DI26" i="81"/>
  <c r="DJ26" i="81" s="1"/>
  <c r="DE26" i="81"/>
  <c r="DA26" i="81"/>
  <c r="DC26" i="81" s="1"/>
  <c r="CW26" i="81"/>
  <c r="CO26" i="81"/>
  <c r="CK26" i="81"/>
  <c r="CG26" i="81"/>
  <c r="CC26" i="81"/>
  <c r="BY26" i="81"/>
  <c r="CA26" i="81" s="1"/>
  <c r="BU26" i="81"/>
  <c r="BW26" i="81" s="1"/>
  <c r="BQ26" i="81"/>
  <c r="BM26" i="81"/>
  <c r="BI26" i="81"/>
  <c r="BE26" i="81"/>
  <c r="BA26" i="81"/>
  <c r="BC26" i="81" s="1"/>
  <c r="AW26" i="81"/>
  <c r="AS26" i="81"/>
  <c r="AO26" i="81"/>
  <c r="AK26" i="81"/>
  <c r="AG26" i="81"/>
  <c r="AI26" i="81" s="1"/>
  <c r="AC26" i="81"/>
  <c r="Y26" i="81"/>
  <c r="U26" i="81"/>
  <c r="Q26" i="81"/>
  <c r="M26" i="81"/>
  <c r="LU25" i="81"/>
  <c r="LW25" i="81" s="1"/>
  <c r="LQ25" i="81"/>
  <c r="LM25" i="81"/>
  <c r="LI25" i="81"/>
  <c r="LE25" i="81"/>
  <c r="LA25" i="81"/>
  <c r="KW25" i="81"/>
  <c r="KX25" i="81" s="1"/>
  <c r="KS25" i="81"/>
  <c r="KU25" i="81" s="1"/>
  <c r="KO25" i="81"/>
  <c r="KK25" i="81"/>
  <c r="KM25" i="81" s="1"/>
  <c r="KG25" i="81"/>
  <c r="KI25" i="81" s="1"/>
  <c r="KC25" i="81"/>
  <c r="JY25" i="81"/>
  <c r="JU25" i="81"/>
  <c r="JQ25" i="81"/>
  <c r="JM25" i="81"/>
  <c r="JI25" i="81"/>
  <c r="JK25" i="81" s="1"/>
  <c r="JE25" i="81"/>
  <c r="JA25" i="81"/>
  <c r="IW25" i="81"/>
  <c r="IS25" i="81"/>
  <c r="IU25" i="81" s="1"/>
  <c r="IO25" i="81"/>
  <c r="IK25" i="81"/>
  <c r="IG25" i="81"/>
  <c r="IC25" i="81"/>
  <c r="HY25" i="81"/>
  <c r="HU25" i="81"/>
  <c r="HQ25" i="81"/>
  <c r="HM25" i="81"/>
  <c r="HI25" i="81"/>
  <c r="HE25" i="81"/>
  <c r="HA25" i="81"/>
  <c r="GW25" i="81"/>
  <c r="GS25" i="81"/>
  <c r="GO25" i="81"/>
  <c r="GK25" i="81"/>
  <c r="GG25" i="81"/>
  <c r="GI25" i="81" s="1"/>
  <c r="GC25" i="81"/>
  <c r="FY25" i="81"/>
  <c r="FZ25" i="81" s="1"/>
  <c r="FU25" i="81"/>
  <c r="FQ25" i="81"/>
  <c r="FS25" i="81" s="1"/>
  <c r="FI25" i="81"/>
  <c r="FK25" i="81" s="1"/>
  <c r="FE25" i="81"/>
  <c r="FA25" i="81"/>
  <c r="FB25" i="81" s="1"/>
  <c r="EW25" i="81"/>
  <c r="ES25" i="81"/>
  <c r="EO25" i="81"/>
  <c r="EK25" i="81"/>
  <c r="EG25" i="81"/>
  <c r="EC25" i="81"/>
  <c r="DY25" i="81"/>
  <c r="DU25" i="81"/>
  <c r="DQ25" i="81"/>
  <c r="DM25" i="81"/>
  <c r="DI25" i="81"/>
  <c r="DE25" i="81"/>
  <c r="DA25" i="81"/>
  <c r="DC25" i="81" s="1"/>
  <c r="CW25" i="81"/>
  <c r="CO25" i="81"/>
  <c r="CK25" i="81"/>
  <c r="CG25" i="81"/>
  <c r="CC25" i="81"/>
  <c r="CE25" i="81" s="1"/>
  <c r="BY25" i="81"/>
  <c r="BU25" i="81"/>
  <c r="BQ25" i="81"/>
  <c r="BM25" i="81"/>
  <c r="BO25" i="81" s="1"/>
  <c r="BI25" i="81"/>
  <c r="BK25" i="81" s="1"/>
  <c r="BE25" i="81"/>
  <c r="BA25" i="81"/>
  <c r="BC25" i="81" s="1"/>
  <c r="AW25" i="81"/>
  <c r="AS25" i="81"/>
  <c r="AO25" i="81"/>
  <c r="AK25" i="81"/>
  <c r="AG25" i="81"/>
  <c r="AC25" i="81"/>
  <c r="AD25" i="81" s="1"/>
  <c r="Y25" i="81"/>
  <c r="U25" i="81"/>
  <c r="Q25" i="81"/>
  <c r="R25" i="81" s="1"/>
  <c r="M25" i="81"/>
  <c r="LU24" i="81"/>
  <c r="LQ24" i="81"/>
  <c r="LM24" i="81"/>
  <c r="LI24" i="81"/>
  <c r="LE24" i="81"/>
  <c r="LA24" i="81"/>
  <c r="KW24" i="81"/>
  <c r="KS24" i="81"/>
  <c r="KO24" i="81"/>
  <c r="KK24" i="81"/>
  <c r="KL24" i="81" s="1"/>
  <c r="KG24" i="81"/>
  <c r="KC24" i="81"/>
  <c r="JY24" i="81"/>
  <c r="JU24" i="81"/>
  <c r="JQ24" i="81"/>
  <c r="JS24" i="81" s="1"/>
  <c r="JM24" i="81"/>
  <c r="JO24" i="81" s="1"/>
  <c r="JI24" i="81"/>
  <c r="JE24" i="81"/>
  <c r="JA24" i="81"/>
  <c r="IW24" i="81"/>
  <c r="IS24" i="81"/>
  <c r="IO24" i="81"/>
  <c r="IK24" i="81"/>
  <c r="IG24" i="81"/>
  <c r="II24" i="81" s="1"/>
  <c r="IC24" i="81"/>
  <c r="HY24" i="81"/>
  <c r="HU24" i="81"/>
  <c r="HQ24" i="81"/>
  <c r="HM24" i="81"/>
  <c r="HI24" i="81"/>
  <c r="HE24" i="81"/>
  <c r="HA24" i="81"/>
  <c r="GW24" i="81"/>
  <c r="GS24" i="81"/>
  <c r="GO24" i="81"/>
  <c r="GQ24" i="81" s="1"/>
  <c r="GK24" i="81"/>
  <c r="GG24" i="81"/>
  <c r="GI24" i="81" s="1"/>
  <c r="GC24" i="81"/>
  <c r="GE24" i="81" s="1"/>
  <c r="FY24" i="81"/>
  <c r="FU24" i="81"/>
  <c r="FQ24" i="81"/>
  <c r="FI24" i="81"/>
  <c r="FE24" i="81"/>
  <c r="FA24" i="81"/>
  <c r="EW24" i="81"/>
  <c r="ES24" i="81"/>
  <c r="EO24" i="81"/>
  <c r="EK24" i="81"/>
  <c r="EG24" i="81"/>
  <c r="EC24" i="81"/>
  <c r="DY24" i="81"/>
  <c r="DU24" i="81"/>
  <c r="DQ24" i="81"/>
  <c r="DM24" i="81"/>
  <c r="DI24" i="81"/>
  <c r="DE24" i="81"/>
  <c r="DA24" i="81"/>
  <c r="CW24" i="81"/>
  <c r="CO24" i="81"/>
  <c r="CK24" i="81"/>
  <c r="CG24" i="81"/>
  <c r="CC24" i="81"/>
  <c r="BY24" i="81"/>
  <c r="BU24" i="81"/>
  <c r="BW24" i="81" s="1"/>
  <c r="BQ24" i="81"/>
  <c r="BM24" i="81"/>
  <c r="BO24" i="81" s="1"/>
  <c r="BI24" i="81"/>
  <c r="BJ24" i="81" s="1"/>
  <c r="BE24" i="81"/>
  <c r="BA24" i="81"/>
  <c r="AW24" i="81"/>
  <c r="AS24" i="81"/>
  <c r="AO24" i="81"/>
  <c r="AK24" i="81"/>
  <c r="AG24" i="81"/>
  <c r="AC24" i="81"/>
  <c r="Y24" i="81"/>
  <c r="U24" i="81"/>
  <c r="Q24" i="81"/>
  <c r="M24" i="81"/>
  <c r="LU23" i="81"/>
  <c r="LQ23" i="81"/>
  <c r="LM23" i="81"/>
  <c r="LI23" i="81"/>
  <c r="LE23" i="81"/>
  <c r="LA23" i="81"/>
  <c r="KW23" i="81"/>
  <c r="KS23" i="81"/>
  <c r="KO23" i="81"/>
  <c r="KK23" i="81"/>
  <c r="KG23" i="81"/>
  <c r="KC23" i="81"/>
  <c r="KE23" i="81" s="1"/>
  <c r="JY23" i="81"/>
  <c r="KA23" i="81" s="1"/>
  <c r="JU23" i="81"/>
  <c r="JQ23" i="81"/>
  <c r="JS23" i="81" s="1"/>
  <c r="JM23" i="81"/>
  <c r="JN23" i="81" s="1"/>
  <c r="JI23" i="81"/>
  <c r="JE23" i="81"/>
  <c r="JF23" i="81" s="1"/>
  <c r="JA23" i="81"/>
  <c r="IW23" i="81"/>
  <c r="IS23" i="81"/>
  <c r="IO23" i="81"/>
  <c r="IK23" i="81"/>
  <c r="IG23" i="81"/>
  <c r="IC23" i="81"/>
  <c r="HY23" i="81"/>
  <c r="IA23" i="81" s="1"/>
  <c r="HU23" i="81"/>
  <c r="HQ23" i="81"/>
  <c r="HM23" i="81"/>
  <c r="HI23" i="81"/>
  <c r="HE23" i="81"/>
  <c r="HA23" i="81"/>
  <c r="GW23" i="81"/>
  <c r="GS23" i="81"/>
  <c r="GO23" i="81"/>
  <c r="GK23" i="81"/>
  <c r="GG23" i="81"/>
  <c r="GC23" i="81"/>
  <c r="FY23" i="81"/>
  <c r="FU23" i="81"/>
  <c r="FW23" i="81" s="1"/>
  <c r="FQ23" i="81"/>
  <c r="FI23" i="81"/>
  <c r="FE23" i="81"/>
  <c r="FG23" i="81" s="1"/>
  <c r="FA23" i="81"/>
  <c r="EW23" i="81"/>
  <c r="ES23" i="81"/>
  <c r="EO23" i="81"/>
  <c r="EK23" i="81"/>
  <c r="EG23" i="81"/>
  <c r="EC23" i="81"/>
  <c r="DY23" i="81"/>
  <c r="DU23" i="81"/>
  <c r="DQ23" i="81"/>
  <c r="DM23" i="81"/>
  <c r="DI23" i="81"/>
  <c r="DE23" i="81"/>
  <c r="DA23" i="81"/>
  <c r="CW23" i="81"/>
  <c r="CU23" i="81"/>
  <c r="CO23" i="81"/>
  <c r="CK23" i="81"/>
  <c r="CG23" i="81"/>
  <c r="CI23" i="81" s="1"/>
  <c r="CC23" i="81"/>
  <c r="BY23" i="81"/>
  <c r="BU23" i="81"/>
  <c r="BW23" i="81" s="1"/>
  <c r="BQ23" i="81"/>
  <c r="BM23" i="81"/>
  <c r="BI23" i="81"/>
  <c r="BE23" i="81"/>
  <c r="BA23" i="81"/>
  <c r="AW23" i="81"/>
  <c r="AS23" i="81"/>
  <c r="AO23" i="81"/>
  <c r="AK23" i="81"/>
  <c r="AG23" i="81"/>
  <c r="AC23" i="81"/>
  <c r="Y23" i="81"/>
  <c r="U23" i="81"/>
  <c r="W23" i="81" s="1"/>
  <c r="Q23" i="81"/>
  <c r="M23" i="81"/>
  <c r="LU22" i="81"/>
  <c r="LQ22" i="81"/>
  <c r="LM22" i="81"/>
  <c r="LI22" i="81"/>
  <c r="LE22" i="81"/>
  <c r="LA22" i="81"/>
  <c r="KW22" i="81"/>
  <c r="KY22" i="81" s="1"/>
  <c r="KS22" i="81"/>
  <c r="KO22" i="81"/>
  <c r="KK22" i="81"/>
  <c r="KG22" i="81"/>
  <c r="KI22" i="81" s="1"/>
  <c r="KC22" i="81"/>
  <c r="JY22" i="81"/>
  <c r="JU22" i="81"/>
  <c r="JW22" i="81" s="1"/>
  <c r="JQ22" i="81"/>
  <c r="JR22" i="81" s="1"/>
  <c r="JM22" i="81"/>
  <c r="JI22" i="81"/>
  <c r="JE22" i="81"/>
  <c r="JG22" i="81" s="1"/>
  <c r="JA22" i="81"/>
  <c r="IW22" i="81"/>
  <c r="IS22" i="81"/>
  <c r="IO22" i="81"/>
  <c r="IK22" i="81"/>
  <c r="IG22" i="81"/>
  <c r="IC22" i="81"/>
  <c r="HY22" i="81"/>
  <c r="HU22" i="81"/>
  <c r="HQ22" i="81"/>
  <c r="HM22" i="81"/>
  <c r="HI22" i="81"/>
  <c r="HK22" i="81" s="1"/>
  <c r="HE22" i="81"/>
  <c r="HF22" i="81" s="1"/>
  <c r="HA22" i="81"/>
  <c r="GW22" i="81"/>
  <c r="GS22" i="81"/>
  <c r="GO22" i="81"/>
  <c r="GP22" i="81" s="1"/>
  <c r="GK22" i="81"/>
  <c r="GG22" i="81"/>
  <c r="GC22" i="81"/>
  <c r="GE22" i="81" s="1"/>
  <c r="FY22" i="81"/>
  <c r="FU22" i="81"/>
  <c r="FQ22" i="81"/>
  <c r="FS22" i="81" s="1"/>
  <c r="FI22" i="81"/>
  <c r="FK22" i="81" s="1"/>
  <c r="FE22" i="81"/>
  <c r="FA22" i="81"/>
  <c r="EW22" i="81"/>
  <c r="EY22" i="81" s="1"/>
  <c r="ES22" i="81"/>
  <c r="ET22" i="81" s="1"/>
  <c r="EO22" i="81"/>
  <c r="EK22" i="81"/>
  <c r="EG22" i="81"/>
  <c r="EI22" i="81" s="1"/>
  <c r="EC22" i="81"/>
  <c r="DY22" i="81"/>
  <c r="DU22" i="81"/>
  <c r="DQ22" i="81"/>
  <c r="DM22" i="81"/>
  <c r="DI22" i="81"/>
  <c r="DE22" i="81"/>
  <c r="DA22" i="81"/>
  <c r="CW22" i="81"/>
  <c r="CO22" i="81"/>
  <c r="CQ22" i="81" s="1"/>
  <c r="CK22" i="81"/>
  <c r="CM22" i="81" s="1"/>
  <c r="CG22" i="81"/>
  <c r="CC22" i="81"/>
  <c r="BY22" i="81"/>
  <c r="BU22" i="81"/>
  <c r="BQ22" i="81"/>
  <c r="BM22" i="81"/>
  <c r="BI22" i="81"/>
  <c r="BE22" i="81"/>
  <c r="BA22" i="81"/>
  <c r="AW22" i="81"/>
  <c r="AS22" i="81"/>
  <c r="AO22" i="81"/>
  <c r="AK22" i="81"/>
  <c r="AG22" i="81"/>
  <c r="AC22" i="81"/>
  <c r="Y22" i="81"/>
  <c r="U22" i="81"/>
  <c r="Q22" i="81"/>
  <c r="S22" i="81" s="1"/>
  <c r="M22" i="81"/>
  <c r="LU21" i="81"/>
  <c r="LW21" i="81" s="1"/>
  <c r="LQ21" i="81"/>
  <c r="LR21" i="81" s="1"/>
  <c r="LM21" i="81"/>
  <c r="LI21" i="81"/>
  <c r="LE21" i="81"/>
  <c r="LG21" i="81" s="1"/>
  <c r="LA21" i="81"/>
  <c r="KW21" i="81"/>
  <c r="KS21" i="81"/>
  <c r="KO21" i="81"/>
  <c r="KK21" i="81"/>
  <c r="KG21" i="81"/>
  <c r="KI21" i="81" s="1"/>
  <c r="KC21" i="81"/>
  <c r="JY21" i="81"/>
  <c r="JU21" i="81"/>
  <c r="JQ21" i="81"/>
  <c r="JM21" i="81"/>
  <c r="JI21" i="81"/>
  <c r="JK21" i="81" s="1"/>
  <c r="JE21" i="81"/>
  <c r="JA21" i="81"/>
  <c r="IW21" i="81"/>
  <c r="IS21" i="81"/>
  <c r="IO21" i="81"/>
  <c r="IQ21" i="81" s="1"/>
  <c r="IK21" i="81"/>
  <c r="IG21" i="81"/>
  <c r="IC21" i="81"/>
  <c r="IE21" i="81" s="1"/>
  <c r="HY21" i="81"/>
  <c r="IA21" i="81" s="1"/>
  <c r="HU21" i="81"/>
  <c r="HQ21" i="81"/>
  <c r="HS21" i="81" s="1"/>
  <c r="HM21" i="81"/>
  <c r="HI21" i="81"/>
  <c r="HE21" i="81"/>
  <c r="HA21" i="81"/>
  <c r="HC21" i="81" s="1"/>
  <c r="GW21" i="81"/>
  <c r="GS21" i="81"/>
  <c r="GT21" i="81" s="1"/>
  <c r="GO21" i="81"/>
  <c r="GK21" i="81"/>
  <c r="GM21" i="81" s="1"/>
  <c r="GG21" i="81"/>
  <c r="GC21" i="81"/>
  <c r="FY21" i="81"/>
  <c r="FU21" i="81"/>
  <c r="FW21" i="81" s="1"/>
  <c r="FQ21" i="81"/>
  <c r="FI21" i="81"/>
  <c r="FE21" i="81"/>
  <c r="FA21" i="81"/>
  <c r="FC21" i="81" s="1"/>
  <c r="EW21" i="81"/>
  <c r="EX21" i="81" s="1"/>
  <c r="ES21" i="81"/>
  <c r="EO21" i="81"/>
  <c r="EK21" i="81"/>
  <c r="EG21" i="81"/>
  <c r="EC21" i="81"/>
  <c r="DY21" i="81"/>
  <c r="EA21" i="81" s="1"/>
  <c r="DU21" i="81"/>
  <c r="DQ21" i="81"/>
  <c r="DM21" i="81"/>
  <c r="DI21" i="81"/>
  <c r="DE21" i="81"/>
  <c r="DG21" i="81" s="1"/>
  <c r="DA21" i="81"/>
  <c r="CW21" i="81"/>
  <c r="CO21" i="81"/>
  <c r="CQ21" i="81" s="1"/>
  <c r="CK21" i="81"/>
  <c r="CL21" i="81" s="1"/>
  <c r="CG21" i="81"/>
  <c r="CI21" i="81" s="1"/>
  <c r="CC21" i="81"/>
  <c r="BY21" i="81"/>
  <c r="CA21" i="81" s="1"/>
  <c r="BU21" i="81"/>
  <c r="BV21" i="81" s="1"/>
  <c r="BQ21" i="81"/>
  <c r="BM21" i="81"/>
  <c r="BI21" i="81"/>
  <c r="BK21" i="81" s="1"/>
  <c r="BE21" i="81"/>
  <c r="BA21" i="81"/>
  <c r="AW21" i="81"/>
  <c r="AS21" i="81"/>
  <c r="AO21" i="81"/>
  <c r="AK21" i="81"/>
  <c r="AM21" i="81" s="1"/>
  <c r="AG21" i="81"/>
  <c r="AC21" i="81"/>
  <c r="Y21" i="81"/>
  <c r="U21" i="81"/>
  <c r="Q21" i="81"/>
  <c r="M21" i="81"/>
  <c r="O21" i="81" s="1"/>
  <c r="LU20" i="81"/>
  <c r="LQ20" i="81"/>
  <c r="LM20" i="81"/>
  <c r="LI20" i="81"/>
  <c r="LE20" i="81"/>
  <c r="LG20" i="81" s="1"/>
  <c r="LA20" i="81"/>
  <c r="KW20" i="81"/>
  <c r="KY20" i="81" s="1"/>
  <c r="KS20" i="81"/>
  <c r="KO20" i="81"/>
  <c r="KQ20" i="81" s="1"/>
  <c r="KK20" i="81"/>
  <c r="KG20" i="81"/>
  <c r="KI20" i="81" s="1"/>
  <c r="KC20" i="81"/>
  <c r="JY20" i="81"/>
  <c r="JU20" i="81"/>
  <c r="JQ20" i="81"/>
  <c r="JS20" i="81" s="1"/>
  <c r="JM20" i="81"/>
  <c r="JI20" i="81"/>
  <c r="JJ20" i="81" s="1"/>
  <c r="JE20" i="81"/>
  <c r="JA20" i="81"/>
  <c r="JC20" i="81" s="1"/>
  <c r="IW20" i="81"/>
  <c r="IS20" i="81"/>
  <c r="IO20" i="81"/>
  <c r="IK20" i="81"/>
  <c r="IM20" i="81" s="1"/>
  <c r="IG20" i="81"/>
  <c r="IC20" i="81"/>
  <c r="HY20" i="81"/>
  <c r="HU20" i="81"/>
  <c r="HW20" i="81" s="1"/>
  <c r="HQ20" i="81"/>
  <c r="HS20" i="81" s="1"/>
  <c r="HM20" i="81"/>
  <c r="HN20" i="81" s="1"/>
  <c r="HI20" i="81"/>
  <c r="HE20" i="81"/>
  <c r="HA20" i="81"/>
  <c r="GW20" i="81"/>
  <c r="GS20" i="81"/>
  <c r="GO20" i="81"/>
  <c r="GQ20" i="81" s="1"/>
  <c r="GK20" i="81"/>
  <c r="GG20" i="81"/>
  <c r="GC20" i="81"/>
  <c r="FY20" i="81"/>
  <c r="FU20" i="81"/>
  <c r="FW20" i="81" s="1"/>
  <c r="FQ20" i="81"/>
  <c r="FO20" i="81"/>
  <c r="FI20" i="81"/>
  <c r="FE20" i="81"/>
  <c r="FG20" i="81" s="1"/>
  <c r="FA20" i="81"/>
  <c r="FB20" i="81" s="1"/>
  <c r="EW20" i="81"/>
  <c r="EY20" i="81" s="1"/>
  <c r="ES20" i="81"/>
  <c r="EO20" i="81"/>
  <c r="EQ20" i="81" s="1"/>
  <c r="EK20" i="81"/>
  <c r="EG20" i="81"/>
  <c r="EC20" i="81"/>
  <c r="DY20" i="81"/>
  <c r="EA20" i="81" s="1"/>
  <c r="DU20" i="81"/>
  <c r="DQ20" i="81"/>
  <c r="DM20" i="81"/>
  <c r="DI20" i="81"/>
  <c r="DE20" i="81"/>
  <c r="DA20" i="81"/>
  <c r="DC20" i="81" s="1"/>
  <c r="CW20" i="81"/>
  <c r="CO20" i="81"/>
  <c r="CK20" i="81"/>
  <c r="CG20" i="81"/>
  <c r="CC20" i="81"/>
  <c r="CE20" i="81" s="1"/>
  <c r="BY20" i="81"/>
  <c r="BU20" i="81"/>
  <c r="BQ20" i="81"/>
  <c r="BM20" i="81"/>
  <c r="BI20" i="81"/>
  <c r="BK20" i="81" s="1"/>
  <c r="BE20" i="81"/>
  <c r="BA20" i="81"/>
  <c r="BC20" i="81" s="1"/>
  <c r="AW20" i="81"/>
  <c r="AS20" i="81"/>
  <c r="AO20" i="81"/>
  <c r="AK20" i="81"/>
  <c r="AM20" i="81" s="1"/>
  <c r="AG20" i="81"/>
  <c r="AC20" i="81"/>
  <c r="Y20" i="81"/>
  <c r="U20" i="81"/>
  <c r="Q20" i="81"/>
  <c r="M20" i="81"/>
  <c r="N20" i="81" s="1"/>
  <c r="LU19" i="81"/>
  <c r="LQ19" i="81"/>
  <c r="LS19" i="81" s="1"/>
  <c r="LM19" i="81"/>
  <c r="LI19" i="81"/>
  <c r="LE19" i="81"/>
  <c r="LA19" i="81"/>
  <c r="LC19" i="81" s="1"/>
  <c r="KW19" i="81"/>
  <c r="KS19" i="81"/>
  <c r="KO19" i="81"/>
  <c r="KK19" i="81"/>
  <c r="KL19" i="81" s="1"/>
  <c r="KG19" i="81"/>
  <c r="KC19" i="81"/>
  <c r="KD19" i="81" s="1"/>
  <c r="JY19" i="81"/>
  <c r="JU19" i="81"/>
  <c r="JQ19" i="81"/>
  <c r="JM19" i="81"/>
  <c r="JI19" i="81"/>
  <c r="JE19" i="81"/>
  <c r="JA19" i="81"/>
  <c r="IW19" i="81"/>
  <c r="IS19" i="81"/>
  <c r="IO19" i="81"/>
  <c r="IK19" i="81"/>
  <c r="IM19" i="81" s="1"/>
  <c r="IG19" i="81"/>
  <c r="IC19" i="81"/>
  <c r="IE19" i="81" s="1"/>
  <c r="HY19" i="81"/>
  <c r="HU19" i="81"/>
  <c r="HQ19" i="81"/>
  <c r="HM19" i="81"/>
  <c r="HO19" i="81" s="1"/>
  <c r="HI19" i="81"/>
  <c r="HE19" i="81"/>
  <c r="HG19" i="81" s="1"/>
  <c r="HA19" i="81"/>
  <c r="GW19" i="81"/>
  <c r="GS19" i="81"/>
  <c r="GO19" i="81"/>
  <c r="GQ19" i="81" s="1"/>
  <c r="GK19" i="81"/>
  <c r="GG19" i="81"/>
  <c r="GC19" i="81"/>
  <c r="FY19" i="81"/>
  <c r="FU19" i="81"/>
  <c r="FQ19" i="81"/>
  <c r="FI19" i="81"/>
  <c r="FE19" i="81"/>
  <c r="FA19" i="81"/>
  <c r="EW19" i="81"/>
  <c r="ES19" i="81"/>
  <c r="EO19" i="81"/>
  <c r="EK19" i="81"/>
  <c r="EG19" i="81"/>
  <c r="EC19" i="81"/>
  <c r="DY19" i="81"/>
  <c r="EA19" i="81" s="1"/>
  <c r="DU19" i="81"/>
  <c r="DQ19" i="81"/>
  <c r="DS19" i="81" s="1"/>
  <c r="DM19" i="81"/>
  <c r="DI19" i="81"/>
  <c r="DE19" i="81"/>
  <c r="DA19" i="81"/>
  <c r="DC19" i="81" s="1"/>
  <c r="CW19" i="81"/>
  <c r="CO19" i="81"/>
  <c r="CK19" i="81"/>
  <c r="CG19" i="81"/>
  <c r="CC19" i="81"/>
  <c r="CD19" i="81" s="1"/>
  <c r="BY19" i="81"/>
  <c r="BU19" i="81"/>
  <c r="BW19" i="81" s="1"/>
  <c r="BQ19" i="81"/>
  <c r="BM19" i="81"/>
  <c r="BI19" i="81"/>
  <c r="BE19" i="81"/>
  <c r="BA19" i="81"/>
  <c r="AW19" i="81"/>
  <c r="AS19" i="81"/>
  <c r="AO19" i="81"/>
  <c r="AK19" i="81"/>
  <c r="AG19" i="81"/>
  <c r="AH19" i="81" s="1"/>
  <c r="AC19" i="81"/>
  <c r="Y19" i="81"/>
  <c r="U19" i="81"/>
  <c r="Q19" i="81"/>
  <c r="M19" i="81"/>
  <c r="LU18" i="81"/>
  <c r="LQ18" i="81"/>
  <c r="LM18" i="81"/>
  <c r="LI18" i="81"/>
  <c r="LE18" i="81"/>
  <c r="LA18" i="81"/>
  <c r="KW18" i="81"/>
  <c r="KS18" i="81"/>
  <c r="KO18" i="81"/>
  <c r="KK18" i="81"/>
  <c r="KM18" i="81" s="1"/>
  <c r="KG18" i="81"/>
  <c r="KC18" i="81"/>
  <c r="KE18" i="81" s="1"/>
  <c r="JY18" i="81"/>
  <c r="JZ18" i="81" s="1"/>
  <c r="JU18" i="81"/>
  <c r="JQ18" i="81"/>
  <c r="JR18" i="81" s="1"/>
  <c r="JM18" i="81"/>
  <c r="JI18" i="81"/>
  <c r="JK18" i="81" s="1"/>
  <c r="JE18" i="81"/>
  <c r="JA18" i="81"/>
  <c r="IW18" i="81"/>
  <c r="IS18" i="81"/>
  <c r="IO18" i="81"/>
  <c r="IK18" i="81"/>
  <c r="IG18" i="81"/>
  <c r="IC18" i="81"/>
  <c r="HY18" i="81"/>
  <c r="IA18" i="81" s="1"/>
  <c r="HU18" i="81"/>
  <c r="HW18" i="81" s="1"/>
  <c r="HQ18" i="81"/>
  <c r="HS18" i="81" s="1"/>
  <c r="HM18" i="81"/>
  <c r="HI18" i="81"/>
  <c r="HE18" i="81"/>
  <c r="HA18" i="81"/>
  <c r="GW18" i="81"/>
  <c r="GS18" i="81"/>
  <c r="GO18" i="81"/>
  <c r="GK18" i="81"/>
  <c r="GG18" i="81"/>
  <c r="GC18" i="81"/>
  <c r="FY18" i="81"/>
  <c r="GA18" i="81" s="1"/>
  <c r="FU18" i="81"/>
  <c r="FW18" i="81" s="1"/>
  <c r="FQ18" i="81"/>
  <c r="FI18" i="81"/>
  <c r="FE18" i="81"/>
  <c r="FA18" i="81"/>
  <c r="EW18" i="81"/>
  <c r="EX18" i="81" s="1"/>
  <c r="ES18" i="81"/>
  <c r="EO18" i="81"/>
  <c r="EK18" i="81"/>
  <c r="EM18" i="81" s="1"/>
  <c r="EG18" i="81"/>
  <c r="EI18" i="81" s="1"/>
  <c r="EC18" i="81"/>
  <c r="DY18" i="81"/>
  <c r="DU18" i="81"/>
  <c r="DQ18" i="81"/>
  <c r="DS18" i="81" s="1"/>
  <c r="DM18" i="81"/>
  <c r="DI18" i="81"/>
  <c r="DK18" i="81" s="1"/>
  <c r="DE18" i="81"/>
  <c r="DA18" i="81"/>
  <c r="DB18" i="81" s="1"/>
  <c r="CW18" i="81"/>
  <c r="CO18" i="81"/>
  <c r="CK18" i="81"/>
  <c r="CG18" i="81"/>
  <c r="CC18" i="81"/>
  <c r="BY18" i="81"/>
  <c r="CA18" i="81" s="1"/>
  <c r="BU18" i="81"/>
  <c r="BW18" i="81" s="1"/>
  <c r="BQ18" i="81"/>
  <c r="BM18" i="81"/>
  <c r="BI18" i="81"/>
  <c r="BE18" i="81"/>
  <c r="BG18" i="81" s="1"/>
  <c r="BA18" i="81"/>
  <c r="AW18" i="81"/>
  <c r="AS18" i="81"/>
  <c r="AO18" i="81"/>
  <c r="AP18" i="81" s="1"/>
  <c r="AK18" i="81"/>
  <c r="AG18" i="81"/>
  <c r="AC18" i="81"/>
  <c r="Y18" i="81"/>
  <c r="U18" i="81"/>
  <c r="Q18" i="81"/>
  <c r="M18" i="81"/>
  <c r="O18" i="81" s="1"/>
  <c r="LU17" i="81"/>
  <c r="LW17" i="81" s="1"/>
  <c r="LQ17" i="81"/>
  <c r="LS17" i="81" s="1"/>
  <c r="LM17" i="81"/>
  <c r="LO17" i="81" s="1"/>
  <c r="LI17" i="81"/>
  <c r="LE17" i="81"/>
  <c r="LA17" i="81"/>
  <c r="KW17" i="81"/>
  <c r="KS17" i="81"/>
  <c r="KU17" i="81" s="1"/>
  <c r="KO17" i="81"/>
  <c r="KP17" i="81" s="1"/>
  <c r="KK17" i="81"/>
  <c r="KG17" i="81"/>
  <c r="KC17" i="81"/>
  <c r="JY17" i="81"/>
  <c r="JU17" i="81"/>
  <c r="JQ17" i="81"/>
  <c r="JM17" i="81"/>
  <c r="JO17" i="81" s="1"/>
  <c r="JI17" i="81"/>
  <c r="JK17" i="81" s="1"/>
  <c r="JE17" i="81"/>
  <c r="JG17" i="81" s="1"/>
  <c r="JA17" i="81"/>
  <c r="IW17" i="81"/>
  <c r="IS17" i="81"/>
  <c r="IU17" i="81" s="1"/>
  <c r="IO17" i="81"/>
  <c r="IK17" i="81"/>
  <c r="IM17" i="81" s="1"/>
  <c r="IG17" i="81"/>
  <c r="IC17" i="81"/>
  <c r="HY17" i="81"/>
  <c r="HU17" i="81"/>
  <c r="HQ17" i="81"/>
  <c r="HM17" i="81"/>
  <c r="HO17" i="81" s="1"/>
  <c r="HI17" i="81"/>
  <c r="HE17" i="81"/>
  <c r="HA17" i="81"/>
  <c r="HB17" i="81" s="1"/>
  <c r="GW17" i="81"/>
  <c r="GS17" i="81"/>
  <c r="GO17" i="81"/>
  <c r="GQ17" i="81" s="1"/>
  <c r="GK17" i="81"/>
  <c r="GG17" i="81"/>
  <c r="GC17" i="81"/>
  <c r="FY17" i="81"/>
  <c r="GA17" i="81" s="1"/>
  <c r="FU17" i="81"/>
  <c r="FQ17" i="81"/>
  <c r="FS17" i="81" s="1"/>
  <c r="FI17" i="81"/>
  <c r="FE17" i="81"/>
  <c r="FA17" i="81"/>
  <c r="EW17" i="81"/>
  <c r="ES17" i="81"/>
  <c r="EO17" i="81"/>
  <c r="EQ17" i="81" s="1"/>
  <c r="EK17" i="81"/>
  <c r="EG17" i="81"/>
  <c r="EC17" i="81"/>
  <c r="ED17" i="81" s="1"/>
  <c r="DY17" i="81"/>
  <c r="DZ17" i="81" s="1"/>
  <c r="DU17" i="81"/>
  <c r="DQ17" i="81"/>
  <c r="DM17" i="81"/>
  <c r="DO17" i="81" s="1"/>
  <c r="DI17" i="81"/>
  <c r="DE17" i="81"/>
  <c r="DA17" i="81"/>
  <c r="CW17" i="81"/>
  <c r="CO17" i="81"/>
  <c r="CQ17" i="81" s="1"/>
  <c r="CK17" i="81"/>
  <c r="CG17" i="81"/>
  <c r="CC17" i="81"/>
  <c r="CD17" i="81" s="1"/>
  <c r="BY17" i="81"/>
  <c r="BU17" i="81"/>
  <c r="BQ17" i="81"/>
  <c r="BS17" i="81" s="1"/>
  <c r="BM17" i="81"/>
  <c r="BI17" i="81"/>
  <c r="BE17" i="81"/>
  <c r="BA17" i="81"/>
  <c r="BC17" i="81" s="1"/>
  <c r="AW17" i="81"/>
  <c r="AS17" i="81"/>
  <c r="AU17" i="81" s="1"/>
  <c r="AO17" i="81"/>
  <c r="AK17" i="81"/>
  <c r="AG17" i="81"/>
  <c r="AC17" i="81"/>
  <c r="AD17" i="81" s="1"/>
  <c r="Y17" i="81"/>
  <c r="U17" i="81"/>
  <c r="Q17" i="81"/>
  <c r="S17" i="81" s="1"/>
  <c r="M17" i="81"/>
  <c r="LU16" i="81"/>
  <c r="LQ16" i="81"/>
  <c r="LR16" i="81" s="1"/>
  <c r="LM16" i="81"/>
  <c r="LI16" i="81"/>
  <c r="LE16" i="81"/>
  <c r="LA16" i="81"/>
  <c r="LC16" i="81" s="1"/>
  <c r="KW16" i="81"/>
  <c r="KS16" i="81"/>
  <c r="KT16" i="81" s="1"/>
  <c r="KO16" i="81"/>
  <c r="KK16" i="81"/>
  <c r="KM16" i="81" s="1"/>
  <c r="KG16" i="81"/>
  <c r="KC16" i="81"/>
  <c r="KE16" i="81" s="1"/>
  <c r="JY16" i="81"/>
  <c r="JU16" i="81"/>
  <c r="JQ16" i="81"/>
  <c r="JR16" i="81" s="1"/>
  <c r="JM16" i="81"/>
  <c r="JI16" i="81"/>
  <c r="JE16" i="81"/>
  <c r="JG16" i="81" s="1"/>
  <c r="JA16" i="81"/>
  <c r="IW16" i="81"/>
  <c r="IS16" i="81"/>
  <c r="IO16" i="81"/>
  <c r="IK16" i="81"/>
  <c r="IG16" i="81"/>
  <c r="II16" i="81" s="1"/>
  <c r="IC16" i="81"/>
  <c r="HY16" i="81"/>
  <c r="HU16" i="81"/>
  <c r="HQ16" i="81"/>
  <c r="HM16" i="81"/>
  <c r="HI16" i="81"/>
  <c r="HE16" i="81"/>
  <c r="HG16" i="81" s="1"/>
  <c r="HA16" i="81"/>
  <c r="GW16" i="81"/>
  <c r="GS16" i="81"/>
  <c r="GO16" i="81"/>
  <c r="GK16" i="81"/>
  <c r="GG16" i="81"/>
  <c r="GC16" i="81"/>
  <c r="FY16" i="81"/>
  <c r="FU16" i="81"/>
  <c r="FQ16" i="81"/>
  <c r="FI16" i="81"/>
  <c r="FK16" i="81" s="1"/>
  <c r="FE16" i="81"/>
  <c r="FA16" i="81"/>
  <c r="EW16" i="81"/>
  <c r="ES16" i="81"/>
  <c r="EU16" i="81" s="1"/>
  <c r="EO16" i="81"/>
  <c r="EP16" i="81" s="1"/>
  <c r="EK16" i="81"/>
  <c r="EM16" i="81" s="1"/>
  <c r="EG16" i="81"/>
  <c r="EC16" i="81"/>
  <c r="DY16" i="81"/>
  <c r="DU16" i="81"/>
  <c r="DQ16" i="81"/>
  <c r="DM16" i="81"/>
  <c r="DO16" i="81" s="1"/>
  <c r="DI16" i="81"/>
  <c r="DE16" i="81"/>
  <c r="DA16" i="81"/>
  <c r="CW16" i="81"/>
  <c r="CO16" i="81"/>
  <c r="CQ16" i="81" s="1"/>
  <c r="CK16" i="81"/>
  <c r="CG16" i="81"/>
  <c r="CI16" i="81" s="1"/>
  <c r="CC16" i="81"/>
  <c r="BY16" i="81"/>
  <c r="BU16" i="81"/>
  <c r="BQ16" i="81"/>
  <c r="BM16" i="81"/>
  <c r="BI16" i="81"/>
  <c r="BE16" i="81"/>
  <c r="BA16" i="81"/>
  <c r="BC16" i="81" s="1"/>
  <c r="AW16" i="81"/>
  <c r="AS16" i="81"/>
  <c r="AO16" i="81"/>
  <c r="AK16" i="81"/>
  <c r="AG16" i="81"/>
  <c r="AC16" i="81"/>
  <c r="Y16" i="81"/>
  <c r="U16" i="81"/>
  <c r="W16" i="81" s="1"/>
  <c r="Q16" i="81"/>
  <c r="M16" i="81"/>
  <c r="LU15" i="81"/>
  <c r="LQ15" i="81"/>
  <c r="LM15" i="81"/>
  <c r="LI15" i="81"/>
  <c r="LE15" i="81"/>
  <c r="LA15" i="81"/>
  <c r="LC15" i="81" s="1"/>
  <c r="KW15" i="81"/>
  <c r="KS15" i="81"/>
  <c r="KO15" i="81"/>
  <c r="KK15" i="81"/>
  <c r="KG15" i="81"/>
  <c r="KC15" i="81"/>
  <c r="JY15" i="81"/>
  <c r="JU15" i="81"/>
  <c r="JQ15" i="81"/>
  <c r="JR15" i="81" s="1"/>
  <c r="JM15" i="81"/>
  <c r="JI15" i="81"/>
  <c r="JE15" i="81"/>
  <c r="JA15" i="81"/>
  <c r="IW15" i="81"/>
  <c r="IS15" i="81"/>
  <c r="IO15" i="81"/>
  <c r="IK15" i="81"/>
  <c r="IG15" i="81"/>
  <c r="IC15" i="81"/>
  <c r="HY15" i="81"/>
  <c r="HU15" i="81"/>
  <c r="HQ15" i="81"/>
  <c r="HM15" i="81"/>
  <c r="HI15" i="81"/>
  <c r="HE15" i="81"/>
  <c r="HA15" i="81"/>
  <c r="GW15" i="81"/>
  <c r="GS15" i="81"/>
  <c r="GO15" i="81"/>
  <c r="GK15" i="81"/>
  <c r="GM15" i="81" s="1"/>
  <c r="GG15" i="81"/>
  <c r="GC15" i="81"/>
  <c r="GE15" i="81" s="1"/>
  <c r="FY15" i="81"/>
  <c r="FU15" i="81"/>
  <c r="FQ15" i="81"/>
  <c r="FI15" i="81"/>
  <c r="FE15" i="81"/>
  <c r="FG15" i="81" s="1"/>
  <c r="FA15" i="81"/>
  <c r="EW15" i="81"/>
  <c r="EY15" i="81" s="1"/>
  <c r="ES15" i="81"/>
  <c r="EO15" i="81"/>
  <c r="EK15" i="81"/>
  <c r="EG15" i="81"/>
  <c r="EC15" i="81"/>
  <c r="DY15" i="81"/>
  <c r="DU15" i="81"/>
  <c r="DQ15" i="81"/>
  <c r="DR15" i="81" s="1"/>
  <c r="DM15" i="81"/>
  <c r="DI15" i="81"/>
  <c r="DE15" i="81"/>
  <c r="DA15" i="81"/>
  <c r="CW15" i="81"/>
  <c r="CT15" i="81"/>
  <c r="CO15" i="81"/>
  <c r="CK15" i="81"/>
  <c r="CG15" i="81"/>
  <c r="CC15" i="81"/>
  <c r="BY15" i="81"/>
  <c r="CA15" i="81" s="1"/>
  <c r="BU15" i="81"/>
  <c r="BQ15" i="81"/>
  <c r="BM15" i="81"/>
  <c r="BI15" i="81"/>
  <c r="BK15" i="81" s="1"/>
  <c r="BE15" i="81"/>
  <c r="BA15" i="81"/>
  <c r="AW15" i="81"/>
  <c r="AS15" i="81"/>
  <c r="AO15" i="81"/>
  <c r="AK15" i="81"/>
  <c r="AM15" i="81" s="1"/>
  <c r="AG15" i="81"/>
  <c r="AC15" i="81"/>
  <c r="Y15" i="81"/>
  <c r="U15" i="81"/>
  <c r="W15" i="81" s="1"/>
  <c r="Q15" i="81"/>
  <c r="M15" i="81"/>
  <c r="LU14" i="81"/>
  <c r="LQ14" i="81"/>
  <c r="LM14" i="81"/>
  <c r="LI14" i="81"/>
  <c r="LE14" i="81"/>
  <c r="LA14" i="81"/>
  <c r="KW14" i="81"/>
  <c r="KS14" i="81"/>
  <c r="KO14" i="81"/>
  <c r="KK14" i="81"/>
  <c r="KG14" i="81"/>
  <c r="KC14" i="81"/>
  <c r="JY14" i="81"/>
  <c r="JU14" i="81"/>
  <c r="JV14" i="81" s="1"/>
  <c r="JQ14" i="81"/>
  <c r="JM14" i="81"/>
  <c r="JI14" i="81"/>
  <c r="JE14" i="81"/>
  <c r="JA14" i="81"/>
  <c r="JC14" i="81" s="1"/>
  <c r="IW14" i="81"/>
  <c r="IS14" i="81"/>
  <c r="IU14" i="81" s="1"/>
  <c r="IO14" i="81"/>
  <c r="IK14" i="81"/>
  <c r="IG14" i="81"/>
  <c r="IC14" i="81"/>
  <c r="IE14" i="81" s="1"/>
  <c r="HY14" i="81"/>
  <c r="HU14" i="81"/>
  <c r="HW14" i="81" s="1"/>
  <c r="HQ14" i="81"/>
  <c r="HM14" i="81"/>
  <c r="HO14" i="81" s="1"/>
  <c r="HI14" i="81"/>
  <c r="HE14" i="81"/>
  <c r="HA14" i="81"/>
  <c r="GW14" i="81"/>
  <c r="GS14" i="81"/>
  <c r="GO14" i="81"/>
  <c r="GK14" i="81"/>
  <c r="GG14" i="81"/>
  <c r="GH14" i="81" s="1"/>
  <c r="GC14" i="81"/>
  <c r="FY14" i="81"/>
  <c r="FU14" i="81"/>
  <c r="FQ14" i="81"/>
  <c r="FI14" i="81"/>
  <c r="FJ14" i="81" s="1"/>
  <c r="FE14" i="81"/>
  <c r="FA14" i="81"/>
  <c r="EW14" i="81"/>
  <c r="ES14" i="81"/>
  <c r="EO14" i="81"/>
  <c r="EQ14" i="81" s="1"/>
  <c r="EK14" i="81"/>
  <c r="EG14" i="81"/>
  <c r="EC14" i="81"/>
  <c r="DY14" i="81"/>
  <c r="EA14" i="81" s="1"/>
  <c r="DU14" i="81"/>
  <c r="DQ14" i="81"/>
  <c r="DM14" i="81"/>
  <c r="DI14" i="81"/>
  <c r="DE14" i="81"/>
  <c r="DA14" i="81"/>
  <c r="DC14" i="81" s="1"/>
  <c r="CW14" i="81"/>
  <c r="CO14" i="81"/>
  <c r="CK14" i="81"/>
  <c r="CM14" i="81" s="1"/>
  <c r="CG14" i="81"/>
  <c r="CC14" i="81"/>
  <c r="BY14" i="81"/>
  <c r="BU14" i="81"/>
  <c r="BQ14" i="81"/>
  <c r="BM14" i="81"/>
  <c r="BI14" i="81"/>
  <c r="BE14" i="81"/>
  <c r="BA14" i="81"/>
  <c r="AW14" i="81"/>
  <c r="AX14" i="81" s="1"/>
  <c r="AS14" i="81"/>
  <c r="AO14" i="81"/>
  <c r="AK14" i="81"/>
  <c r="AM14" i="81" s="1"/>
  <c r="AG14" i="81"/>
  <c r="AC14" i="81"/>
  <c r="AE14" i="81" s="1"/>
  <c r="Y14" i="81"/>
  <c r="U14" i="81"/>
  <c r="W14" i="81" s="1"/>
  <c r="Q14" i="81"/>
  <c r="M14" i="81"/>
  <c r="LU13" i="81"/>
  <c r="LQ13" i="81"/>
  <c r="LR13" i="81" s="1"/>
  <c r="LM13" i="81"/>
  <c r="LI13" i="81"/>
  <c r="LE13" i="81"/>
  <c r="LG13" i="81" s="1"/>
  <c r="LA13" i="81"/>
  <c r="KW13" i="81"/>
  <c r="KS13" i="81"/>
  <c r="KO13" i="81"/>
  <c r="KQ13" i="81" s="1"/>
  <c r="KK13" i="81"/>
  <c r="KG13" i="81"/>
  <c r="KH13" i="81" s="1"/>
  <c r="KC13" i="81"/>
  <c r="JY13" i="81"/>
  <c r="JU13" i="81"/>
  <c r="JQ13" i="81"/>
  <c r="JM13" i="81"/>
  <c r="JI13" i="81"/>
  <c r="JE13" i="81"/>
  <c r="JG13" i="81" s="1"/>
  <c r="JA13" i="81"/>
  <c r="IW13" i="81"/>
  <c r="IY13" i="81" s="1"/>
  <c r="IS13" i="81"/>
  <c r="IO13" i="81"/>
  <c r="IQ13" i="81" s="1"/>
  <c r="IK13" i="81"/>
  <c r="IG13" i="81"/>
  <c r="IC13" i="81"/>
  <c r="HY13" i="81"/>
  <c r="HU13" i="81"/>
  <c r="HQ13" i="81"/>
  <c r="HM13" i="81"/>
  <c r="HI13" i="81"/>
  <c r="HE13" i="81"/>
  <c r="HA13" i="81"/>
  <c r="GW13" i="81"/>
  <c r="GY13" i="81" s="1"/>
  <c r="GS13" i="81"/>
  <c r="GO13" i="81"/>
  <c r="GK13" i="81"/>
  <c r="GG13" i="81"/>
  <c r="GC13" i="81"/>
  <c r="FY13" i="81"/>
  <c r="FU13" i="81"/>
  <c r="FV13" i="81" s="1"/>
  <c r="FQ13" i="81"/>
  <c r="FR13" i="81" s="1"/>
  <c r="FI13" i="81"/>
  <c r="FE13" i="81"/>
  <c r="FA13" i="81"/>
  <c r="EW13" i="81"/>
  <c r="EY13" i="81" s="1"/>
  <c r="ES13" i="81"/>
  <c r="EO13" i="81"/>
  <c r="EK13" i="81"/>
  <c r="EG13" i="81"/>
  <c r="EC13" i="81"/>
  <c r="ED13" i="81" s="1"/>
  <c r="DY13" i="81"/>
  <c r="DZ13" i="81" s="1"/>
  <c r="DU13" i="81"/>
  <c r="DQ13" i="81"/>
  <c r="DM13" i="81"/>
  <c r="DI13" i="81"/>
  <c r="DK13" i="81" s="1"/>
  <c r="DE13" i="81"/>
  <c r="DA13" i="81"/>
  <c r="CW13" i="81"/>
  <c r="CO13" i="81"/>
  <c r="CQ13" i="81" s="1"/>
  <c r="CK13" i="81"/>
  <c r="CG13" i="81"/>
  <c r="CC13" i="81"/>
  <c r="BY13" i="81"/>
  <c r="BU13" i="81"/>
  <c r="BQ13" i="81"/>
  <c r="BS13" i="81" s="1"/>
  <c r="BM13" i="81"/>
  <c r="BI13" i="81"/>
  <c r="BE13" i="81"/>
  <c r="BA13" i="81"/>
  <c r="AW13" i="81"/>
  <c r="AY13" i="81" s="1"/>
  <c r="AS13" i="81"/>
  <c r="AO13" i="81"/>
  <c r="AK13" i="81"/>
  <c r="AG13" i="81"/>
  <c r="AC13" i="81"/>
  <c r="Y13" i="81"/>
  <c r="U13" i="81"/>
  <c r="Q13" i="81"/>
  <c r="M13" i="81"/>
  <c r="LU12" i="81"/>
  <c r="LQ12" i="81"/>
  <c r="LS12" i="81" s="1"/>
  <c r="LM12" i="81"/>
  <c r="LI12" i="81"/>
  <c r="LE12" i="81"/>
  <c r="LA12" i="81"/>
  <c r="KW12" i="81"/>
  <c r="KS12" i="81"/>
  <c r="KO12" i="81"/>
  <c r="KK12" i="81"/>
  <c r="KG12" i="81"/>
  <c r="KC12" i="81"/>
  <c r="JY12" i="81"/>
  <c r="JU12" i="81"/>
  <c r="JW12" i="81" s="1"/>
  <c r="JQ12" i="81"/>
  <c r="JM12" i="81"/>
  <c r="JI12" i="81"/>
  <c r="JE12" i="81"/>
  <c r="JA12" i="81"/>
  <c r="IW12" i="81"/>
  <c r="IX12" i="81" s="1"/>
  <c r="IS12" i="81"/>
  <c r="IO12" i="81"/>
  <c r="IK12" i="81"/>
  <c r="IG12" i="81"/>
  <c r="IC12" i="81"/>
  <c r="IE12" i="81" s="1"/>
  <c r="HY12" i="81"/>
  <c r="HU12" i="81"/>
  <c r="HQ12" i="81"/>
  <c r="HM12" i="81"/>
  <c r="HI12" i="81"/>
  <c r="HK12" i="81" s="1"/>
  <c r="HE12" i="81"/>
  <c r="HA12" i="81"/>
  <c r="GW12" i="81"/>
  <c r="GS12" i="81"/>
  <c r="GO12" i="81"/>
  <c r="GK12" i="81"/>
  <c r="GG12" i="81"/>
  <c r="GC12" i="81"/>
  <c r="GD12" i="81" s="1"/>
  <c r="FY12" i="81"/>
  <c r="FU12" i="81"/>
  <c r="FQ12" i="81"/>
  <c r="FS12" i="81" s="1"/>
  <c r="FI12" i="81"/>
  <c r="FE12" i="81"/>
  <c r="FA12" i="81"/>
  <c r="EW12" i="81"/>
  <c r="ES12" i="81"/>
  <c r="EO12" i="81"/>
  <c r="EK12" i="81"/>
  <c r="EL12" i="81" s="1"/>
  <c r="EG12" i="81"/>
  <c r="EC12" i="81"/>
  <c r="DY12" i="81"/>
  <c r="EA12" i="81" s="1"/>
  <c r="DU12" i="81"/>
  <c r="DQ12" i="81"/>
  <c r="DS12" i="81" s="1"/>
  <c r="DM12" i="81"/>
  <c r="DI12" i="81"/>
  <c r="DE12" i="81"/>
  <c r="DA12" i="81"/>
  <c r="DB12" i="81" s="1"/>
  <c r="CW12" i="81"/>
  <c r="CO12" i="81"/>
  <c r="CK12" i="81"/>
  <c r="CG12" i="81"/>
  <c r="CC12" i="81"/>
  <c r="CE12" i="81" s="1"/>
  <c r="BY12" i="81"/>
  <c r="BU12" i="81"/>
  <c r="BQ12" i="81"/>
  <c r="BM12" i="81"/>
  <c r="BI12" i="81"/>
  <c r="BE12" i="81"/>
  <c r="BF12" i="81" s="1"/>
  <c r="BA12" i="81"/>
  <c r="AW12" i="81"/>
  <c r="AS12" i="81"/>
  <c r="AO12" i="81"/>
  <c r="AQ12" i="81" s="1"/>
  <c r="AK12" i="81"/>
  <c r="AG12" i="81"/>
  <c r="AC12" i="81"/>
  <c r="Y12" i="81"/>
  <c r="U12" i="81"/>
  <c r="Q12" i="81"/>
  <c r="S12" i="81" s="1"/>
  <c r="M12" i="81"/>
  <c r="O12" i="81" s="1"/>
  <c r="LU11" i="81"/>
  <c r="LQ11" i="81"/>
  <c r="LM11" i="81"/>
  <c r="LI11" i="81"/>
  <c r="LE11" i="81"/>
  <c r="LF11" i="81" s="1"/>
  <c r="LA11" i="81"/>
  <c r="LB11" i="81" s="1"/>
  <c r="KW11" i="81"/>
  <c r="KS11" i="81"/>
  <c r="KO11" i="81"/>
  <c r="KQ11" i="81" s="1"/>
  <c r="KK11" i="81"/>
  <c r="KG11" i="81"/>
  <c r="KC11" i="81"/>
  <c r="JY11" i="81"/>
  <c r="JU11" i="81"/>
  <c r="JQ11" i="81"/>
  <c r="JM11" i="81"/>
  <c r="JI11" i="81"/>
  <c r="JE11" i="81"/>
  <c r="JA11" i="81"/>
  <c r="IW11" i="81"/>
  <c r="IS11" i="81"/>
  <c r="IO11" i="81"/>
  <c r="IK11" i="81"/>
  <c r="IG11" i="81"/>
  <c r="IC11" i="81"/>
  <c r="IE11" i="81" s="1"/>
  <c r="HY11" i="81"/>
  <c r="HU11" i="81"/>
  <c r="HQ11" i="81"/>
  <c r="HM11" i="81"/>
  <c r="HI11" i="81"/>
  <c r="HE11" i="81"/>
  <c r="HG11" i="81" s="1"/>
  <c r="HA11" i="81"/>
  <c r="HC11" i="81" s="1"/>
  <c r="GW11" i="81"/>
  <c r="GS11" i="81"/>
  <c r="GO11" i="81"/>
  <c r="GK11" i="81"/>
  <c r="GG11" i="81"/>
  <c r="GH11" i="81" s="1"/>
  <c r="GC11" i="81"/>
  <c r="GE11" i="81" s="1"/>
  <c r="FY11" i="81"/>
  <c r="FU11" i="81"/>
  <c r="FV11" i="81" s="1"/>
  <c r="FQ11" i="81"/>
  <c r="FS11" i="81" s="1"/>
  <c r="FI11" i="81"/>
  <c r="FK11" i="81" s="1"/>
  <c r="FE11" i="81"/>
  <c r="FA11" i="81"/>
  <c r="EW11" i="81"/>
  <c r="ES11" i="81"/>
  <c r="EU11" i="81" s="1"/>
  <c r="EO11" i="81"/>
  <c r="EQ11" i="81" s="1"/>
  <c r="EK11" i="81"/>
  <c r="EG11" i="81"/>
  <c r="EC11" i="81"/>
  <c r="DY11" i="81"/>
  <c r="DU11" i="81"/>
  <c r="DQ11" i="81"/>
  <c r="DS11" i="81" s="1"/>
  <c r="DM11" i="81"/>
  <c r="DI11" i="81"/>
  <c r="DJ11" i="81" s="1"/>
  <c r="DE11" i="81"/>
  <c r="DA11" i="81"/>
  <c r="CW11" i="81"/>
  <c r="CO11" i="81"/>
  <c r="CK11" i="81"/>
  <c r="CG11" i="81"/>
  <c r="CC11" i="81"/>
  <c r="CE11" i="81" s="1"/>
  <c r="BY11" i="81"/>
  <c r="BU11" i="81"/>
  <c r="BQ11" i="81"/>
  <c r="BM11" i="81"/>
  <c r="BI11" i="81"/>
  <c r="BJ11" i="81" s="1"/>
  <c r="BE11" i="81"/>
  <c r="BG11" i="81" s="1"/>
  <c r="BA11" i="81"/>
  <c r="AW11" i="81"/>
  <c r="AX11" i="81" s="1"/>
  <c r="AS11" i="81"/>
  <c r="AO11" i="81"/>
  <c r="AK11" i="81"/>
  <c r="AG11" i="81"/>
  <c r="AC11" i="81"/>
  <c r="Y11" i="81"/>
  <c r="U11" i="81"/>
  <c r="W11" i="81" s="1"/>
  <c r="Q11" i="81"/>
  <c r="S11" i="81" s="1"/>
  <c r="M11" i="81"/>
  <c r="LU10" i="81"/>
  <c r="LQ10" i="81"/>
  <c r="LM10" i="81"/>
  <c r="LI10" i="81"/>
  <c r="LE10" i="81"/>
  <c r="LG10" i="81" s="1"/>
  <c r="LA10" i="81"/>
  <c r="KW10" i="81"/>
  <c r="KS10" i="81"/>
  <c r="KO10" i="81"/>
  <c r="KK10" i="81"/>
  <c r="KL10" i="81" s="1"/>
  <c r="KG10" i="81"/>
  <c r="KC10" i="81"/>
  <c r="JY10" i="81"/>
  <c r="JU10" i="81"/>
  <c r="JQ10" i="81"/>
  <c r="JS10" i="81" s="1"/>
  <c r="JM10" i="81"/>
  <c r="JI10" i="81"/>
  <c r="JE10" i="81"/>
  <c r="JA10" i="81"/>
  <c r="IW10" i="81"/>
  <c r="IS10" i="81"/>
  <c r="IO10" i="81"/>
  <c r="IK10" i="81"/>
  <c r="IG10" i="81"/>
  <c r="IC10" i="81"/>
  <c r="HY10" i="81"/>
  <c r="IA10" i="81" s="1"/>
  <c r="HU10" i="81"/>
  <c r="HQ10" i="81"/>
  <c r="HM10" i="81"/>
  <c r="HI10" i="81"/>
  <c r="HK10" i="81" s="1"/>
  <c r="HE10" i="81"/>
  <c r="HA10" i="81"/>
  <c r="GW10" i="81"/>
  <c r="GS10" i="81"/>
  <c r="GU10" i="81" s="1"/>
  <c r="GO10" i="81"/>
  <c r="GK10" i="81"/>
  <c r="GG10" i="81"/>
  <c r="GC10" i="81"/>
  <c r="FY10" i="81"/>
  <c r="FU10" i="81"/>
  <c r="FQ10" i="81"/>
  <c r="FS10" i="81" s="1"/>
  <c r="FO10" i="81"/>
  <c r="FI10" i="81"/>
  <c r="FE10" i="81"/>
  <c r="FA10" i="81"/>
  <c r="EW10" i="81"/>
  <c r="EY10" i="81" s="1"/>
  <c r="ES10" i="81"/>
  <c r="EO10" i="81"/>
  <c r="EK10" i="81"/>
  <c r="EG10" i="81"/>
  <c r="EI10" i="81" s="1"/>
  <c r="EC10" i="81"/>
  <c r="DY10" i="81"/>
  <c r="DZ10" i="81" s="1"/>
  <c r="DU10" i="81"/>
  <c r="DQ10" i="81"/>
  <c r="DM10" i="81"/>
  <c r="DN10" i="81" s="1"/>
  <c r="DI10" i="81"/>
  <c r="DE10" i="81"/>
  <c r="DG10" i="81" s="1"/>
  <c r="DA10" i="81"/>
  <c r="DC10" i="81" s="1"/>
  <c r="CW10" i="81"/>
  <c r="CO10" i="81"/>
  <c r="CK10" i="81"/>
  <c r="CG10" i="81"/>
  <c r="CC10" i="81"/>
  <c r="BY10" i="81"/>
  <c r="BU10" i="81"/>
  <c r="BQ10" i="81"/>
  <c r="BM10" i="81"/>
  <c r="BO10" i="81" s="1"/>
  <c r="BI10" i="81"/>
  <c r="BE10" i="81"/>
  <c r="BA10" i="81"/>
  <c r="BB10" i="81" s="1"/>
  <c r="AW10" i="81"/>
  <c r="AS10" i="81"/>
  <c r="AO10" i="81"/>
  <c r="AQ10" i="81" s="1"/>
  <c r="AK10" i="81"/>
  <c r="AG10" i="81"/>
  <c r="AC10" i="81"/>
  <c r="Y10" i="81"/>
  <c r="U10" i="81"/>
  <c r="V10" i="81" s="1"/>
  <c r="Q10" i="81"/>
  <c r="M10" i="81"/>
  <c r="LU9" i="81"/>
  <c r="LQ9" i="81"/>
  <c r="LM9" i="81"/>
  <c r="LO9" i="81" s="1"/>
  <c r="LI9" i="81"/>
  <c r="LE9" i="81"/>
  <c r="LA9" i="81"/>
  <c r="KW9" i="81"/>
  <c r="KS9" i="81"/>
  <c r="KO9" i="81"/>
  <c r="KK9" i="81"/>
  <c r="KG9" i="81"/>
  <c r="KC9" i="81"/>
  <c r="JY9" i="81"/>
  <c r="JU9" i="81"/>
  <c r="JQ9" i="81"/>
  <c r="JM9" i="81"/>
  <c r="JI9" i="81"/>
  <c r="JE9" i="81"/>
  <c r="JG9" i="81" s="1"/>
  <c r="JA9" i="81"/>
  <c r="IW9" i="81"/>
  <c r="IY9" i="81" s="1"/>
  <c r="IS9" i="81"/>
  <c r="IO9" i="81"/>
  <c r="IK9" i="81"/>
  <c r="IG9" i="81"/>
  <c r="IC9" i="81"/>
  <c r="HY9" i="81"/>
  <c r="HZ9" i="81" s="1"/>
  <c r="HU9" i="81"/>
  <c r="HQ9" i="81"/>
  <c r="HM9" i="81"/>
  <c r="HI9" i="81"/>
  <c r="HE9" i="81"/>
  <c r="HA9" i="81"/>
  <c r="HB9" i="81" s="1"/>
  <c r="GW9" i="81"/>
  <c r="GY9" i="81" s="1"/>
  <c r="GS9" i="81"/>
  <c r="GU9" i="81" s="1"/>
  <c r="GO9" i="81"/>
  <c r="GQ9" i="81" s="1"/>
  <c r="GK9" i="81"/>
  <c r="GG9" i="81"/>
  <c r="GC9" i="81"/>
  <c r="FY9" i="81"/>
  <c r="FZ9" i="81" s="1"/>
  <c r="FU9" i="81"/>
  <c r="FQ9" i="81"/>
  <c r="FI9" i="81"/>
  <c r="FE9" i="81"/>
  <c r="FA9" i="81"/>
  <c r="EW9" i="81"/>
  <c r="ES9" i="81"/>
  <c r="EO9" i="81"/>
  <c r="EK9" i="81"/>
  <c r="EG9" i="81"/>
  <c r="EI9" i="81" s="1"/>
  <c r="EC9" i="81"/>
  <c r="DY9" i="81"/>
  <c r="EA9" i="81" s="1"/>
  <c r="DU9" i="81"/>
  <c r="DQ9" i="81"/>
  <c r="DM9" i="81"/>
  <c r="DI9" i="81"/>
  <c r="DK9" i="81" s="1"/>
  <c r="DE9" i="81"/>
  <c r="DA9" i="81"/>
  <c r="DB9" i="81" s="1"/>
  <c r="CW9" i="81"/>
  <c r="CO9" i="81"/>
  <c r="CK9" i="81"/>
  <c r="CM9" i="81" s="1"/>
  <c r="CG9" i="81"/>
  <c r="CC9" i="81"/>
  <c r="CD9" i="81" s="1"/>
  <c r="BY9" i="81"/>
  <c r="CA9" i="81" s="1"/>
  <c r="BU9" i="81"/>
  <c r="BW9" i="81" s="1"/>
  <c r="BQ9" i="81"/>
  <c r="BS9" i="81" s="1"/>
  <c r="BM9" i="81"/>
  <c r="BI9" i="81"/>
  <c r="BE9" i="81"/>
  <c r="BA9" i="81"/>
  <c r="BB9" i="81" s="1"/>
  <c r="AW9" i="81"/>
  <c r="AS9" i="81"/>
  <c r="AO9" i="81"/>
  <c r="AK9" i="81"/>
  <c r="AG9" i="81"/>
  <c r="AC9" i="81"/>
  <c r="Y9" i="81"/>
  <c r="U9" i="81"/>
  <c r="Q9" i="81"/>
  <c r="M9" i="81"/>
  <c r="LT7" i="81"/>
  <c r="D105" i="80"/>
  <c r="J93" i="80" l="1"/>
  <c r="J94" i="80"/>
  <c r="O9" i="81"/>
  <c r="N9" i="81"/>
  <c r="R9" i="81"/>
  <c r="S9" i="81"/>
  <c r="W9" i="81"/>
  <c r="V9" i="81"/>
  <c r="AA9" i="81"/>
  <c r="Z9" i="81"/>
  <c r="AD9" i="81"/>
  <c r="AE9" i="81"/>
  <c r="AI9" i="81"/>
  <c r="AH9" i="81"/>
  <c r="AM9" i="81"/>
  <c r="AL9" i="81"/>
  <c r="AP9" i="81"/>
  <c r="AQ9" i="81"/>
  <c r="AU9" i="81"/>
  <c r="AT9" i="81"/>
  <c r="AY9" i="81"/>
  <c r="AX9" i="81"/>
  <c r="BF9" i="81"/>
  <c r="BG9" i="81"/>
  <c r="BK9" i="81"/>
  <c r="BJ9" i="81"/>
  <c r="BO9" i="81"/>
  <c r="BN9" i="81"/>
  <c r="CI9" i="81"/>
  <c r="CH9" i="81"/>
  <c r="CQ9" i="81"/>
  <c r="CP9" i="81"/>
  <c r="CU9" i="81"/>
  <c r="CT9" i="81"/>
  <c r="CY9" i="81"/>
  <c r="CX9" i="81"/>
  <c r="DG9" i="81"/>
  <c r="DF9" i="81"/>
  <c r="DN9" i="81"/>
  <c r="DO9" i="81"/>
  <c r="DR9" i="81"/>
  <c r="DS9" i="81"/>
  <c r="DW9" i="81"/>
  <c r="DV9" i="81"/>
  <c r="EE9" i="81"/>
  <c r="ED9" i="81"/>
  <c r="EM9" i="81"/>
  <c r="EL9" i="81"/>
  <c r="EP9" i="81"/>
  <c r="EQ9" i="81"/>
  <c r="EU9" i="81"/>
  <c r="ET9" i="81"/>
  <c r="EY9" i="81"/>
  <c r="EX9" i="81"/>
  <c r="FB9" i="81"/>
  <c r="FC9" i="81"/>
  <c r="FG9" i="81"/>
  <c r="FF9" i="81"/>
  <c r="FK9" i="81"/>
  <c r="FJ9" i="81"/>
  <c r="FN9" i="81"/>
  <c r="FO9" i="81"/>
  <c r="FS9" i="81"/>
  <c r="FR9" i="81"/>
  <c r="FW9" i="81"/>
  <c r="FV9" i="81"/>
  <c r="GD9" i="81"/>
  <c r="GE9" i="81"/>
  <c r="GI9" i="81"/>
  <c r="GH9" i="81"/>
  <c r="GM9" i="81"/>
  <c r="GL9" i="81"/>
  <c r="HG9" i="81"/>
  <c r="HF9" i="81"/>
  <c r="HJ9" i="81"/>
  <c r="HK9" i="81"/>
  <c r="HO9" i="81"/>
  <c r="HN9" i="81"/>
  <c r="HS9" i="81"/>
  <c r="HR9" i="81"/>
  <c r="HW9" i="81"/>
  <c r="HV9" i="81"/>
  <c r="IE9" i="81"/>
  <c r="ID9" i="81"/>
  <c r="IH9" i="81"/>
  <c r="II9" i="81"/>
  <c r="IL9" i="81"/>
  <c r="IM9" i="81"/>
  <c r="IP9" i="81"/>
  <c r="IQ9" i="81"/>
  <c r="IU9" i="81"/>
  <c r="IT9" i="81"/>
  <c r="JC9" i="81"/>
  <c r="JB9" i="81"/>
  <c r="JK9" i="81"/>
  <c r="JJ9" i="81"/>
  <c r="JN9" i="81"/>
  <c r="JO9" i="81"/>
  <c r="JS9" i="81"/>
  <c r="JR9" i="81"/>
  <c r="JW9" i="81"/>
  <c r="JV9" i="81"/>
  <c r="JZ9" i="81"/>
  <c r="KA9" i="81"/>
  <c r="KE9" i="81"/>
  <c r="KD9" i="81"/>
  <c r="KI9" i="81"/>
  <c r="KH9" i="81"/>
  <c r="KL9" i="81"/>
  <c r="KM9" i="81"/>
  <c r="KQ9" i="81"/>
  <c r="KP9" i="81"/>
  <c r="KU9" i="81"/>
  <c r="KT9" i="81"/>
  <c r="KX9" i="81"/>
  <c r="KY9" i="81"/>
  <c r="LB9" i="81"/>
  <c r="LC9" i="81"/>
  <c r="LG9" i="81"/>
  <c r="LF9" i="81"/>
  <c r="LK9" i="81"/>
  <c r="LJ9" i="81"/>
  <c r="LW9" i="81"/>
  <c r="LV9" i="81"/>
  <c r="S10" i="81"/>
  <c r="R10" i="81"/>
  <c r="AA10" i="81"/>
  <c r="Z10" i="81"/>
  <c r="AE10" i="81"/>
  <c r="AD10" i="81"/>
  <c r="AI10" i="81"/>
  <c r="AH10" i="81"/>
  <c r="AL10" i="81"/>
  <c r="AM10" i="81"/>
  <c r="AU10" i="81"/>
  <c r="AT10" i="81"/>
  <c r="AX10" i="81"/>
  <c r="AY10" i="81"/>
  <c r="BG10" i="81"/>
  <c r="BF10" i="81"/>
  <c r="BK10" i="81"/>
  <c r="BJ10" i="81"/>
  <c r="BW10" i="81"/>
  <c r="BV10" i="81"/>
  <c r="CE10" i="81"/>
  <c r="CD10" i="81"/>
  <c r="CI10" i="81"/>
  <c r="CH10" i="81"/>
  <c r="CM10" i="81"/>
  <c r="CL10" i="81"/>
  <c r="CQ10" i="81"/>
  <c r="CP10" i="81"/>
  <c r="CU10" i="81"/>
  <c r="CT10" i="81"/>
  <c r="CX10" i="81"/>
  <c r="CY10" i="81"/>
  <c r="DJ10" i="81"/>
  <c r="DK10" i="81"/>
  <c r="DS10" i="81"/>
  <c r="DR10" i="81"/>
  <c r="DV10" i="81"/>
  <c r="DW10" i="81"/>
  <c r="EQ10" i="81"/>
  <c r="EP10" i="81"/>
  <c r="EU10" i="81"/>
  <c r="ET10" i="81"/>
  <c r="FC10" i="81"/>
  <c r="FB10" i="81"/>
  <c r="FG10" i="81"/>
  <c r="FF10" i="81"/>
  <c r="FJ10" i="81"/>
  <c r="FK10" i="81"/>
  <c r="FV10" i="81"/>
  <c r="FW10" i="81"/>
  <c r="FZ10" i="81"/>
  <c r="GA10" i="81"/>
  <c r="GE10" i="81"/>
  <c r="GD10" i="81"/>
  <c r="GH10" i="81"/>
  <c r="GI10" i="81"/>
  <c r="GM10" i="81"/>
  <c r="GL10" i="81"/>
  <c r="HC10" i="81"/>
  <c r="HB10" i="81"/>
  <c r="HG10" i="81"/>
  <c r="HF10" i="81"/>
  <c r="HO10" i="81"/>
  <c r="HN10" i="81"/>
  <c r="HS10" i="81"/>
  <c r="HR10" i="81"/>
  <c r="HV10" i="81"/>
  <c r="HW10" i="81"/>
  <c r="IE10" i="81"/>
  <c r="ID10" i="81"/>
  <c r="IH10" i="81"/>
  <c r="II10" i="81"/>
  <c r="IL10" i="81"/>
  <c r="IM10" i="81"/>
  <c r="IQ10" i="81"/>
  <c r="IP10" i="81"/>
  <c r="IT10" i="81"/>
  <c r="IU10" i="81"/>
  <c r="IY10" i="81"/>
  <c r="IX10" i="81"/>
  <c r="JG10" i="81"/>
  <c r="JF10" i="81"/>
  <c r="JO10" i="81"/>
  <c r="JN10" i="81"/>
  <c r="JW10" i="81"/>
  <c r="JV10" i="81"/>
  <c r="KA10" i="81"/>
  <c r="JZ10" i="81"/>
  <c r="KE10" i="81"/>
  <c r="KD10" i="81"/>
  <c r="KH10" i="81"/>
  <c r="KI10" i="81"/>
  <c r="KQ10" i="81"/>
  <c r="KP10" i="81"/>
  <c r="KT10" i="81"/>
  <c r="KU10" i="81"/>
  <c r="KX10" i="81"/>
  <c r="KY10" i="81"/>
  <c r="LC10" i="81"/>
  <c r="LB10" i="81"/>
  <c r="LK10" i="81"/>
  <c r="LJ10" i="81"/>
  <c r="LS10" i="81"/>
  <c r="LR10" i="81"/>
  <c r="O11" i="81"/>
  <c r="N11" i="81"/>
  <c r="AA11" i="81"/>
  <c r="Z11" i="81"/>
  <c r="AE11" i="81"/>
  <c r="AD11" i="81"/>
  <c r="AH11" i="81"/>
  <c r="AI11" i="81"/>
  <c r="AM11" i="81"/>
  <c r="AL11" i="81"/>
  <c r="AQ11" i="81"/>
  <c r="AP11" i="81"/>
  <c r="AT11" i="81"/>
  <c r="AU11" i="81"/>
  <c r="BC11" i="81"/>
  <c r="BB11" i="81"/>
  <c r="BS11" i="81"/>
  <c r="BR11" i="81"/>
  <c r="CA11" i="81"/>
  <c r="BZ11" i="81"/>
  <c r="CI11" i="81"/>
  <c r="CH11" i="81"/>
  <c r="CM11" i="81"/>
  <c r="CL11" i="81"/>
  <c r="CQ11" i="81"/>
  <c r="CP11" i="81"/>
  <c r="CT11" i="81"/>
  <c r="CU11" i="81"/>
  <c r="CY11" i="81"/>
  <c r="CX11" i="81"/>
  <c r="DC11" i="81"/>
  <c r="DB11" i="81"/>
  <c r="DF11" i="81"/>
  <c r="DG11" i="81"/>
  <c r="DO11" i="81"/>
  <c r="DN11" i="81"/>
  <c r="DV11" i="81"/>
  <c r="DW11" i="81"/>
  <c r="EE11" i="81"/>
  <c r="ED11" i="81"/>
  <c r="EM11" i="81"/>
  <c r="EL11" i="81"/>
  <c r="EY11" i="81"/>
  <c r="EX11" i="81"/>
  <c r="FC11" i="81"/>
  <c r="FB11" i="81"/>
  <c r="FF11" i="81"/>
  <c r="FG11" i="81"/>
  <c r="FO11" i="81"/>
  <c r="FN11" i="81"/>
  <c r="GA11" i="81"/>
  <c r="FZ11" i="81"/>
  <c r="GQ11" i="81"/>
  <c r="GP11" i="81"/>
  <c r="GY11" i="81"/>
  <c r="GX11" i="81"/>
  <c r="HK11" i="81"/>
  <c r="HJ11" i="81"/>
  <c r="HO11" i="81"/>
  <c r="HN11" i="81"/>
  <c r="HR11" i="81"/>
  <c r="HS11" i="81"/>
  <c r="HW11" i="81"/>
  <c r="HV11" i="81"/>
  <c r="IA11" i="81"/>
  <c r="HZ11" i="81"/>
  <c r="IH11" i="81"/>
  <c r="II11" i="81"/>
  <c r="IM11" i="81"/>
  <c r="IL11" i="81"/>
  <c r="IP11" i="81"/>
  <c r="IQ11" i="81"/>
  <c r="IT11" i="81"/>
  <c r="IU11" i="81"/>
  <c r="JC11" i="81"/>
  <c r="JB11" i="81"/>
  <c r="JK11" i="81"/>
  <c r="JJ11" i="81"/>
  <c r="JO11" i="81"/>
  <c r="JN11" i="81"/>
  <c r="JS11" i="81"/>
  <c r="JR11" i="81"/>
  <c r="JW11" i="81"/>
  <c r="JV11" i="81"/>
  <c r="KA11" i="81"/>
  <c r="JZ11" i="81"/>
  <c r="KD11" i="81"/>
  <c r="KE11" i="81"/>
  <c r="KI11" i="81"/>
  <c r="KH11" i="81"/>
  <c r="KM11" i="81"/>
  <c r="KL11" i="81"/>
  <c r="KT11" i="81"/>
  <c r="KU11" i="81"/>
  <c r="KY11" i="81"/>
  <c r="KX11" i="81"/>
  <c r="LO11" i="81"/>
  <c r="LN11" i="81"/>
  <c r="LW11" i="81"/>
  <c r="LV11" i="81"/>
  <c r="W12" i="81"/>
  <c r="V12" i="81"/>
  <c r="AA12" i="81"/>
  <c r="Z12" i="81"/>
  <c r="AD12" i="81"/>
  <c r="AE12" i="81"/>
  <c r="AI12" i="81"/>
  <c r="AH12" i="81"/>
  <c r="AM12" i="81"/>
  <c r="AL12" i="81"/>
  <c r="AT12" i="81"/>
  <c r="AU12" i="81"/>
  <c r="AY12" i="81"/>
  <c r="AX12" i="81"/>
  <c r="BB12" i="81"/>
  <c r="BC12" i="81"/>
  <c r="BO12" i="81"/>
  <c r="BN12" i="81"/>
  <c r="BW12" i="81"/>
  <c r="BV12" i="81"/>
  <c r="CA12" i="81"/>
  <c r="BZ12" i="81"/>
  <c r="CI12" i="81"/>
  <c r="CH12" i="81"/>
  <c r="CM12" i="81"/>
  <c r="CL12" i="81"/>
  <c r="CP12" i="81"/>
  <c r="CQ12" i="81"/>
  <c r="CU12" i="81"/>
  <c r="CT12" i="81"/>
  <c r="CY12" i="81"/>
  <c r="CX12" i="81"/>
  <c r="DG12" i="81"/>
  <c r="DF12" i="81"/>
  <c r="DO12" i="81"/>
  <c r="DN12" i="81"/>
  <c r="DW12" i="81"/>
  <c r="DV12" i="81"/>
  <c r="ED12" i="81"/>
  <c r="EE12" i="81"/>
  <c r="EI12" i="81"/>
  <c r="EH12" i="81"/>
  <c r="EP12" i="81"/>
  <c r="EQ12" i="81"/>
  <c r="EU12" i="81"/>
  <c r="ET12" i="81"/>
  <c r="EY12" i="81"/>
  <c r="EX12" i="81"/>
  <c r="FG12" i="81"/>
  <c r="FF12" i="81"/>
  <c r="FK12" i="81"/>
  <c r="FJ12" i="81"/>
  <c r="FN12" i="81"/>
  <c r="FO12" i="81"/>
  <c r="FV12" i="81"/>
  <c r="FW12" i="81"/>
  <c r="GA12" i="81"/>
  <c r="FZ12" i="81"/>
  <c r="GM12" i="81"/>
  <c r="GL12" i="81"/>
  <c r="GQ12" i="81"/>
  <c r="GP12" i="81"/>
  <c r="GU12" i="81"/>
  <c r="GT12" i="81"/>
  <c r="GX12" i="81"/>
  <c r="GY12" i="81"/>
  <c r="HC12" i="81"/>
  <c r="HB12" i="81"/>
  <c r="HG12" i="81"/>
  <c r="HF12" i="81"/>
  <c r="HN12" i="81"/>
  <c r="HO12" i="81"/>
  <c r="HS12" i="81"/>
  <c r="HR12" i="81"/>
  <c r="HV12" i="81"/>
  <c r="HW12" i="81"/>
  <c r="II12" i="81"/>
  <c r="IH12" i="81"/>
  <c r="IM12" i="81"/>
  <c r="IL12" i="81"/>
  <c r="IP12" i="81"/>
  <c r="IQ12" i="81"/>
  <c r="IU12" i="81"/>
  <c r="IT12" i="81"/>
  <c r="JG12" i="81"/>
  <c r="JF12" i="81"/>
  <c r="JO12" i="81"/>
  <c r="JN12" i="81"/>
  <c r="JS12" i="81"/>
  <c r="JR12" i="81"/>
  <c r="KA12" i="81"/>
  <c r="JZ12" i="81"/>
  <c r="KE12" i="81"/>
  <c r="KD12" i="81"/>
  <c r="KH12" i="81"/>
  <c r="KI12" i="81"/>
  <c r="KL12" i="81"/>
  <c r="KM12" i="81"/>
  <c r="KP12" i="81"/>
  <c r="KQ12" i="81"/>
  <c r="KY12" i="81"/>
  <c r="KX12" i="81"/>
  <c r="LG12" i="81"/>
  <c r="LF12" i="81"/>
  <c r="LK12" i="81"/>
  <c r="LJ12" i="81"/>
  <c r="LO12" i="81"/>
  <c r="LN12" i="81"/>
  <c r="LV12" i="81"/>
  <c r="LW12" i="81"/>
  <c r="O13" i="81"/>
  <c r="N13" i="81"/>
  <c r="S13" i="81"/>
  <c r="R13" i="81"/>
  <c r="V13" i="81"/>
  <c r="W13" i="81"/>
  <c r="AE13" i="81"/>
  <c r="AD13" i="81"/>
  <c r="AL13" i="81"/>
  <c r="AM13" i="81"/>
  <c r="AQ13" i="81"/>
  <c r="AP13" i="81"/>
  <c r="AU13" i="81"/>
  <c r="AT13" i="81"/>
  <c r="BB13" i="81"/>
  <c r="BC13" i="81"/>
  <c r="BG13" i="81"/>
  <c r="BF13" i="81"/>
  <c r="BK13" i="81"/>
  <c r="BJ13" i="81"/>
  <c r="BO13" i="81"/>
  <c r="BN13" i="81"/>
  <c r="BW13" i="81"/>
  <c r="BV13" i="81"/>
  <c r="CA13" i="81"/>
  <c r="BZ13" i="81"/>
  <c r="CE13" i="81"/>
  <c r="CD13" i="81"/>
  <c r="CI13" i="81"/>
  <c r="CH13" i="81"/>
  <c r="CM13" i="81"/>
  <c r="CL13" i="81"/>
  <c r="CT13" i="81"/>
  <c r="CU13" i="81"/>
  <c r="CX13" i="81"/>
  <c r="CY13" i="81"/>
  <c r="DC13" i="81"/>
  <c r="DB13" i="81"/>
  <c r="DG13" i="81"/>
  <c r="DF13" i="81"/>
  <c r="DO13" i="81"/>
  <c r="DN13" i="81"/>
  <c r="DS13" i="81"/>
  <c r="DR13" i="81"/>
  <c r="DW13" i="81"/>
  <c r="DV13" i="81"/>
  <c r="EM13" i="81"/>
  <c r="EL13" i="81"/>
  <c r="EQ13" i="81"/>
  <c r="EP13" i="81"/>
  <c r="EU13" i="81"/>
  <c r="ET13" i="81"/>
  <c r="FC13" i="81"/>
  <c r="FB13" i="81"/>
  <c r="FG13" i="81"/>
  <c r="FF13" i="81"/>
  <c r="FJ13" i="81"/>
  <c r="FK13" i="81"/>
  <c r="FO13" i="81"/>
  <c r="FN13" i="81"/>
  <c r="GE13" i="81"/>
  <c r="GD13" i="81"/>
  <c r="GI13" i="81"/>
  <c r="GH13" i="81"/>
  <c r="GL13" i="81"/>
  <c r="GM13" i="81"/>
  <c r="GQ13" i="81"/>
  <c r="GP13" i="81"/>
  <c r="GU13" i="81"/>
  <c r="GT13" i="81"/>
  <c r="HC13" i="81"/>
  <c r="HB13" i="81"/>
  <c r="HG13" i="81"/>
  <c r="HF13" i="81"/>
  <c r="HJ13" i="81"/>
  <c r="HK13" i="81"/>
  <c r="HN13" i="81"/>
  <c r="HO13" i="81"/>
  <c r="HV13" i="81"/>
  <c r="HW13" i="81"/>
  <c r="IA13" i="81"/>
  <c r="HZ13" i="81"/>
  <c r="ID13" i="81"/>
  <c r="IE13" i="81"/>
  <c r="II13" i="81"/>
  <c r="IH13" i="81"/>
  <c r="IM13" i="81"/>
  <c r="IL13" i="81"/>
  <c r="IU13" i="81"/>
  <c r="IT13" i="81"/>
  <c r="JC13" i="81"/>
  <c r="JB13" i="81"/>
  <c r="JK13" i="81"/>
  <c r="JJ13" i="81"/>
  <c r="JO13" i="81"/>
  <c r="JN13" i="81"/>
  <c r="JS13" i="81"/>
  <c r="JR13" i="81"/>
  <c r="JV13" i="81"/>
  <c r="JW13" i="81"/>
  <c r="KA13" i="81"/>
  <c r="JZ13" i="81"/>
  <c r="KE13" i="81"/>
  <c r="KD13" i="81"/>
  <c r="KM13" i="81"/>
  <c r="KL13" i="81"/>
  <c r="KU13" i="81"/>
  <c r="KT13" i="81"/>
  <c r="KY13" i="81"/>
  <c r="KX13" i="81"/>
  <c r="LC13" i="81"/>
  <c r="LB13" i="81"/>
  <c r="LJ13" i="81"/>
  <c r="LK13" i="81"/>
  <c r="LO13" i="81"/>
  <c r="LN13" i="81"/>
  <c r="O14" i="81"/>
  <c r="N14" i="81"/>
  <c r="S14" i="81"/>
  <c r="R14" i="81"/>
  <c r="AA14" i="81"/>
  <c r="Z14" i="81"/>
  <c r="AH14" i="81"/>
  <c r="AI14" i="81"/>
  <c r="AP14" i="81"/>
  <c r="AQ14" i="81"/>
  <c r="AU14" i="81"/>
  <c r="AT14" i="81"/>
  <c r="BG14" i="81"/>
  <c r="BF14" i="81"/>
  <c r="BJ14" i="81"/>
  <c r="BK14" i="81"/>
  <c r="BO14" i="81"/>
  <c r="BN14" i="81"/>
  <c r="BR14" i="81"/>
  <c r="BS14" i="81"/>
  <c r="BW14" i="81"/>
  <c r="BV14" i="81"/>
  <c r="CA14" i="81"/>
  <c r="BZ14" i="81"/>
  <c r="CI14" i="81"/>
  <c r="CH14" i="81"/>
  <c r="CQ14" i="81"/>
  <c r="CP14" i="81"/>
  <c r="CT14" i="81"/>
  <c r="CU14" i="81"/>
  <c r="CY14" i="81"/>
  <c r="CX14" i="81"/>
  <c r="DF14" i="81"/>
  <c r="DG14" i="81"/>
  <c r="DK14" i="81"/>
  <c r="DJ14" i="81"/>
  <c r="DS14" i="81"/>
  <c r="DR14" i="81"/>
  <c r="DW14" i="81"/>
  <c r="DV14" i="81"/>
  <c r="ED14" i="81"/>
  <c r="EE14" i="81"/>
  <c r="EI14" i="81"/>
  <c r="EH14" i="81"/>
  <c r="EM14" i="81"/>
  <c r="EL14" i="81"/>
  <c r="EU14" i="81"/>
  <c r="ET14" i="81"/>
  <c r="EX14" i="81"/>
  <c r="EY14" i="81"/>
  <c r="FC14" i="81"/>
  <c r="FB14" i="81"/>
  <c r="FF14" i="81"/>
  <c r="FG14" i="81"/>
  <c r="FW14" i="81"/>
  <c r="FV14" i="81"/>
  <c r="GE14" i="81"/>
  <c r="GD14" i="81"/>
  <c r="GU14" i="81"/>
  <c r="GT14" i="81"/>
  <c r="GY14" i="81"/>
  <c r="GX14" i="81"/>
  <c r="HB14" i="81"/>
  <c r="HC14" i="81"/>
  <c r="HG14" i="81"/>
  <c r="HF14" i="81"/>
  <c r="HK14" i="81"/>
  <c r="HJ14" i="81"/>
  <c r="HR14" i="81"/>
  <c r="HS14" i="81"/>
  <c r="IA14" i="81"/>
  <c r="HZ14" i="81"/>
  <c r="II14" i="81"/>
  <c r="IH14" i="81"/>
  <c r="IQ14" i="81"/>
  <c r="IP14" i="81"/>
  <c r="IY14" i="81"/>
  <c r="IX14" i="81"/>
  <c r="JG14" i="81"/>
  <c r="JF14" i="81"/>
  <c r="JK14" i="81"/>
  <c r="JJ14" i="81"/>
  <c r="JN14" i="81"/>
  <c r="JO14" i="81"/>
  <c r="JS14" i="81"/>
  <c r="JR14" i="81"/>
  <c r="KD14" i="81"/>
  <c r="KE14" i="81"/>
  <c r="KH14" i="81"/>
  <c r="KI14" i="81"/>
  <c r="KM14" i="81"/>
  <c r="KL14" i="81"/>
  <c r="KP14" i="81"/>
  <c r="KQ14" i="81"/>
  <c r="KU14" i="81"/>
  <c r="KT14" i="81"/>
  <c r="LC14" i="81"/>
  <c r="LB14" i="81"/>
  <c r="LF14" i="81"/>
  <c r="LG14" i="81"/>
  <c r="LK14" i="81"/>
  <c r="LJ14" i="81"/>
  <c r="LN14" i="81"/>
  <c r="LO14" i="81"/>
  <c r="LS14" i="81"/>
  <c r="LR14" i="81"/>
  <c r="LW14" i="81"/>
  <c r="LV14" i="81"/>
  <c r="S15" i="81"/>
  <c r="R15" i="81"/>
  <c r="AA15" i="81"/>
  <c r="Z15" i="81"/>
  <c r="AD15" i="81"/>
  <c r="AE15" i="81"/>
  <c r="AI15" i="81"/>
  <c r="AH15" i="81"/>
  <c r="AP15" i="81"/>
  <c r="AQ15" i="81"/>
  <c r="AU15" i="81"/>
  <c r="AT15" i="81"/>
  <c r="BC15" i="81"/>
  <c r="BB15" i="81"/>
  <c r="BG15" i="81"/>
  <c r="BF15" i="81"/>
  <c r="BN15" i="81"/>
  <c r="BO15" i="81"/>
  <c r="BS15" i="81"/>
  <c r="BR15" i="81"/>
  <c r="BW15" i="81"/>
  <c r="BV15" i="81"/>
  <c r="CE15" i="81"/>
  <c r="CD15" i="81"/>
  <c r="CH15" i="81"/>
  <c r="CI15" i="81"/>
  <c r="CM15" i="81"/>
  <c r="CL15" i="81"/>
  <c r="CP15" i="81"/>
  <c r="CQ15" i="81"/>
  <c r="DG15" i="81"/>
  <c r="DF15" i="81"/>
  <c r="DO15" i="81"/>
  <c r="DN15" i="81"/>
  <c r="EE15" i="81"/>
  <c r="ED15" i="81"/>
  <c r="EI15" i="81"/>
  <c r="EH15" i="81"/>
  <c r="EL15" i="81"/>
  <c r="EM15" i="81"/>
  <c r="EQ15" i="81"/>
  <c r="EP15" i="81"/>
  <c r="EU15" i="81"/>
  <c r="ET15" i="81"/>
  <c r="FB15" i="81"/>
  <c r="FC15" i="81"/>
  <c r="FK15" i="81"/>
  <c r="FJ15" i="81"/>
  <c r="FO15" i="81"/>
  <c r="FN15" i="81"/>
  <c r="FS15" i="81"/>
  <c r="FR15" i="81"/>
  <c r="GA15" i="81"/>
  <c r="FZ15" i="81"/>
  <c r="GI15" i="81"/>
  <c r="GH15" i="81"/>
  <c r="GQ15" i="81"/>
  <c r="GP15" i="81"/>
  <c r="GU15" i="81"/>
  <c r="GT15" i="81"/>
  <c r="GX15" i="81"/>
  <c r="GY15" i="81"/>
  <c r="HC15" i="81"/>
  <c r="HB15" i="81"/>
  <c r="HF15" i="81"/>
  <c r="HG15" i="81"/>
  <c r="HN15" i="81"/>
  <c r="HO15" i="81"/>
  <c r="HR15" i="81"/>
  <c r="HS15" i="81"/>
  <c r="HW15" i="81"/>
  <c r="HV15" i="81"/>
  <c r="HZ15" i="81"/>
  <c r="IA15" i="81"/>
  <c r="IE15" i="81"/>
  <c r="ID15" i="81"/>
  <c r="IM15" i="81"/>
  <c r="IL15" i="81"/>
  <c r="IP15" i="81"/>
  <c r="IQ15" i="81"/>
  <c r="IU15" i="81"/>
  <c r="IT15" i="81"/>
  <c r="IY15" i="81"/>
  <c r="IX15" i="81"/>
  <c r="JC15" i="81"/>
  <c r="JB15" i="81"/>
  <c r="JG15" i="81"/>
  <c r="JF15" i="81"/>
  <c r="JO15" i="81"/>
  <c r="JN15" i="81"/>
  <c r="JV15" i="81"/>
  <c r="JW15" i="81"/>
  <c r="JZ15" i="81"/>
  <c r="KA15" i="81"/>
  <c r="KM15" i="81"/>
  <c r="KL15" i="81"/>
  <c r="KQ15" i="81"/>
  <c r="KP15" i="81"/>
  <c r="KY15" i="81"/>
  <c r="KX15" i="81"/>
  <c r="LG15" i="81"/>
  <c r="LF15" i="81"/>
  <c r="LK15" i="81"/>
  <c r="LJ15" i="81"/>
  <c r="LO15" i="81"/>
  <c r="LN15" i="81"/>
  <c r="LS15" i="81"/>
  <c r="LR15" i="81"/>
  <c r="LV15" i="81"/>
  <c r="LW15" i="81"/>
  <c r="Z16" i="81"/>
  <c r="AA16" i="81"/>
  <c r="AE16" i="81"/>
  <c r="AD16" i="81"/>
  <c r="AH16" i="81"/>
  <c r="AI16" i="81"/>
  <c r="AQ16" i="81"/>
  <c r="AP16" i="81"/>
  <c r="AY16" i="81"/>
  <c r="AX16" i="81"/>
  <c r="BG16" i="81"/>
  <c r="BF16" i="81"/>
  <c r="BK16" i="81"/>
  <c r="BJ16" i="81"/>
  <c r="BO16" i="81"/>
  <c r="BN16" i="81"/>
  <c r="BS16" i="81"/>
  <c r="BR16" i="81"/>
  <c r="BV16" i="81"/>
  <c r="BW16" i="81"/>
  <c r="CA16" i="81"/>
  <c r="BZ16" i="81"/>
  <c r="CL16" i="81"/>
  <c r="CM16" i="81"/>
  <c r="CT16" i="81"/>
  <c r="CU16" i="81"/>
  <c r="CY16" i="81"/>
  <c r="CX16" i="81"/>
  <c r="DC16" i="81"/>
  <c r="DB16" i="81"/>
  <c r="DS16" i="81"/>
  <c r="DR16" i="81"/>
  <c r="DW16" i="81"/>
  <c r="DV16" i="81"/>
  <c r="EA16" i="81"/>
  <c r="DZ16" i="81"/>
  <c r="EE16" i="81"/>
  <c r="ED16" i="81"/>
  <c r="EI16" i="81"/>
  <c r="EH16" i="81"/>
  <c r="EX16" i="81"/>
  <c r="EY16" i="81"/>
  <c r="FC16" i="81"/>
  <c r="FB16" i="81"/>
  <c r="FG16" i="81"/>
  <c r="FF16" i="81"/>
  <c r="FO16" i="81"/>
  <c r="FN16" i="81"/>
  <c r="FW16" i="81"/>
  <c r="FV16" i="81"/>
  <c r="FZ16" i="81"/>
  <c r="GA16" i="81"/>
  <c r="GI16" i="81"/>
  <c r="GH16" i="81"/>
  <c r="GM16" i="81"/>
  <c r="GL16" i="81"/>
  <c r="GQ16" i="81"/>
  <c r="GP16" i="81"/>
  <c r="GT16" i="81"/>
  <c r="GU16" i="81"/>
  <c r="GY16" i="81"/>
  <c r="GX16" i="81"/>
  <c r="HB16" i="81"/>
  <c r="HC16" i="81"/>
  <c r="HJ16" i="81"/>
  <c r="HK16" i="81"/>
  <c r="HO16" i="81"/>
  <c r="HN16" i="81"/>
  <c r="HR16" i="81"/>
  <c r="HS16" i="81"/>
  <c r="HW16" i="81"/>
  <c r="HV16" i="81"/>
  <c r="IL16" i="81"/>
  <c r="IM16" i="81"/>
  <c r="IQ16" i="81"/>
  <c r="IP16" i="81"/>
  <c r="IU16" i="81"/>
  <c r="IT16" i="81"/>
  <c r="JC16" i="81"/>
  <c r="JB16" i="81"/>
  <c r="JK16" i="81"/>
  <c r="JJ16" i="81"/>
  <c r="JN16" i="81"/>
  <c r="JO16" i="81"/>
  <c r="JV16" i="81"/>
  <c r="JW16" i="81"/>
  <c r="KA16" i="81"/>
  <c r="JZ16" i="81"/>
  <c r="LG16" i="81"/>
  <c r="LF16" i="81"/>
  <c r="LK16" i="81"/>
  <c r="LJ16" i="81"/>
  <c r="LO16" i="81"/>
  <c r="LN16" i="81"/>
  <c r="N17" i="81"/>
  <c r="O17" i="81"/>
  <c r="V17" i="81"/>
  <c r="W17" i="81"/>
  <c r="AA17" i="81"/>
  <c r="Z17" i="81"/>
  <c r="AM17" i="81"/>
  <c r="AL17" i="81"/>
  <c r="AY17" i="81"/>
  <c r="AX17" i="81"/>
  <c r="BG17" i="81"/>
  <c r="BF17" i="81"/>
  <c r="BO17" i="81"/>
  <c r="BN17" i="81"/>
  <c r="BW17" i="81"/>
  <c r="BV17" i="81"/>
  <c r="BZ17" i="81"/>
  <c r="CA17" i="81"/>
  <c r="CH17" i="81"/>
  <c r="CI17" i="81"/>
  <c r="CM17" i="81"/>
  <c r="CL17" i="81"/>
  <c r="CY17" i="81"/>
  <c r="CX17" i="81"/>
  <c r="DF17" i="81"/>
  <c r="DG17" i="81"/>
  <c r="DS17" i="81"/>
  <c r="DR17" i="81"/>
  <c r="DW17" i="81"/>
  <c r="DV17" i="81"/>
  <c r="EA17" i="81"/>
  <c r="EL17" i="81"/>
  <c r="EM17" i="81"/>
  <c r="ET17" i="81"/>
  <c r="EU17" i="81"/>
  <c r="EY17" i="81"/>
  <c r="EX17" i="81"/>
  <c r="FB17" i="81"/>
  <c r="FC17" i="81"/>
  <c r="FK17" i="81"/>
  <c r="FJ17" i="81"/>
  <c r="FW17" i="81"/>
  <c r="FV17" i="81"/>
  <c r="GE17" i="81"/>
  <c r="GD17" i="81"/>
  <c r="GM17" i="81"/>
  <c r="GL17" i="81"/>
  <c r="GU17" i="81"/>
  <c r="GT17" i="81"/>
  <c r="GX17" i="81"/>
  <c r="GY17" i="81"/>
  <c r="HF17" i="81"/>
  <c r="HG17" i="81"/>
  <c r="HK17" i="81"/>
  <c r="HJ17" i="81"/>
  <c r="HW17" i="81"/>
  <c r="HV17" i="81"/>
  <c r="II17" i="81"/>
  <c r="IH17" i="81"/>
  <c r="IQ17" i="81"/>
  <c r="IP17" i="81"/>
  <c r="IY17" i="81"/>
  <c r="IX17" i="81"/>
  <c r="JC17" i="81"/>
  <c r="JB17" i="81"/>
  <c r="JR17" i="81"/>
  <c r="JS17" i="81"/>
  <c r="JW17" i="81"/>
  <c r="JV17" i="81"/>
  <c r="JZ17" i="81"/>
  <c r="KA17" i="81"/>
  <c r="KI17" i="81"/>
  <c r="KH17" i="81"/>
  <c r="KY17" i="81"/>
  <c r="KX17" i="81"/>
  <c r="LC17" i="81"/>
  <c r="LB17" i="81"/>
  <c r="LK17" i="81"/>
  <c r="LJ17" i="81"/>
  <c r="R18" i="81"/>
  <c r="S18" i="81"/>
  <c r="W18" i="81"/>
  <c r="V18" i="81"/>
  <c r="AA18" i="81"/>
  <c r="Z18" i="81"/>
  <c r="AI18" i="81"/>
  <c r="AH18" i="81"/>
  <c r="AT18" i="81"/>
  <c r="AU18" i="81"/>
  <c r="AY18" i="81"/>
  <c r="AX18" i="81"/>
  <c r="BC18" i="81"/>
  <c r="BB18" i="81"/>
  <c r="BK18" i="81"/>
  <c r="BJ18" i="81"/>
  <c r="BO18" i="81"/>
  <c r="BN18" i="81"/>
  <c r="BR18" i="81"/>
  <c r="BS18" i="81"/>
  <c r="CD18" i="81"/>
  <c r="CE18" i="81"/>
  <c r="CI18" i="81"/>
  <c r="CH18" i="81"/>
  <c r="CL18" i="81"/>
  <c r="CM18" i="81"/>
  <c r="CU18" i="81"/>
  <c r="CT18" i="81"/>
  <c r="DG18" i="81"/>
  <c r="DF18" i="81"/>
  <c r="DO18" i="81"/>
  <c r="DN18" i="81"/>
  <c r="DW18" i="81"/>
  <c r="DV18" i="81"/>
  <c r="EA18" i="81"/>
  <c r="DZ18" i="81"/>
  <c r="EE18" i="81"/>
  <c r="ED18" i="81"/>
  <c r="EP18" i="81"/>
  <c r="EQ18" i="81"/>
  <c r="EU18" i="81"/>
  <c r="ET18" i="81"/>
  <c r="FG18" i="81"/>
  <c r="FF18" i="81"/>
  <c r="FS18" i="81"/>
  <c r="FR18" i="81"/>
  <c r="GD18" i="81"/>
  <c r="GE18" i="81"/>
  <c r="GH18" i="81"/>
  <c r="GI18" i="81"/>
  <c r="GM18" i="81"/>
  <c r="GL18" i="81"/>
  <c r="GQ18" i="81"/>
  <c r="GP18" i="81"/>
  <c r="GY18" i="81"/>
  <c r="GX18" i="81"/>
  <c r="HK18" i="81"/>
  <c r="HJ18" i="81"/>
  <c r="ID18" i="81"/>
  <c r="IE18" i="81"/>
  <c r="IH18" i="81"/>
  <c r="II18" i="81"/>
  <c r="IM18" i="81"/>
  <c r="IL18" i="81"/>
  <c r="IQ18" i="81"/>
  <c r="IP18" i="81"/>
  <c r="IU18" i="81"/>
  <c r="IT18" i="81"/>
  <c r="IY18" i="81"/>
  <c r="IX18" i="81"/>
  <c r="JC18" i="81"/>
  <c r="JB18" i="81"/>
  <c r="JG18" i="81"/>
  <c r="JF18" i="81"/>
  <c r="JO18" i="81"/>
  <c r="JN18" i="81"/>
  <c r="KI18" i="81"/>
  <c r="KH18" i="81"/>
  <c r="KP18" i="81"/>
  <c r="KQ18" i="81"/>
  <c r="KU18" i="81"/>
  <c r="KT18" i="81"/>
  <c r="KY18" i="81"/>
  <c r="KX18" i="81"/>
  <c r="LG18" i="81"/>
  <c r="LF18" i="81"/>
  <c r="LK18" i="81"/>
  <c r="LJ18" i="81"/>
  <c r="LN18" i="81"/>
  <c r="LO18" i="81"/>
  <c r="LR18" i="81"/>
  <c r="LS18" i="81"/>
  <c r="LW18" i="81"/>
  <c r="LV18" i="81"/>
  <c r="O19" i="81"/>
  <c r="N19" i="81"/>
  <c r="R19" i="81"/>
  <c r="S19" i="81"/>
  <c r="V19" i="81"/>
  <c r="W19" i="81"/>
  <c r="AA19" i="81"/>
  <c r="Z19" i="81"/>
  <c r="AE19" i="81"/>
  <c r="AD19" i="81"/>
  <c r="AM19" i="81"/>
  <c r="AL19" i="81"/>
  <c r="AT19" i="81"/>
  <c r="AU19" i="81"/>
  <c r="AY19" i="81"/>
  <c r="AX19" i="81"/>
  <c r="BC19" i="81"/>
  <c r="BB19" i="81"/>
  <c r="BK19" i="81"/>
  <c r="BJ19" i="81"/>
  <c r="BO19" i="81"/>
  <c r="BN19" i="81"/>
  <c r="BS19" i="81"/>
  <c r="BR19" i="81"/>
  <c r="CA19" i="81"/>
  <c r="BZ19" i="81"/>
  <c r="CI19" i="81"/>
  <c r="CH19" i="81"/>
  <c r="CP19" i="81"/>
  <c r="CQ19" i="81"/>
  <c r="CY19" i="81"/>
  <c r="CX19" i="81"/>
  <c r="DG19" i="81"/>
  <c r="DF19" i="81"/>
  <c r="DW19" i="81"/>
  <c r="DV19" i="81"/>
  <c r="EH19" i="81"/>
  <c r="EI19" i="81"/>
  <c r="EM19" i="81"/>
  <c r="EL19" i="81"/>
  <c r="EP19" i="81"/>
  <c r="EQ19" i="81"/>
  <c r="EY19" i="81"/>
  <c r="EX19" i="81"/>
  <c r="FC19" i="81"/>
  <c r="FB19" i="81"/>
  <c r="FF19" i="81"/>
  <c r="FG19" i="81"/>
  <c r="FK19" i="81"/>
  <c r="FJ19" i="81"/>
  <c r="FW19" i="81"/>
  <c r="FV19" i="81"/>
  <c r="GA19" i="81"/>
  <c r="FZ19" i="81"/>
  <c r="GD19" i="81"/>
  <c r="GE19" i="81"/>
  <c r="GI19" i="81"/>
  <c r="GH19" i="81"/>
  <c r="GM19" i="81"/>
  <c r="GL19" i="81"/>
  <c r="GU19" i="81"/>
  <c r="GT19" i="81"/>
  <c r="GY19" i="81"/>
  <c r="GX19" i="81"/>
  <c r="HK19" i="81"/>
  <c r="HJ19" i="81"/>
  <c r="IA19" i="81"/>
  <c r="HZ19" i="81"/>
  <c r="II19" i="81"/>
  <c r="IH19" i="81"/>
  <c r="IQ19" i="81"/>
  <c r="IP19" i="81"/>
  <c r="IU19" i="81"/>
  <c r="IT19" i="81"/>
  <c r="IX19" i="81"/>
  <c r="IY19" i="81"/>
  <c r="JK19" i="81"/>
  <c r="JJ19" i="81"/>
  <c r="JN19" i="81"/>
  <c r="JO19" i="81"/>
  <c r="JR19" i="81"/>
  <c r="JS19" i="81"/>
  <c r="JW19" i="81"/>
  <c r="JV19" i="81"/>
  <c r="KA19" i="81"/>
  <c r="JZ19" i="81"/>
  <c r="KI19" i="81"/>
  <c r="KH19" i="81"/>
  <c r="KP19" i="81"/>
  <c r="KQ19" i="81"/>
  <c r="KU19" i="81"/>
  <c r="KT19" i="81"/>
  <c r="KY19" i="81"/>
  <c r="KX19" i="81"/>
  <c r="LG19" i="81"/>
  <c r="LF19" i="81"/>
  <c r="LK19" i="81"/>
  <c r="LJ19" i="81"/>
  <c r="LO19" i="81"/>
  <c r="LN19" i="81"/>
  <c r="LW19" i="81"/>
  <c r="LV19" i="81"/>
  <c r="S20" i="81"/>
  <c r="R20" i="81"/>
  <c r="Z20" i="81"/>
  <c r="AA20" i="81"/>
  <c r="AI20" i="81"/>
  <c r="AH20" i="81"/>
  <c r="AQ20" i="81"/>
  <c r="AP20" i="81"/>
  <c r="BG20" i="81"/>
  <c r="BF20" i="81"/>
  <c r="BN20" i="81"/>
  <c r="BO20" i="81"/>
  <c r="BR20" i="81"/>
  <c r="BS20" i="81"/>
  <c r="BW20" i="81"/>
  <c r="BV20" i="81"/>
  <c r="BZ20" i="81"/>
  <c r="CA20" i="81"/>
  <c r="CH20" i="81"/>
  <c r="CI20" i="81"/>
  <c r="CM20" i="81"/>
  <c r="CL20" i="81"/>
  <c r="CP20" i="81"/>
  <c r="CQ20" i="81"/>
  <c r="CU20" i="81"/>
  <c r="CT20" i="81"/>
  <c r="DF20" i="81"/>
  <c r="DG20" i="81"/>
  <c r="DK20" i="81"/>
  <c r="DJ20" i="81"/>
  <c r="DN20" i="81"/>
  <c r="DO20" i="81"/>
  <c r="DS20" i="81"/>
  <c r="DR20" i="81"/>
  <c r="DW20" i="81"/>
  <c r="DV20" i="81"/>
  <c r="EE20" i="81"/>
  <c r="ED20" i="81"/>
  <c r="EI20" i="81"/>
  <c r="EH20" i="81"/>
  <c r="EU20" i="81"/>
  <c r="ET20" i="81"/>
  <c r="FK20" i="81"/>
  <c r="FJ20" i="81"/>
  <c r="FS20" i="81"/>
  <c r="FR20" i="81"/>
  <c r="GA20" i="81"/>
  <c r="FZ20" i="81"/>
  <c r="GE20" i="81"/>
  <c r="GD20" i="81"/>
  <c r="GH20" i="81"/>
  <c r="GI20" i="81"/>
  <c r="GU20" i="81"/>
  <c r="GT20" i="81"/>
  <c r="GX20" i="81"/>
  <c r="GY20" i="81"/>
  <c r="HB20" i="81"/>
  <c r="HC20" i="81"/>
  <c r="HG20" i="81"/>
  <c r="HF20" i="81"/>
  <c r="HK20" i="81"/>
  <c r="HJ20" i="81"/>
  <c r="HZ20" i="81"/>
  <c r="IA20" i="81"/>
  <c r="IE20" i="81"/>
  <c r="ID20" i="81"/>
  <c r="II20" i="81"/>
  <c r="IH20" i="81"/>
  <c r="IQ20" i="81"/>
  <c r="IP20" i="81"/>
  <c r="IU20" i="81"/>
  <c r="IT20" i="81"/>
  <c r="IY20" i="81"/>
  <c r="IX20" i="81"/>
  <c r="JG20" i="81"/>
  <c r="JF20" i="81"/>
  <c r="JO20" i="81"/>
  <c r="JN20" i="81"/>
  <c r="JV20" i="81"/>
  <c r="JW20" i="81"/>
  <c r="KE20" i="81"/>
  <c r="KD20" i="81"/>
  <c r="KM20" i="81"/>
  <c r="KL20" i="81"/>
  <c r="LC20" i="81"/>
  <c r="LB20" i="81"/>
  <c r="LJ20" i="81"/>
  <c r="LK20" i="81"/>
  <c r="LN20" i="81"/>
  <c r="LO20" i="81"/>
  <c r="LS20" i="81"/>
  <c r="LR20" i="81"/>
  <c r="LV20" i="81"/>
  <c r="LW20" i="81"/>
  <c r="R21" i="81"/>
  <c r="S21" i="81"/>
  <c r="W21" i="81"/>
  <c r="V21" i="81"/>
  <c r="Z21" i="81"/>
  <c r="AA21" i="81"/>
  <c r="AE21" i="81"/>
  <c r="AD21" i="81"/>
  <c r="AP21" i="81"/>
  <c r="AQ21" i="81"/>
  <c r="AU21" i="81"/>
  <c r="AT21" i="81"/>
  <c r="AX21" i="81"/>
  <c r="AY21" i="81"/>
  <c r="BC21" i="81"/>
  <c r="BB21" i="81"/>
  <c r="BG21" i="81"/>
  <c r="BF21" i="81"/>
  <c r="BO21" i="81"/>
  <c r="BN21" i="81"/>
  <c r="BS21" i="81"/>
  <c r="BR21" i="81"/>
  <c r="CE21" i="81"/>
  <c r="CD21" i="81"/>
  <c r="CU21" i="81"/>
  <c r="CT21" i="81"/>
  <c r="DC21" i="81"/>
  <c r="DB21" i="81"/>
  <c r="DK21" i="81"/>
  <c r="DJ21" i="81"/>
  <c r="DO21" i="81"/>
  <c r="DN21" i="81"/>
  <c r="DR21" i="81"/>
  <c r="DS21" i="81"/>
  <c r="EE21" i="81"/>
  <c r="ED21" i="81"/>
  <c r="EH21" i="81"/>
  <c r="EI21" i="81"/>
  <c r="EL21" i="81"/>
  <c r="EM21" i="81"/>
  <c r="EQ21" i="81"/>
  <c r="EP21" i="81"/>
  <c r="EU21" i="81"/>
  <c r="ET21" i="81"/>
  <c r="FF21" i="81"/>
  <c r="FG21" i="81"/>
  <c r="FJ21" i="81"/>
  <c r="FK21" i="81"/>
  <c r="FO21" i="81"/>
  <c r="FN21" i="81"/>
  <c r="FS21" i="81"/>
  <c r="FR21" i="81"/>
  <c r="GA21" i="81"/>
  <c r="FZ21" i="81"/>
  <c r="GE21" i="81"/>
  <c r="GD21" i="81"/>
  <c r="GI21" i="81"/>
  <c r="GH21" i="81"/>
  <c r="GQ21" i="81"/>
  <c r="GP21" i="81"/>
  <c r="GY21" i="81"/>
  <c r="GX21" i="81"/>
  <c r="HF21" i="81"/>
  <c r="HG21" i="81"/>
  <c r="HO21" i="81"/>
  <c r="HN21" i="81"/>
  <c r="HW21" i="81"/>
  <c r="HV21" i="81"/>
  <c r="II21" i="81"/>
  <c r="IH21" i="81"/>
  <c r="IM21" i="81"/>
  <c r="IL21" i="81"/>
  <c r="IT21" i="81"/>
  <c r="IU21" i="81"/>
  <c r="IX21" i="81"/>
  <c r="IY21" i="81"/>
  <c r="JC21" i="81"/>
  <c r="JB21" i="81"/>
  <c r="JF21" i="81"/>
  <c r="JG21" i="81"/>
  <c r="JN21" i="81"/>
  <c r="JO21" i="81"/>
  <c r="JS21" i="81"/>
  <c r="JR21" i="81"/>
  <c r="JV21" i="81"/>
  <c r="JW21" i="81"/>
  <c r="KA21" i="81"/>
  <c r="JZ21" i="81"/>
  <c r="KL21" i="81"/>
  <c r="KM21" i="81"/>
  <c r="KQ21" i="81"/>
  <c r="KP21" i="81"/>
  <c r="KT21" i="81"/>
  <c r="KU21" i="81"/>
  <c r="KY21" i="81"/>
  <c r="KX21" i="81"/>
  <c r="LC21" i="81"/>
  <c r="LB21" i="81"/>
  <c r="LK21" i="81"/>
  <c r="LJ21" i="81"/>
  <c r="LO21" i="81"/>
  <c r="LN21" i="81"/>
  <c r="O22" i="81"/>
  <c r="N22" i="81"/>
  <c r="V22" i="81"/>
  <c r="W22" i="81"/>
  <c r="AA22" i="81"/>
  <c r="Z22" i="81"/>
  <c r="AD22" i="81"/>
  <c r="AE22" i="81"/>
  <c r="AI22" i="81"/>
  <c r="AH22" i="81"/>
  <c r="AM22" i="81"/>
  <c r="AL22" i="81"/>
  <c r="AQ22" i="81"/>
  <c r="AP22" i="81"/>
  <c r="AT22" i="81"/>
  <c r="AU22" i="81"/>
  <c r="AY22" i="81"/>
  <c r="AX22" i="81"/>
  <c r="BC22" i="81"/>
  <c r="BB22" i="81"/>
  <c r="BJ22" i="81"/>
  <c r="BK22" i="81"/>
  <c r="BO22" i="81"/>
  <c r="BN22" i="81"/>
  <c r="BR22" i="81"/>
  <c r="BS22" i="81"/>
  <c r="BW22" i="81"/>
  <c r="BV22" i="81"/>
  <c r="CA22" i="81"/>
  <c r="BZ22" i="81"/>
  <c r="CE22" i="81"/>
  <c r="CD22" i="81"/>
  <c r="CH22" i="81"/>
  <c r="CI22" i="81"/>
  <c r="CT22" i="81"/>
  <c r="CU22" i="81"/>
  <c r="CX22" i="81"/>
  <c r="CY22" i="81"/>
  <c r="DC22" i="81"/>
  <c r="DB22" i="81"/>
  <c r="DK22" i="81"/>
  <c r="DJ22" i="81"/>
  <c r="DN22" i="81"/>
  <c r="DO22" i="81"/>
  <c r="DS22" i="81"/>
  <c r="DR22" i="81"/>
  <c r="DV22" i="81"/>
  <c r="DW22" i="81"/>
  <c r="EA22" i="81"/>
  <c r="DZ22" i="81"/>
  <c r="ED22" i="81"/>
  <c r="EE22" i="81"/>
  <c r="EL22" i="81"/>
  <c r="EM22" i="81"/>
  <c r="EQ22" i="81"/>
  <c r="EP22" i="81"/>
  <c r="FG22" i="81"/>
  <c r="FF22" i="81"/>
  <c r="FO22" i="81"/>
  <c r="FN22" i="81"/>
  <c r="FW22" i="81"/>
  <c r="FV22" i="81"/>
  <c r="GH22" i="81"/>
  <c r="GI22" i="81"/>
  <c r="GM22" i="81"/>
  <c r="GL22" i="81"/>
  <c r="GT22" i="81"/>
  <c r="GU22" i="81"/>
  <c r="HN22" i="81"/>
  <c r="HO22" i="81"/>
  <c r="HR22" i="81"/>
  <c r="HS22" i="81"/>
  <c r="HW22" i="81"/>
  <c r="HV22" i="81"/>
  <c r="IA22" i="81"/>
  <c r="HZ22" i="81"/>
  <c r="IE22" i="81"/>
  <c r="ID22" i="81"/>
  <c r="II22" i="81"/>
  <c r="IH22" i="81"/>
  <c r="IL22" i="81"/>
  <c r="IM22" i="81"/>
  <c r="IP22" i="81"/>
  <c r="IQ22" i="81"/>
  <c r="IT22" i="81"/>
  <c r="IU22" i="81"/>
  <c r="IY22" i="81"/>
  <c r="IX22" i="81"/>
  <c r="JK22" i="81"/>
  <c r="JJ22" i="81"/>
  <c r="KA22" i="81"/>
  <c r="JZ22" i="81"/>
  <c r="KE22" i="81"/>
  <c r="KD22" i="81"/>
  <c r="KM22" i="81"/>
  <c r="KL22" i="81"/>
  <c r="KQ22" i="81"/>
  <c r="KP22" i="81"/>
  <c r="KU22" i="81"/>
  <c r="KT22" i="81"/>
  <c r="LC22" i="81"/>
  <c r="LB22" i="81"/>
  <c r="LF22" i="81"/>
  <c r="LG22" i="81"/>
  <c r="LK22" i="81"/>
  <c r="LJ22" i="81"/>
  <c r="LR22" i="81"/>
  <c r="LS22" i="81"/>
  <c r="LW22" i="81"/>
  <c r="LV22" i="81"/>
  <c r="R23" i="81"/>
  <c r="S23" i="81"/>
  <c r="AA23" i="81"/>
  <c r="Z23" i="81"/>
  <c r="AE23" i="81"/>
  <c r="AD23" i="81"/>
  <c r="AI23" i="81"/>
  <c r="AH23" i="81"/>
  <c r="AM23" i="81"/>
  <c r="AL23" i="81"/>
  <c r="AU23" i="81"/>
  <c r="AT23" i="81"/>
  <c r="AX23" i="81"/>
  <c r="AY23" i="81"/>
  <c r="BC23" i="81"/>
  <c r="BB23" i="81"/>
  <c r="BF23" i="81"/>
  <c r="BG23" i="81"/>
  <c r="BK23" i="81"/>
  <c r="BJ23" i="81"/>
  <c r="BS23" i="81"/>
  <c r="BR23" i="81"/>
  <c r="CD23" i="81"/>
  <c r="CE23" i="81"/>
  <c r="CM23" i="81"/>
  <c r="CL23" i="81"/>
  <c r="CY23" i="81"/>
  <c r="CX23" i="81"/>
  <c r="DC23" i="81"/>
  <c r="DB23" i="81"/>
  <c r="DG23" i="81"/>
  <c r="DF23" i="81"/>
  <c r="DJ23" i="81"/>
  <c r="DK23" i="81"/>
  <c r="DR23" i="81"/>
  <c r="DS23" i="81"/>
  <c r="DW23" i="81"/>
  <c r="DV23" i="81"/>
  <c r="EE23" i="81"/>
  <c r="ED23" i="81"/>
  <c r="EI23" i="81"/>
  <c r="EH23" i="81"/>
  <c r="EU23" i="81"/>
  <c r="ET23" i="81"/>
  <c r="EY23" i="81"/>
  <c r="EX23" i="81"/>
  <c r="FC23" i="81"/>
  <c r="FB23" i="81"/>
  <c r="FK23" i="81"/>
  <c r="FJ23" i="81"/>
  <c r="FO23" i="81"/>
  <c r="FN23" i="81"/>
  <c r="FS23" i="81"/>
  <c r="FR23" i="81"/>
  <c r="GA23" i="81"/>
  <c r="FZ23" i="81"/>
  <c r="GD23" i="81"/>
  <c r="GE23" i="81"/>
  <c r="GI23" i="81"/>
  <c r="GH23" i="81"/>
  <c r="GU23" i="81"/>
  <c r="GT23" i="81"/>
  <c r="HB23" i="81"/>
  <c r="HC23" i="81"/>
  <c r="HG23" i="81"/>
  <c r="HF23" i="81"/>
  <c r="HK23" i="81"/>
  <c r="HJ23" i="81"/>
  <c r="HO23" i="81"/>
  <c r="HN23" i="81"/>
  <c r="HS23" i="81"/>
  <c r="HR23" i="81"/>
  <c r="HW23" i="81"/>
  <c r="HV23" i="81"/>
  <c r="IE23" i="81"/>
  <c r="ID23" i="81"/>
  <c r="IH23" i="81"/>
  <c r="II23" i="81"/>
  <c r="IM23" i="81"/>
  <c r="IL23" i="81"/>
  <c r="IP23" i="81"/>
  <c r="IQ23" i="81"/>
  <c r="IU23" i="81"/>
  <c r="IT23" i="81"/>
  <c r="JC23" i="81"/>
  <c r="JB23" i="81"/>
  <c r="JW23" i="81"/>
  <c r="JV23" i="81"/>
  <c r="KH23" i="81"/>
  <c r="KI23" i="81"/>
  <c r="KM23" i="81"/>
  <c r="KL23" i="81"/>
  <c r="KU23" i="81"/>
  <c r="KT23" i="81"/>
  <c r="KX23" i="81"/>
  <c r="KY23" i="81"/>
  <c r="LG23" i="81"/>
  <c r="LF23" i="81"/>
  <c r="LJ23" i="81"/>
  <c r="LK23" i="81"/>
  <c r="LO23" i="81"/>
  <c r="LN23" i="81"/>
  <c r="LS23" i="81"/>
  <c r="LR23" i="81"/>
  <c r="LW23" i="81"/>
  <c r="LV23" i="81"/>
  <c r="O24" i="81"/>
  <c r="N24" i="81"/>
  <c r="S24" i="81"/>
  <c r="R24" i="81"/>
  <c r="AA24" i="81"/>
  <c r="Z24" i="81"/>
  <c r="AD24" i="81"/>
  <c r="AE24" i="81"/>
  <c r="AM24" i="81"/>
  <c r="AL24" i="81"/>
  <c r="AQ24" i="81"/>
  <c r="AP24" i="81"/>
  <c r="AU24" i="81"/>
  <c r="AT24" i="81"/>
  <c r="AY24" i="81"/>
  <c r="AX24" i="81"/>
  <c r="BC24" i="81"/>
  <c r="BB24" i="81"/>
  <c r="BS24" i="81"/>
  <c r="BR24" i="81"/>
  <c r="CA24" i="81"/>
  <c r="BZ24" i="81"/>
  <c r="CE24" i="81"/>
  <c r="CD24" i="81"/>
  <c r="CH24" i="81"/>
  <c r="CI24" i="81"/>
  <c r="CM24" i="81"/>
  <c r="CL24" i="81"/>
  <c r="CQ24" i="81"/>
  <c r="CP24" i="81"/>
  <c r="CT24" i="81"/>
  <c r="CU24" i="81"/>
  <c r="DB24" i="81"/>
  <c r="DC24" i="81"/>
  <c r="DG24" i="81"/>
  <c r="DF24" i="81"/>
  <c r="DK24" i="81"/>
  <c r="DJ24" i="81"/>
  <c r="DO24" i="81"/>
  <c r="DN24" i="81"/>
  <c r="DS24" i="81"/>
  <c r="DR24" i="81"/>
  <c r="DV24" i="81"/>
  <c r="DW24" i="81"/>
  <c r="EA24" i="81"/>
  <c r="DZ24" i="81"/>
  <c r="EI24" i="81"/>
  <c r="EH24" i="81"/>
  <c r="EM24" i="81"/>
  <c r="EL24" i="81"/>
  <c r="EY24" i="81"/>
  <c r="EX24" i="81"/>
  <c r="FC24" i="81"/>
  <c r="FB24" i="81"/>
  <c r="FF24" i="81"/>
  <c r="FG24" i="81"/>
  <c r="FK24" i="81"/>
  <c r="FJ24" i="81"/>
  <c r="FN24" i="81"/>
  <c r="FO24" i="81"/>
  <c r="FS24" i="81"/>
  <c r="FR24" i="81"/>
  <c r="GA24" i="81"/>
  <c r="FZ24" i="81"/>
  <c r="GM24" i="81"/>
  <c r="GL24" i="81"/>
  <c r="GU24" i="81"/>
  <c r="GT24" i="81"/>
  <c r="GY24" i="81"/>
  <c r="GX24" i="81"/>
  <c r="HC24" i="81"/>
  <c r="HB24" i="81"/>
  <c r="HF24" i="81"/>
  <c r="HG24" i="81"/>
  <c r="HK24" i="81"/>
  <c r="HJ24" i="81"/>
  <c r="HR24" i="81"/>
  <c r="HS24" i="81"/>
  <c r="HW24" i="81"/>
  <c r="HV24" i="81"/>
  <c r="IE24" i="81"/>
  <c r="ID24" i="81"/>
  <c r="IM24" i="81"/>
  <c r="IL24" i="81"/>
  <c r="IQ24" i="81"/>
  <c r="IP24" i="81"/>
  <c r="IT24" i="81"/>
  <c r="IU24" i="81"/>
  <c r="JB24" i="81"/>
  <c r="JC24" i="81"/>
  <c r="JG24" i="81"/>
  <c r="JF24" i="81"/>
  <c r="JK24" i="81"/>
  <c r="JJ24" i="81"/>
  <c r="JW24" i="81"/>
  <c r="JV24" i="81"/>
  <c r="KA24" i="81"/>
  <c r="JZ24" i="81"/>
  <c r="KD24" i="81"/>
  <c r="KE24" i="81"/>
  <c r="KI24" i="81"/>
  <c r="KH24" i="81"/>
  <c r="KT24" i="81"/>
  <c r="KU24" i="81"/>
  <c r="KY24" i="81"/>
  <c r="KX24" i="81"/>
  <c r="LC24" i="81"/>
  <c r="LB24" i="81"/>
  <c r="LG24" i="81"/>
  <c r="LF24" i="81"/>
  <c r="LK24" i="81"/>
  <c r="LJ24" i="81"/>
  <c r="LN24" i="81"/>
  <c r="LO24" i="81"/>
  <c r="LS24" i="81"/>
  <c r="LR24" i="81"/>
  <c r="LW24" i="81"/>
  <c r="LV24" i="81"/>
  <c r="O25" i="81"/>
  <c r="N25" i="81"/>
  <c r="Z25" i="81"/>
  <c r="AA25" i="81"/>
  <c r="AI25" i="81"/>
  <c r="AH25" i="81"/>
  <c r="AM25" i="81"/>
  <c r="AL25" i="81"/>
  <c r="AQ25" i="81"/>
  <c r="AP25" i="81"/>
  <c r="AT25" i="81"/>
  <c r="AU25" i="81"/>
  <c r="AY25" i="81"/>
  <c r="AX25" i="81"/>
  <c r="BG25" i="81"/>
  <c r="BF25" i="81"/>
  <c r="BS25" i="81"/>
  <c r="BR25" i="81"/>
  <c r="BW25" i="81"/>
  <c r="BV25" i="81"/>
  <c r="CA25" i="81"/>
  <c r="BZ25" i="81"/>
  <c r="CI25" i="81"/>
  <c r="CH25" i="81"/>
  <c r="CL25" i="81"/>
  <c r="CM25" i="81"/>
  <c r="CP25" i="81"/>
  <c r="CQ25" i="81"/>
  <c r="CU25" i="81"/>
  <c r="CT25" i="81"/>
  <c r="CY25" i="81"/>
  <c r="CX25" i="81"/>
  <c r="DK25" i="81"/>
  <c r="DJ25" i="81"/>
  <c r="DO25" i="81"/>
  <c r="DN25" i="81"/>
  <c r="DW25" i="81"/>
  <c r="DV25" i="81"/>
  <c r="EE25" i="81"/>
  <c r="ED25" i="81"/>
  <c r="EI25" i="81"/>
  <c r="EH25" i="81"/>
  <c r="EM25" i="81"/>
  <c r="EL25" i="81"/>
  <c r="EQ25" i="81"/>
  <c r="EP25" i="81"/>
  <c r="EU25" i="81"/>
  <c r="ET25" i="81"/>
  <c r="FG25" i="81"/>
  <c r="FF25" i="81"/>
  <c r="FO25" i="81"/>
  <c r="FN25" i="81"/>
  <c r="FW25" i="81"/>
  <c r="FV25" i="81"/>
  <c r="GE25" i="81"/>
  <c r="GD25" i="81"/>
  <c r="GM25" i="81"/>
  <c r="GL25" i="81"/>
  <c r="GQ25" i="81"/>
  <c r="GP25" i="81"/>
  <c r="GU25" i="81"/>
  <c r="GT25" i="81"/>
  <c r="GX25" i="81"/>
  <c r="GY25" i="81"/>
  <c r="HC25" i="81"/>
  <c r="HB25" i="81"/>
  <c r="HJ25" i="81"/>
  <c r="HK25" i="81"/>
  <c r="HN25" i="81"/>
  <c r="HO25" i="81"/>
  <c r="HS25" i="81"/>
  <c r="HR25" i="81"/>
  <c r="HV25" i="81"/>
  <c r="HW25" i="81"/>
  <c r="IA25" i="81"/>
  <c r="HZ25" i="81"/>
  <c r="II25" i="81"/>
  <c r="IH25" i="81"/>
  <c r="IP25" i="81"/>
  <c r="IQ25" i="81"/>
  <c r="IX25" i="81"/>
  <c r="IY25" i="81"/>
  <c r="JC25" i="81"/>
  <c r="JB25" i="81"/>
  <c r="JG25" i="81"/>
  <c r="JF25" i="81"/>
  <c r="JS25" i="81"/>
  <c r="JR25" i="81"/>
  <c r="JV25" i="81"/>
  <c r="JW25" i="81"/>
  <c r="KE25" i="81"/>
  <c r="KD25" i="81"/>
  <c r="LO25" i="81"/>
  <c r="LN25" i="81"/>
  <c r="LS25" i="81"/>
  <c r="LR25" i="81"/>
  <c r="O26" i="81"/>
  <c r="N26" i="81"/>
  <c r="V26" i="81"/>
  <c r="W26" i="81"/>
  <c r="Z26" i="81"/>
  <c r="AA26" i="81"/>
  <c r="AE26" i="81"/>
  <c r="AD26" i="81"/>
  <c r="AM26" i="81"/>
  <c r="AL26" i="81"/>
  <c r="BG26" i="81"/>
  <c r="BF26" i="81"/>
  <c r="BO26" i="81"/>
  <c r="BN26" i="81"/>
  <c r="BS26" i="81"/>
  <c r="BR26" i="81"/>
  <c r="CE26" i="81"/>
  <c r="CD26" i="81"/>
  <c r="CH26" i="81"/>
  <c r="CI26" i="81"/>
  <c r="CL26" i="81"/>
  <c r="CM26" i="81"/>
  <c r="CQ26" i="81"/>
  <c r="CP26" i="81"/>
  <c r="CU26" i="81"/>
  <c r="CT26" i="81"/>
  <c r="CY26" i="81"/>
  <c r="CX26" i="81"/>
  <c r="DO26" i="81"/>
  <c r="DN26" i="81"/>
  <c r="DS26" i="81"/>
  <c r="DR26" i="81"/>
  <c r="EA26" i="81"/>
  <c r="DZ26" i="81"/>
  <c r="EE26" i="81"/>
  <c r="ED26" i="81"/>
  <c r="EI26" i="81"/>
  <c r="EH26" i="81"/>
  <c r="EL26" i="81"/>
  <c r="EM26" i="81"/>
  <c r="EQ26" i="81"/>
  <c r="EP26" i="81"/>
  <c r="ET26" i="81"/>
  <c r="EU26" i="81"/>
  <c r="EX26" i="81"/>
  <c r="EY26" i="81"/>
  <c r="FC26" i="81"/>
  <c r="FB26" i="81"/>
  <c r="FF26" i="81"/>
  <c r="FG26" i="81"/>
  <c r="FK26" i="81"/>
  <c r="FJ26" i="81"/>
  <c r="FV26" i="81"/>
  <c r="FW26" i="81"/>
  <c r="FZ26" i="81"/>
  <c r="GA26" i="81"/>
  <c r="GE26" i="81"/>
  <c r="GD26" i="81"/>
  <c r="GM26" i="81"/>
  <c r="GL26" i="81"/>
  <c r="GQ26" i="81"/>
  <c r="GP26" i="81"/>
  <c r="GU26" i="81"/>
  <c r="GT26" i="81"/>
  <c r="GX26" i="81"/>
  <c r="GY26" i="81"/>
  <c r="HC26" i="81"/>
  <c r="HB26" i="81"/>
  <c r="HF26" i="81"/>
  <c r="HG26" i="81"/>
  <c r="HJ26" i="81"/>
  <c r="HK26" i="81"/>
  <c r="HO26" i="81"/>
  <c r="HN26" i="81"/>
  <c r="HW26" i="81"/>
  <c r="HV26" i="81"/>
  <c r="IP26" i="81"/>
  <c r="IQ26" i="81"/>
  <c r="IY26" i="81"/>
  <c r="IX26" i="81"/>
  <c r="JC26" i="81"/>
  <c r="JB26" i="81"/>
  <c r="JK26" i="81"/>
  <c r="JJ26" i="81"/>
  <c r="JR26" i="81"/>
  <c r="JS26" i="81"/>
  <c r="JV26" i="81"/>
  <c r="JW26" i="81"/>
  <c r="KA26" i="81"/>
  <c r="JZ26" i="81"/>
  <c r="KD26" i="81"/>
  <c r="KE26" i="81"/>
  <c r="KI26" i="81"/>
  <c r="KH26" i="81"/>
  <c r="KY26" i="81"/>
  <c r="KX26" i="81"/>
  <c r="LK26" i="81"/>
  <c r="LJ26" i="81"/>
  <c r="LO26" i="81"/>
  <c r="LN26" i="81"/>
  <c r="LR26" i="81"/>
  <c r="LS26" i="81"/>
  <c r="LW26" i="81"/>
  <c r="LV26" i="81"/>
  <c r="R27" i="81"/>
  <c r="S27" i="81"/>
  <c r="V27" i="81"/>
  <c r="W27" i="81"/>
  <c r="AA27" i="81"/>
  <c r="Z27" i="81"/>
  <c r="AI27" i="81"/>
  <c r="AH27" i="81"/>
  <c r="AY27" i="81"/>
  <c r="AX27" i="81"/>
  <c r="BB27" i="81"/>
  <c r="BC27" i="81"/>
  <c r="BK27" i="81"/>
  <c r="BJ27" i="81"/>
  <c r="BO27" i="81"/>
  <c r="BN27" i="81"/>
  <c r="BS27" i="81"/>
  <c r="BR27" i="81"/>
  <c r="BW27" i="81"/>
  <c r="BV27" i="81"/>
  <c r="CD27" i="81"/>
  <c r="CE27" i="81"/>
  <c r="CH27" i="81"/>
  <c r="CI27" i="81"/>
  <c r="CM27" i="81"/>
  <c r="CL27" i="81"/>
  <c r="CP27" i="81"/>
  <c r="CQ27" i="81"/>
  <c r="DW27" i="81"/>
  <c r="DV27" i="81"/>
  <c r="EA27" i="81"/>
  <c r="DZ27" i="81"/>
  <c r="EE27" i="81"/>
  <c r="ED27" i="81"/>
  <c r="EI27" i="81"/>
  <c r="EH27" i="81"/>
  <c r="EP27" i="81"/>
  <c r="EQ27" i="81"/>
  <c r="ET27" i="81"/>
  <c r="EU27" i="81"/>
  <c r="EY27" i="81"/>
  <c r="EX27" i="81"/>
  <c r="FB27" i="81"/>
  <c r="FC27" i="81"/>
  <c r="FZ27" i="81"/>
  <c r="GA27" i="81"/>
  <c r="GI27" i="81"/>
  <c r="GH27" i="81"/>
  <c r="GM27" i="81"/>
  <c r="GL27" i="81"/>
  <c r="GU27" i="81"/>
  <c r="GT27" i="81"/>
  <c r="HB27" i="81"/>
  <c r="HC27" i="81"/>
  <c r="HF27" i="81"/>
  <c r="HG27" i="81"/>
  <c r="HK27" i="81"/>
  <c r="HJ27" i="81"/>
  <c r="HS27" i="81"/>
  <c r="HR27" i="81"/>
  <c r="II27" i="81"/>
  <c r="IH27" i="81"/>
  <c r="IU27" i="81"/>
  <c r="IT27" i="81"/>
  <c r="IY27" i="81"/>
  <c r="IX27" i="81"/>
  <c r="JB27" i="81"/>
  <c r="JC27" i="81"/>
  <c r="JG27" i="81"/>
  <c r="JF27" i="81"/>
  <c r="JN27" i="81"/>
  <c r="JO27" i="81"/>
  <c r="JR27" i="81"/>
  <c r="JS27" i="81"/>
  <c r="JW27" i="81"/>
  <c r="JV27" i="81"/>
  <c r="KE27" i="81"/>
  <c r="KD27" i="81"/>
  <c r="KU27" i="81"/>
  <c r="KT27" i="81"/>
  <c r="KY27" i="81"/>
  <c r="KX27" i="81"/>
  <c r="LG27" i="81"/>
  <c r="LF27" i="81"/>
  <c r="LK27" i="81"/>
  <c r="LJ27" i="81"/>
  <c r="LO27" i="81"/>
  <c r="LN27" i="81"/>
  <c r="LS27" i="81"/>
  <c r="LR27" i="81"/>
  <c r="LW27" i="81"/>
  <c r="LV27" i="81"/>
  <c r="N28" i="81"/>
  <c r="O28" i="81"/>
  <c r="R28" i="81"/>
  <c r="S28" i="81"/>
  <c r="W28" i="81"/>
  <c r="V28" i="81"/>
  <c r="Z28" i="81"/>
  <c r="AA28" i="81"/>
  <c r="BG28" i="81"/>
  <c r="BF28" i="81"/>
  <c r="BK28" i="81"/>
  <c r="BJ28" i="81"/>
  <c r="BO28" i="81"/>
  <c r="BN28" i="81"/>
  <c r="BS28" i="81"/>
  <c r="BR28" i="81"/>
  <c r="BZ28" i="81"/>
  <c r="CA28" i="81"/>
  <c r="CD28" i="81"/>
  <c r="CE28" i="81"/>
  <c r="CI28" i="81"/>
  <c r="CH28" i="81"/>
  <c r="CL28" i="81"/>
  <c r="CM28" i="81"/>
  <c r="CP28" i="81"/>
  <c r="CQ28" i="81"/>
  <c r="DB28" i="81"/>
  <c r="DC28" i="81"/>
  <c r="DJ28" i="81"/>
  <c r="DK28" i="81"/>
  <c r="DS28" i="81"/>
  <c r="DR28" i="81"/>
  <c r="DW28" i="81"/>
  <c r="DV28" i="81"/>
  <c r="EE28" i="81"/>
  <c r="ED28" i="81"/>
  <c r="EI28" i="81"/>
  <c r="EH28" i="81"/>
  <c r="EL28" i="81"/>
  <c r="EM28" i="81"/>
  <c r="EP28" i="81"/>
  <c r="EQ28" i="81"/>
  <c r="EU28" i="81"/>
  <c r="ET28" i="81"/>
  <c r="EX28" i="81"/>
  <c r="EY28" i="81"/>
  <c r="FB28" i="81"/>
  <c r="FC28" i="81"/>
  <c r="FN28" i="81"/>
  <c r="FO28" i="81"/>
  <c r="FS28" i="81"/>
  <c r="FR28" i="81"/>
  <c r="GE28" i="81"/>
  <c r="GD28" i="81"/>
  <c r="GI28" i="81"/>
  <c r="GH28" i="81"/>
  <c r="GM28" i="81"/>
  <c r="GL28" i="81"/>
  <c r="GQ28" i="81"/>
  <c r="GP28" i="81"/>
  <c r="GU28" i="81"/>
  <c r="GT28" i="81"/>
  <c r="GX28" i="81"/>
  <c r="GY28" i="81"/>
  <c r="HB28" i="81"/>
  <c r="HC28" i="81"/>
  <c r="HG28" i="81"/>
  <c r="HF28" i="81"/>
  <c r="HJ28" i="81"/>
  <c r="HK28" i="81"/>
  <c r="HZ28" i="81"/>
  <c r="IA28" i="81"/>
  <c r="IE28" i="81"/>
  <c r="ID28" i="81"/>
  <c r="II28" i="81"/>
  <c r="IH28" i="81"/>
  <c r="IQ28" i="81"/>
  <c r="IP28" i="81"/>
  <c r="IU28" i="81"/>
  <c r="IT28" i="81"/>
  <c r="JC28" i="81"/>
  <c r="JB28" i="81"/>
  <c r="JG28" i="81"/>
  <c r="JF28" i="81"/>
  <c r="JJ28" i="81"/>
  <c r="JK28" i="81"/>
  <c r="JN28" i="81"/>
  <c r="JO28" i="81"/>
  <c r="JR28" i="81"/>
  <c r="JS28" i="81"/>
  <c r="JW28" i="81"/>
  <c r="JV28" i="81"/>
  <c r="KI28" i="81"/>
  <c r="KH28" i="81"/>
  <c r="KM28" i="81"/>
  <c r="KL28" i="81"/>
  <c r="KQ28" i="81"/>
  <c r="KP28" i="81"/>
  <c r="KT28" i="81"/>
  <c r="KU28" i="81"/>
  <c r="LK28" i="81"/>
  <c r="LJ28" i="81"/>
  <c r="LO28" i="81"/>
  <c r="LN28" i="81"/>
  <c r="O29" i="81"/>
  <c r="N29" i="81"/>
  <c r="R29" i="81"/>
  <c r="S29" i="81"/>
  <c r="W29" i="81"/>
  <c r="V29" i="81"/>
  <c r="AQ29" i="81"/>
  <c r="AP29" i="81"/>
  <c r="AT29" i="81"/>
  <c r="AU29" i="81"/>
  <c r="AY29" i="81"/>
  <c r="AX29" i="81"/>
  <c r="BC29" i="81"/>
  <c r="BB29" i="81"/>
  <c r="BF29" i="81"/>
  <c r="BG29" i="81"/>
  <c r="BK29" i="81"/>
  <c r="BJ29" i="81"/>
  <c r="BO29" i="81"/>
  <c r="BN29" i="81"/>
  <c r="BR29" i="81"/>
  <c r="BS29" i="81"/>
  <c r="CI29" i="81"/>
  <c r="CH29" i="81"/>
  <c r="CL29" i="81"/>
  <c r="CM29" i="81"/>
  <c r="CQ29" i="81"/>
  <c r="CP29" i="81"/>
  <c r="CU29" i="81"/>
  <c r="CT29" i="81"/>
  <c r="DK29" i="81"/>
  <c r="DJ29" i="81"/>
  <c r="DO29" i="81"/>
  <c r="DN29" i="81"/>
  <c r="DW29" i="81"/>
  <c r="DV29" i="81"/>
  <c r="EA29" i="81"/>
  <c r="DZ29" i="81"/>
  <c r="ED29" i="81"/>
  <c r="EE29" i="81"/>
  <c r="EI29" i="81"/>
  <c r="EH29" i="81"/>
  <c r="EM29" i="81"/>
  <c r="EL29" i="81"/>
  <c r="FC29" i="81"/>
  <c r="FB29" i="81"/>
  <c r="FG29" i="81"/>
  <c r="FF29" i="81"/>
  <c r="FN29" i="81"/>
  <c r="FO29" i="81"/>
  <c r="FR29" i="81"/>
  <c r="FS29" i="81"/>
  <c r="FW29" i="81"/>
  <c r="FV29" i="81"/>
  <c r="FZ29" i="81"/>
  <c r="GA29" i="81"/>
  <c r="GI29" i="81"/>
  <c r="GH29" i="81"/>
  <c r="GU29" i="81"/>
  <c r="GT29" i="81"/>
  <c r="GY29" i="81"/>
  <c r="GX29" i="81"/>
  <c r="HF29" i="81"/>
  <c r="HG29" i="81"/>
  <c r="HJ29" i="81"/>
  <c r="HK29" i="81"/>
  <c r="HO29" i="81"/>
  <c r="HN29" i="81"/>
  <c r="HR29" i="81"/>
  <c r="HS29" i="81"/>
  <c r="HW29" i="81"/>
  <c r="HV29" i="81"/>
  <c r="IE29" i="81"/>
  <c r="ID29" i="81"/>
  <c r="II29" i="81"/>
  <c r="IH29" i="81"/>
  <c r="IP29" i="81"/>
  <c r="IQ29" i="81"/>
  <c r="IU29" i="81"/>
  <c r="IT29" i="81"/>
  <c r="JF29" i="81"/>
  <c r="JG29" i="81"/>
  <c r="JK29" i="81"/>
  <c r="JJ29" i="81"/>
  <c r="JN29" i="81"/>
  <c r="JO29" i="81"/>
  <c r="KD29" i="81"/>
  <c r="KE29" i="81"/>
  <c r="KI29" i="81"/>
  <c r="KH29" i="81"/>
  <c r="KM29" i="81"/>
  <c r="KL29" i="81"/>
  <c r="KQ29" i="81"/>
  <c r="KP29" i="81"/>
  <c r="KT29" i="81"/>
  <c r="KU29" i="81"/>
  <c r="KX29" i="81"/>
  <c r="KY29" i="81"/>
  <c r="LB29" i="81"/>
  <c r="LC29" i="81"/>
  <c r="LG29" i="81"/>
  <c r="LF29" i="81"/>
  <c r="LK29" i="81"/>
  <c r="LJ29" i="81"/>
  <c r="LS29" i="81"/>
  <c r="LR29" i="81"/>
  <c r="LW29" i="81"/>
  <c r="LV29" i="81"/>
  <c r="N30" i="81"/>
  <c r="O30" i="81"/>
  <c r="S30" i="81"/>
  <c r="R30" i="81"/>
  <c r="AE30" i="81"/>
  <c r="AD30" i="81"/>
  <c r="AI30" i="81"/>
  <c r="AH30" i="81"/>
  <c r="AM30" i="81"/>
  <c r="AL30" i="81"/>
  <c r="BG30" i="81"/>
  <c r="BF30" i="81"/>
  <c r="BJ30" i="81"/>
  <c r="BK30" i="81"/>
  <c r="BO30" i="81"/>
  <c r="BN30" i="81"/>
  <c r="BS30" i="81"/>
  <c r="BR30" i="81"/>
  <c r="CE30" i="81"/>
  <c r="CD30" i="81"/>
  <c r="CH30" i="81"/>
  <c r="CI30" i="81"/>
  <c r="CM30" i="81"/>
  <c r="CL30" i="81"/>
  <c r="CQ30" i="81"/>
  <c r="CP30" i="81"/>
  <c r="CU30" i="81"/>
  <c r="CT30" i="81"/>
  <c r="DB30" i="81"/>
  <c r="DC30" i="81"/>
  <c r="DG30" i="81"/>
  <c r="DF30" i="81"/>
  <c r="DS30" i="81"/>
  <c r="DR30" i="81"/>
  <c r="DV30" i="81"/>
  <c r="DW30" i="81"/>
  <c r="EA30" i="81"/>
  <c r="DZ30" i="81"/>
  <c r="ED30" i="81"/>
  <c r="EE30" i="81"/>
  <c r="EP30" i="81"/>
  <c r="EQ30" i="81"/>
  <c r="ET30" i="81"/>
  <c r="EU30" i="81"/>
  <c r="EY30" i="81"/>
  <c r="EX30" i="81"/>
  <c r="FG30" i="81"/>
  <c r="FF30" i="81"/>
  <c r="FO30" i="81"/>
  <c r="FN30" i="81"/>
  <c r="FS30" i="81"/>
  <c r="FR30" i="81"/>
  <c r="FV30" i="81"/>
  <c r="FW30" i="81"/>
  <c r="FZ30" i="81"/>
  <c r="GA30" i="81"/>
  <c r="GE30" i="81"/>
  <c r="GD30" i="81"/>
  <c r="GP30" i="81"/>
  <c r="GQ30" i="81"/>
  <c r="GU30" i="81"/>
  <c r="GT30" i="81"/>
  <c r="GX30" i="81"/>
  <c r="GY30" i="81"/>
  <c r="HS30" i="81"/>
  <c r="HR30" i="81"/>
  <c r="IL30" i="81"/>
  <c r="IM30" i="81"/>
  <c r="IQ30" i="81"/>
  <c r="IP30" i="81"/>
  <c r="JG30" i="81"/>
  <c r="JF30" i="81"/>
  <c r="JJ30" i="81"/>
  <c r="JK30" i="81"/>
  <c r="JO30" i="81"/>
  <c r="JN30" i="81"/>
  <c r="JR30" i="81"/>
  <c r="JS30" i="81"/>
  <c r="KE30" i="81"/>
  <c r="KD30" i="81"/>
  <c r="KH30" i="81"/>
  <c r="KI30" i="81"/>
  <c r="KM30" i="81"/>
  <c r="KL30" i="81"/>
  <c r="LC30" i="81"/>
  <c r="LB30" i="81"/>
  <c r="LF30" i="81"/>
  <c r="LG30" i="81"/>
  <c r="LK30" i="81"/>
  <c r="LJ30" i="81"/>
  <c r="LN30" i="81"/>
  <c r="LO30" i="81"/>
  <c r="LS30" i="81"/>
  <c r="LR30" i="81"/>
  <c r="N31" i="81"/>
  <c r="O31" i="81"/>
  <c r="R31" i="81"/>
  <c r="S31" i="81"/>
  <c r="W31" i="81"/>
  <c r="V31" i="81"/>
  <c r="AE31" i="81"/>
  <c r="AD31" i="81"/>
  <c r="AI31" i="81"/>
  <c r="AH31" i="81"/>
  <c r="AL31" i="81"/>
  <c r="AM31" i="81"/>
  <c r="AP31" i="81"/>
  <c r="AQ31" i="81"/>
  <c r="AU31" i="81"/>
  <c r="AT31" i="81"/>
  <c r="AX31" i="81"/>
  <c r="AY31" i="81"/>
  <c r="BC31" i="81"/>
  <c r="BB31" i="81"/>
  <c r="BG31" i="81"/>
  <c r="BF31" i="81"/>
  <c r="BJ31" i="81"/>
  <c r="BK31" i="81"/>
  <c r="BN31" i="81"/>
  <c r="BO31" i="81"/>
  <c r="BS31" i="81"/>
  <c r="BR31" i="81"/>
  <c r="BV31" i="81"/>
  <c r="BW31" i="81"/>
  <c r="CA31" i="81"/>
  <c r="BZ31" i="81"/>
  <c r="CE31" i="81"/>
  <c r="CD31" i="81"/>
  <c r="CH31" i="81"/>
  <c r="CI31" i="81"/>
  <c r="CQ31" i="81"/>
  <c r="CP31" i="81"/>
  <c r="CT31" i="81"/>
  <c r="CU31" i="81"/>
  <c r="CY31" i="81"/>
  <c r="CX31" i="81"/>
  <c r="DC31" i="81"/>
  <c r="DB31" i="81"/>
  <c r="DO31" i="81"/>
  <c r="DN31" i="81"/>
  <c r="DR31" i="81"/>
  <c r="DS31" i="81"/>
  <c r="DW31" i="81"/>
  <c r="DV31" i="81"/>
  <c r="EA31" i="81"/>
  <c r="DZ31" i="81"/>
  <c r="EE31" i="81"/>
  <c r="ED31" i="81"/>
  <c r="EM31" i="81"/>
  <c r="EL31" i="81"/>
  <c r="EP31" i="81"/>
  <c r="EQ31" i="81"/>
  <c r="EU31" i="81"/>
  <c r="ET31" i="81"/>
  <c r="EX31" i="81"/>
  <c r="EY31" i="81"/>
  <c r="FC31" i="81"/>
  <c r="FB31" i="81"/>
  <c r="FG31" i="81"/>
  <c r="FF31" i="81"/>
  <c r="FK31" i="81"/>
  <c r="FJ31" i="81"/>
  <c r="FN31" i="81"/>
  <c r="FO31" i="81"/>
  <c r="FS31" i="81"/>
  <c r="FR31" i="81"/>
  <c r="GA31" i="81"/>
  <c r="FZ31" i="81"/>
  <c r="GE31" i="81"/>
  <c r="GD31" i="81"/>
  <c r="GI31" i="81"/>
  <c r="GH31" i="81"/>
  <c r="GL31" i="81"/>
  <c r="GM31" i="81"/>
  <c r="GQ31" i="81"/>
  <c r="GP31" i="81"/>
  <c r="HC31" i="81"/>
  <c r="HB31" i="81"/>
  <c r="HG31" i="81"/>
  <c r="HF31" i="81"/>
  <c r="HO31" i="81"/>
  <c r="HN31" i="81"/>
  <c r="HS31" i="81"/>
  <c r="HR31" i="81"/>
  <c r="IA31" i="81"/>
  <c r="HZ31" i="81"/>
  <c r="IM31" i="81"/>
  <c r="IL31" i="81"/>
  <c r="IQ31" i="81"/>
  <c r="IP31" i="81"/>
  <c r="IU31" i="81"/>
  <c r="IT31" i="81"/>
  <c r="JC31" i="81"/>
  <c r="JB31" i="81"/>
  <c r="JF31" i="81"/>
  <c r="JG31" i="81"/>
  <c r="JK31" i="81"/>
  <c r="JJ31" i="81"/>
  <c r="JV31" i="81"/>
  <c r="JW31" i="81"/>
  <c r="KA31" i="81"/>
  <c r="JZ31" i="81"/>
  <c r="KD31" i="81"/>
  <c r="KE31" i="81"/>
  <c r="KI31" i="81"/>
  <c r="KH31" i="81"/>
  <c r="KL31" i="81"/>
  <c r="KM31" i="81"/>
  <c r="KT31" i="81"/>
  <c r="KU31" i="81"/>
  <c r="KY31" i="81"/>
  <c r="KX31" i="81"/>
  <c r="LF31" i="81"/>
  <c r="LG31" i="81"/>
  <c r="LK31" i="81"/>
  <c r="LJ31" i="81"/>
  <c r="LO31" i="81"/>
  <c r="LN31" i="81"/>
  <c r="O32" i="81"/>
  <c r="N32" i="81"/>
  <c r="S32" i="81"/>
  <c r="R32" i="81"/>
  <c r="V32" i="81"/>
  <c r="W32" i="81"/>
  <c r="AA32" i="81"/>
  <c r="Z32" i="81"/>
  <c r="AM32" i="81"/>
  <c r="AL32" i="81"/>
  <c r="AY32" i="81"/>
  <c r="AX32" i="81"/>
  <c r="BC32" i="81"/>
  <c r="BB32" i="81"/>
  <c r="BG32" i="81"/>
  <c r="BF32" i="81"/>
  <c r="BO32" i="81"/>
  <c r="BN32" i="81"/>
  <c r="BR32" i="81"/>
  <c r="BS32" i="81"/>
  <c r="BW32" i="81"/>
  <c r="BV32" i="81"/>
  <c r="BZ32" i="81"/>
  <c r="CA32" i="81"/>
  <c r="CH32" i="81"/>
  <c r="CI32" i="81"/>
  <c r="CM32" i="81"/>
  <c r="CL32" i="81"/>
  <c r="CP32" i="81"/>
  <c r="CQ32" i="81"/>
  <c r="CU32" i="81"/>
  <c r="CT32" i="81"/>
  <c r="CX32" i="81"/>
  <c r="CY32" i="81"/>
  <c r="DK32" i="81"/>
  <c r="DJ32" i="81"/>
  <c r="DO32" i="81"/>
  <c r="DN32" i="81"/>
  <c r="DS32" i="81"/>
  <c r="DR32" i="81"/>
  <c r="EA32" i="81"/>
  <c r="DZ32" i="81"/>
  <c r="ED32" i="81"/>
  <c r="EE32" i="81"/>
  <c r="EI32" i="81"/>
  <c r="EH32" i="81"/>
  <c r="EL32" i="81"/>
  <c r="EM32" i="81"/>
  <c r="EP32" i="81"/>
  <c r="EQ32" i="81"/>
  <c r="ET32" i="81"/>
  <c r="EU32" i="81"/>
  <c r="EY32" i="81"/>
  <c r="EX32" i="81"/>
  <c r="FC32" i="81"/>
  <c r="FB32" i="81"/>
  <c r="FG32" i="81"/>
  <c r="FF32" i="81"/>
  <c r="FJ32" i="81"/>
  <c r="FK32" i="81"/>
  <c r="FW32" i="81"/>
  <c r="FV32" i="81"/>
  <c r="GA32" i="81"/>
  <c r="FZ32" i="81"/>
  <c r="GM32" i="81"/>
  <c r="GL32" i="81"/>
  <c r="GP32" i="81"/>
  <c r="GQ32" i="81"/>
  <c r="GU32" i="81"/>
  <c r="GT32" i="81"/>
  <c r="GX32" i="81"/>
  <c r="GY32" i="81"/>
  <c r="HB32" i="81"/>
  <c r="HC32" i="81"/>
  <c r="HF32" i="81"/>
  <c r="HG32" i="81"/>
  <c r="HK32" i="81"/>
  <c r="HJ32" i="81"/>
  <c r="HN32" i="81"/>
  <c r="HO32" i="81"/>
  <c r="HR32" i="81"/>
  <c r="HS32" i="81"/>
  <c r="HW32" i="81"/>
  <c r="HV32" i="81"/>
  <c r="II32" i="81"/>
  <c r="IH32" i="81"/>
  <c r="IM32" i="81"/>
  <c r="IL32" i="81"/>
  <c r="IP32" i="81"/>
  <c r="IQ32" i="81"/>
  <c r="IU32" i="81"/>
  <c r="IT32" i="81"/>
  <c r="IY32" i="81"/>
  <c r="IX32" i="81"/>
  <c r="JB32" i="81"/>
  <c r="JC32" i="81"/>
  <c r="JF32" i="81"/>
  <c r="JG32" i="81"/>
  <c r="JR32" i="81"/>
  <c r="JS32" i="81"/>
  <c r="JW32" i="81"/>
  <c r="JV32" i="81"/>
  <c r="JZ32" i="81"/>
  <c r="KA32" i="81"/>
  <c r="KE32" i="81"/>
  <c r="KD32" i="81"/>
  <c r="KI32" i="81"/>
  <c r="KH32" i="81"/>
  <c r="KU32" i="81"/>
  <c r="KT32" i="81"/>
  <c r="LB32" i="81"/>
  <c r="LC32" i="81"/>
  <c r="LG32" i="81"/>
  <c r="LF32" i="81"/>
  <c r="LK32" i="81"/>
  <c r="LJ32" i="81"/>
  <c r="LN32" i="81"/>
  <c r="LO32" i="81"/>
  <c r="LW32" i="81"/>
  <c r="LV32" i="81"/>
  <c r="N33" i="81"/>
  <c r="O33" i="81"/>
  <c r="R33" i="81"/>
  <c r="S33" i="81"/>
  <c r="W33" i="81"/>
  <c r="V33" i="81"/>
  <c r="AA33" i="81"/>
  <c r="Z33" i="81"/>
  <c r="AU33" i="81"/>
  <c r="AT33" i="81"/>
  <c r="AY33" i="81"/>
  <c r="AX33" i="81"/>
  <c r="BG33" i="81"/>
  <c r="BF33" i="81"/>
  <c r="BK33" i="81"/>
  <c r="BJ33" i="81"/>
  <c r="BN33" i="81"/>
  <c r="BO33" i="81"/>
  <c r="BS33" i="81"/>
  <c r="BR33" i="81"/>
  <c r="BW33" i="81"/>
  <c r="BV33" i="81"/>
  <c r="BZ33" i="81"/>
  <c r="CA33" i="81"/>
  <c r="CD33" i="81"/>
  <c r="CE33" i="81"/>
  <c r="CI33" i="81"/>
  <c r="CH33" i="81"/>
  <c r="CP33" i="81"/>
  <c r="CQ33" i="81"/>
  <c r="DG33" i="81"/>
  <c r="DF33" i="81"/>
  <c r="DJ33" i="81"/>
  <c r="DK33" i="81"/>
  <c r="DS33" i="81"/>
  <c r="DR33" i="81"/>
  <c r="DW33" i="81"/>
  <c r="DV33" i="81"/>
  <c r="DZ33" i="81"/>
  <c r="EA33" i="81"/>
  <c r="EE33" i="81"/>
  <c r="ED33" i="81"/>
  <c r="EH33" i="81"/>
  <c r="EI33" i="81"/>
  <c r="EL33" i="81"/>
  <c r="EM33" i="81"/>
  <c r="EP33" i="81"/>
  <c r="EQ33" i="81"/>
  <c r="EU33" i="81"/>
  <c r="ET33" i="81"/>
  <c r="EX33" i="81"/>
  <c r="EY33" i="81"/>
  <c r="FB33" i="81"/>
  <c r="FC33" i="81"/>
  <c r="FS33" i="81"/>
  <c r="FR33" i="81"/>
  <c r="GE33" i="81"/>
  <c r="GD33" i="81"/>
  <c r="GI33" i="81"/>
  <c r="GH33" i="81"/>
  <c r="GL33" i="81"/>
  <c r="GM33" i="81"/>
  <c r="GP33" i="81"/>
  <c r="GQ33" i="81"/>
  <c r="GT33" i="81"/>
  <c r="GU33" i="81"/>
  <c r="GX33" i="81"/>
  <c r="GY33" i="81"/>
  <c r="HB33" i="81"/>
  <c r="HC33" i="81"/>
  <c r="HG33" i="81"/>
  <c r="HF33" i="81"/>
  <c r="IE33" i="81"/>
  <c r="ID33" i="81"/>
  <c r="IM33" i="81"/>
  <c r="IL33" i="81"/>
  <c r="IQ33" i="81"/>
  <c r="IP33" i="81"/>
  <c r="IU33" i="81"/>
  <c r="IT33" i="81"/>
  <c r="IX33" i="81"/>
  <c r="IY33" i="81"/>
  <c r="JC33" i="81"/>
  <c r="JB33" i="81"/>
  <c r="JJ33" i="81"/>
  <c r="JK33" i="81"/>
  <c r="JN33" i="81"/>
  <c r="JO33" i="81"/>
  <c r="JS33" i="81"/>
  <c r="JR33" i="81"/>
  <c r="JV33" i="81"/>
  <c r="JW33" i="81"/>
  <c r="KA33" i="81"/>
  <c r="JZ33" i="81"/>
  <c r="KQ33" i="81"/>
  <c r="KP33" i="81"/>
  <c r="KY33" i="81"/>
  <c r="KX33" i="81"/>
  <c r="LC33" i="81"/>
  <c r="LB33" i="81"/>
  <c r="LG33" i="81"/>
  <c r="LF33" i="81"/>
  <c r="LJ33" i="81"/>
  <c r="LK33" i="81"/>
  <c r="LN33" i="81"/>
  <c r="LO33" i="81"/>
  <c r="LV33" i="81"/>
  <c r="LW33" i="81"/>
  <c r="N34" i="81"/>
  <c r="O34" i="81"/>
  <c r="S34" i="81"/>
  <c r="R34" i="81"/>
  <c r="W34" i="81"/>
  <c r="V34" i="81"/>
  <c r="AQ34" i="81"/>
  <c r="AP34" i="81"/>
  <c r="AY34" i="81"/>
  <c r="AX34" i="81"/>
  <c r="BC34" i="81"/>
  <c r="BB34" i="81"/>
  <c r="BG34" i="81"/>
  <c r="BF34" i="81"/>
  <c r="BJ34" i="81"/>
  <c r="BK34" i="81"/>
  <c r="BO34" i="81"/>
  <c r="BN34" i="81"/>
  <c r="BR34" i="81"/>
  <c r="BS34" i="81"/>
  <c r="BV34" i="81"/>
  <c r="BW34" i="81"/>
  <c r="BZ34" i="81"/>
  <c r="CA34" i="81"/>
  <c r="CE34" i="81"/>
  <c r="CD34" i="81"/>
  <c r="CH34" i="81"/>
  <c r="CI34" i="81"/>
  <c r="CM34" i="81"/>
  <c r="CL34" i="81"/>
  <c r="DC34" i="81"/>
  <c r="DB34" i="81"/>
  <c r="DF34" i="81"/>
  <c r="DG34" i="81"/>
  <c r="DK34" i="81"/>
  <c r="DJ34" i="81"/>
  <c r="DO34" i="81"/>
  <c r="DN34" i="81"/>
  <c r="DS34" i="81"/>
  <c r="DR34" i="81"/>
  <c r="DV34" i="81"/>
  <c r="DW34" i="81"/>
  <c r="EH34" i="81"/>
  <c r="EI34" i="81"/>
  <c r="EL34" i="81"/>
  <c r="EM34" i="81"/>
  <c r="EQ34" i="81"/>
  <c r="EP34" i="81"/>
  <c r="EU34" i="81"/>
  <c r="ET34" i="81"/>
  <c r="FN34" i="81"/>
  <c r="FO34" i="81"/>
  <c r="GQ34" i="81"/>
  <c r="GP34" i="81"/>
  <c r="HG34" i="81"/>
  <c r="HF34" i="81"/>
  <c r="HK34" i="81"/>
  <c r="HJ34" i="81"/>
  <c r="HN34" i="81"/>
  <c r="HO34" i="81"/>
  <c r="HS34" i="81"/>
  <c r="HR34" i="81"/>
  <c r="HW34" i="81"/>
  <c r="HV34" i="81"/>
  <c r="HZ34" i="81"/>
  <c r="IA34" i="81"/>
  <c r="ID34" i="81"/>
  <c r="IE34" i="81"/>
  <c r="II34" i="81"/>
  <c r="IH34" i="81"/>
  <c r="IL34" i="81"/>
  <c r="IM34" i="81"/>
  <c r="IQ34" i="81"/>
  <c r="IP34" i="81"/>
  <c r="IU34" i="81"/>
  <c r="IT34" i="81"/>
  <c r="JF34" i="81"/>
  <c r="JG34" i="81"/>
  <c r="JN34" i="81"/>
  <c r="JO34" i="81"/>
  <c r="JS34" i="81"/>
  <c r="JR34" i="81"/>
  <c r="JW34" i="81"/>
  <c r="JV34" i="81"/>
  <c r="KA34" i="81"/>
  <c r="JZ34" i="81"/>
  <c r="KP34" i="81"/>
  <c r="KQ34" i="81"/>
  <c r="KU34" i="81"/>
  <c r="KT34" i="81"/>
  <c r="KY34" i="81"/>
  <c r="KX34" i="81"/>
  <c r="LC34" i="81"/>
  <c r="LB34" i="81"/>
  <c r="LK34" i="81"/>
  <c r="LJ34" i="81"/>
  <c r="O35" i="81"/>
  <c r="N35" i="81"/>
  <c r="S35" i="81"/>
  <c r="R35" i="81"/>
  <c r="W35" i="81"/>
  <c r="V35" i="81"/>
  <c r="AA35" i="81"/>
  <c r="Z35" i="81"/>
  <c r="AE35" i="81"/>
  <c r="AD35" i="81"/>
  <c r="AH35" i="81"/>
  <c r="AI35" i="81"/>
  <c r="AL35" i="81"/>
  <c r="AM35" i="81"/>
  <c r="AP35" i="81"/>
  <c r="AQ35" i="81"/>
  <c r="AU35" i="81"/>
  <c r="AT35" i="81"/>
  <c r="AY35" i="81"/>
  <c r="AX35" i="81"/>
  <c r="BC35" i="81"/>
  <c r="BB35" i="81"/>
  <c r="BR35" i="81"/>
  <c r="BS35" i="81"/>
  <c r="BV35" i="81"/>
  <c r="BW35" i="81"/>
  <c r="BZ35" i="81"/>
  <c r="CA35" i="81"/>
  <c r="CE35" i="81"/>
  <c r="CD35" i="81"/>
  <c r="CI35" i="81"/>
  <c r="CH35" i="81"/>
  <c r="DG35" i="81"/>
  <c r="DF35" i="81"/>
  <c r="DK35" i="81"/>
  <c r="DJ35" i="81"/>
  <c r="DW35" i="81"/>
  <c r="DV35" i="81"/>
  <c r="DZ35" i="81"/>
  <c r="EA35" i="81"/>
  <c r="EE35" i="81"/>
  <c r="ED35" i="81"/>
  <c r="EI35" i="81"/>
  <c r="EH35" i="81"/>
  <c r="EM35" i="81"/>
  <c r="EL35" i="81"/>
  <c r="EQ35" i="81"/>
  <c r="EP35" i="81"/>
  <c r="EU35" i="81"/>
  <c r="ET35" i="81"/>
  <c r="EX35" i="81"/>
  <c r="EY35" i="81"/>
  <c r="FC35" i="81"/>
  <c r="FB35" i="81"/>
  <c r="FF35" i="81"/>
  <c r="FG35" i="81"/>
  <c r="FS35" i="81"/>
  <c r="FR35" i="81"/>
  <c r="FV35" i="81"/>
  <c r="FW35" i="81"/>
  <c r="GA35" i="81"/>
  <c r="FZ35" i="81"/>
  <c r="GL35" i="81"/>
  <c r="GM35" i="81"/>
  <c r="GP35" i="81"/>
  <c r="GQ35" i="81"/>
  <c r="GU35" i="81"/>
  <c r="GT35" i="81"/>
  <c r="HC35" i="81"/>
  <c r="HB35" i="81"/>
  <c r="HG35" i="81"/>
  <c r="HF35" i="81"/>
  <c r="HS35" i="81"/>
  <c r="HR35" i="81"/>
  <c r="IE35" i="81"/>
  <c r="ID35" i="81"/>
  <c r="II35" i="81"/>
  <c r="IH35" i="81"/>
  <c r="IM35" i="81"/>
  <c r="IL35" i="81"/>
  <c r="IX35" i="81"/>
  <c r="IY35" i="81"/>
  <c r="JF35" i="81"/>
  <c r="JG35" i="81"/>
  <c r="JJ35" i="81"/>
  <c r="JK35" i="81"/>
  <c r="JO35" i="81"/>
  <c r="JN35" i="81"/>
  <c r="JS35" i="81"/>
  <c r="JR35" i="81"/>
  <c r="KQ35" i="81"/>
  <c r="KP35" i="81"/>
  <c r="KT35" i="81"/>
  <c r="KU35" i="81"/>
  <c r="KY35" i="81"/>
  <c r="KX35" i="81"/>
  <c r="LC35" i="81"/>
  <c r="LB35" i="81"/>
  <c r="LJ35" i="81"/>
  <c r="LK35" i="81"/>
  <c r="LN35" i="81"/>
  <c r="LO35" i="81"/>
  <c r="LS35" i="81"/>
  <c r="LR35" i="81"/>
  <c r="LV35" i="81"/>
  <c r="LW35" i="81"/>
  <c r="O36" i="81"/>
  <c r="N36" i="81"/>
  <c r="S36" i="81"/>
  <c r="R36" i="81"/>
  <c r="W36" i="81"/>
  <c r="V36" i="81"/>
  <c r="AQ36" i="81"/>
  <c r="AP36" i="81"/>
  <c r="AY36" i="81"/>
  <c r="AX36" i="81"/>
  <c r="BC36" i="81"/>
  <c r="BB36" i="81"/>
  <c r="BJ36" i="81"/>
  <c r="BK36" i="81"/>
  <c r="BO36" i="81"/>
  <c r="BN36" i="81"/>
  <c r="BS36" i="81"/>
  <c r="BR36" i="81"/>
  <c r="BV36" i="81"/>
  <c r="BW36" i="81"/>
  <c r="CA36" i="81"/>
  <c r="BZ36" i="81"/>
  <c r="CE36" i="81"/>
  <c r="CD36" i="81"/>
  <c r="CH36" i="81"/>
  <c r="CI36" i="81"/>
  <c r="CL36" i="81"/>
  <c r="CM36" i="81"/>
  <c r="CQ36" i="81"/>
  <c r="CP36" i="81"/>
  <c r="DC36" i="81"/>
  <c r="DB36" i="81"/>
  <c r="DV36" i="81"/>
  <c r="DW36" i="81"/>
  <c r="EE36" i="81"/>
  <c r="ED36" i="81"/>
  <c r="EI36" i="81"/>
  <c r="EH36" i="81"/>
  <c r="EM36" i="81"/>
  <c r="EL36" i="81"/>
  <c r="EQ36" i="81"/>
  <c r="EP36" i="81"/>
  <c r="EU36" i="81"/>
  <c r="ET36" i="81"/>
  <c r="EX36" i="81"/>
  <c r="EY36" i="81"/>
  <c r="FB36" i="81"/>
  <c r="FC36" i="81"/>
  <c r="FO36" i="81"/>
  <c r="FN36" i="81"/>
  <c r="FR36" i="81"/>
  <c r="FS36" i="81"/>
  <c r="GE36" i="81"/>
  <c r="GD36" i="81"/>
  <c r="GH36" i="81"/>
  <c r="GI36" i="81"/>
  <c r="GQ36" i="81"/>
  <c r="GP36" i="81"/>
  <c r="GY36" i="81"/>
  <c r="GX36" i="81"/>
  <c r="HC36" i="81"/>
  <c r="HB36" i="81"/>
  <c r="HG36" i="81"/>
  <c r="HF36" i="81"/>
  <c r="HJ36" i="81"/>
  <c r="HK36" i="81"/>
  <c r="HO36" i="81"/>
  <c r="HN36" i="81"/>
  <c r="IA36" i="81"/>
  <c r="HZ36" i="81"/>
  <c r="ID36" i="81"/>
  <c r="IE36" i="81"/>
  <c r="II36" i="81"/>
  <c r="IH36" i="81"/>
  <c r="IT36" i="81"/>
  <c r="IU36" i="81"/>
  <c r="JK36" i="81"/>
  <c r="JJ36" i="81"/>
  <c r="JO36" i="81"/>
  <c r="JN36" i="81"/>
  <c r="JS36" i="81"/>
  <c r="JR36" i="81"/>
  <c r="JW36" i="81"/>
  <c r="JV36" i="81"/>
  <c r="KA36" i="81"/>
  <c r="JZ36" i="81"/>
  <c r="KM36" i="81"/>
  <c r="KL36" i="81"/>
  <c r="KP36" i="81"/>
  <c r="KQ36" i="81"/>
  <c r="KT36" i="81"/>
  <c r="KU36" i="81"/>
  <c r="LF36" i="81"/>
  <c r="LG36" i="81"/>
  <c r="LJ36" i="81"/>
  <c r="LK36" i="81"/>
  <c r="LW36" i="81"/>
  <c r="LV36" i="81"/>
  <c r="O37" i="81"/>
  <c r="N37" i="81"/>
  <c r="S37" i="81"/>
  <c r="R37" i="81"/>
  <c r="W37" i="81"/>
  <c r="V37" i="81"/>
  <c r="AA37" i="81"/>
  <c r="Z37" i="81"/>
  <c r="AD37" i="81"/>
  <c r="AE37" i="81"/>
  <c r="AM37" i="81"/>
  <c r="AL37" i="81"/>
  <c r="AP37" i="81"/>
  <c r="AQ37" i="81"/>
  <c r="AU37" i="81"/>
  <c r="AT37" i="81"/>
  <c r="BF37" i="81"/>
  <c r="BG37" i="81"/>
  <c r="BJ37" i="81"/>
  <c r="BK37" i="81"/>
  <c r="BO37" i="81"/>
  <c r="BN37" i="81"/>
  <c r="BR37" i="81"/>
  <c r="BS37" i="81"/>
  <c r="BW37" i="81"/>
  <c r="BV37" i="81"/>
  <c r="CA37" i="81"/>
  <c r="BZ37" i="81"/>
  <c r="CM37" i="81"/>
  <c r="CL37" i="81"/>
  <c r="CP37" i="81"/>
  <c r="CQ37" i="81"/>
  <c r="CY37" i="81"/>
  <c r="CX37" i="81"/>
  <c r="DC37" i="81"/>
  <c r="DB37" i="81"/>
  <c r="DG37" i="81"/>
  <c r="DF37" i="81"/>
  <c r="DR37" i="81"/>
  <c r="DS37" i="81"/>
  <c r="DV37" i="81"/>
  <c r="DW37" i="81"/>
  <c r="DZ37" i="81"/>
  <c r="EA37" i="81"/>
  <c r="ED37" i="81"/>
  <c r="EE37" i="81"/>
  <c r="EI37" i="81"/>
  <c r="EH37" i="81"/>
  <c r="EM37" i="81"/>
  <c r="EL37" i="81"/>
  <c r="FK37" i="81"/>
  <c r="FJ37" i="81"/>
  <c r="FS37" i="81"/>
  <c r="FR37" i="81"/>
  <c r="FW37" i="81"/>
  <c r="FV37" i="81"/>
  <c r="GA37" i="81"/>
  <c r="FZ37" i="81"/>
  <c r="GD37" i="81"/>
  <c r="GE37" i="81"/>
  <c r="GH37" i="81"/>
  <c r="GI37" i="81"/>
  <c r="GM37" i="81"/>
  <c r="GL37" i="81"/>
  <c r="GP37" i="81"/>
  <c r="GQ37" i="81"/>
  <c r="GU37" i="81"/>
  <c r="GT37" i="81"/>
  <c r="GY37" i="81"/>
  <c r="GX37" i="81"/>
  <c r="HF37" i="81"/>
  <c r="HG37" i="81"/>
  <c r="HK37" i="81"/>
  <c r="HJ37" i="81"/>
  <c r="HW37" i="81"/>
  <c r="HV37" i="81"/>
  <c r="II37" i="81"/>
  <c r="IH37" i="81"/>
  <c r="IM37" i="81"/>
  <c r="IL37" i="81"/>
  <c r="IP37" i="81"/>
  <c r="IQ37" i="81"/>
  <c r="IU37" i="81"/>
  <c r="IT37" i="81"/>
  <c r="IY37" i="81"/>
  <c r="IX37" i="81"/>
  <c r="JC37" i="81"/>
  <c r="JB37" i="81"/>
  <c r="JG37" i="81"/>
  <c r="JF37" i="81"/>
  <c r="JK37" i="81"/>
  <c r="JJ37" i="81"/>
  <c r="JN37" i="81"/>
  <c r="JO37" i="81"/>
  <c r="KI37" i="81"/>
  <c r="KH37" i="81"/>
  <c r="KM37" i="81"/>
  <c r="KL37" i="81"/>
  <c r="KU37" i="81"/>
  <c r="KT37" i="81"/>
  <c r="KY37" i="81"/>
  <c r="KX37" i="81"/>
  <c r="LB37" i="81"/>
  <c r="LC37" i="81"/>
  <c r="LG37" i="81"/>
  <c r="LF37" i="81"/>
  <c r="LK37" i="81"/>
  <c r="LJ37" i="81"/>
  <c r="LO37" i="81"/>
  <c r="LN37" i="81"/>
  <c r="LS37" i="81"/>
  <c r="LR37" i="81"/>
  <c r="LW37" i="81"/>
  <c r="LV37" i="81"/>
  <c r="N38" i="81"/>
  <c r="O38" i="81"/>
  <c r="R38" i="81"/>
  <c r="S38" i="81"/>
  <c r="V38" i="81"/>
  <c r="W38" i="81"/>
  <c r="AI38" i="81"/>
  <c r="AH38" i="81"/>
  <c r="AQ38" i="81"/>
  <c r="AP38" i="81"/>
  <c r="AY38" i="81"/>
  <c r="AX38" i="81"/>
  <c r="BB38" i="81"/>
  <c r="BC38" i="81"/>
  <c r="BG38" i="81"/>
  <c r="BF38" i="81"/>
  <c r="BK38" i="81"/>
  <c r="BJ38" i="81"/>
  <c r="BO38" i="81"/>
  <c r="BN38" i="81"/>
  <c r="BS38" i="81"/>
  <c r="BR38" i="81"/>
  <c r="BW38" i="81"/>
  <c r="BV38" i="81"/>
  <c r="CA38" i="81"/>
  <c r="BZ38" i="81"/>
  <c r="CU38" i="81"/>
  <c r="CT38" i="81"/>
  <c r="CY38" i="81"/>
  <c r="CX38" i="81"/>
  <c r="DC38" i="81"/>
  <c r="DB38" i="81"/>
  <c r="DG38" i="81"/>
  <c r="DF38" i="81"/>
  <c r="DK38" i="81"/>
  <c r="DJ38" i="81"/>
  <c r="DN38" i="81"/>
  <c r="DO38" i="81"/>
  <c r="DS38" i="81"/>
  <c r="DR38" i="81"/>
  <c r="DW38" i="81"/>
  <c r="DV38" i="81"/>
  <c r="EA38" i="81"/>
  <c r="DZ38" i="81"/>
  <c r="EE38" i="81"/>
  <c r="ED38" i="81"/>
  <c r="EI38" i="81"/>
  <c r="EH38" i="81"/>
  <c r="EM38" i="81"/>
  <c r="EL38" i="81"/>
  <c r="FG38" i="81"/>
  <c r="FF38" i="81"/>
  <c r="FK38" i="81"/>
  <c r="FJ38" i="81"/>
  <c r="FW38" i="81"/>
  <c r="FV38" i="81"/>
  <c r="FZ38" i="81"/>
  <c r="GA38" i="81"/>
  <c r="GD38" i="81"/>
  <c r="GE38" i="81"/>
  <c r="GI38" i="81"/>
  <c r="GH38" i="81"/>
  <c r="GM38" i="81"/>
  <c r="GL38" i="81"/>
  <c r="GQ38" i="81"/>
  <c r="GP38" i="81"/>
  <c r="GU38" i="81"/>
  <c r="GT38" i="81"/>
  <c r="GY38" i="81"/>
  <c r="GX38" i="81"/>
  <c r="HN38" i="81"/>
  <c r="HO38" i="81"/>
  <c r="HS38" i="81"/>
  <c r="HR38" i="81"/>
  <c r="HW38" i="81"/>
  <c r="HV38" i="81"/>
  <c r="IL38" i="81"/>
  <c r="IM38" i="81"/>
  <c r="IU38" i="81"/>
  <c r="IT38" i="81"/>
  <c r="JC38" i="81"/>
  <c r="JB38" i="81"/>
  <c r="JG38" i="81"/>
  <c r="JF38" i="81"/>
  <c r="JK38" i="81"/>
  <c r="JJ38" i="81"/>
  <c r="JN38" i="81"/>
  <c r="JO38" i="81"/>
  <c r="JS38" i="81"/>
  <c r="JR38" i="81"/>
  <c r="JZ38" i="81"/>
  <c r="KA38" i="81"/>
  <c r="KE38" i="81"/>
  <c r="KD38" i="81"/>
  <c r="KI38" i="81"/>
  <c r="KH38" i="81"/>
  <c r="KL38" i="81"/>
  <c r="KM38" i="81"/>
  <c r="KQ38" i="81"/>
  <c r="KP38" i="81"/>
  <c r="LK38" i="81"/>
  <c r="LJ38" i="81"/>
  <c r="LO38" i="81"/>
  <c r="LN38" i="81"/>
  <c r="LS38" i="81"/>
  <c r="LR38" i="81"/>
  <c r="LV38" i="81"/>
  <c r="LW38" i="81"/>
  <c r="N39" i="81"/>
  <c r="O39" i="81"/>
  <c r="Z39" i="81"/>
  <c r="AA39" i="81"/>
  <c r="AE39" i="81"/>
  <c r="AD39" i="81"/>
  <c r="AH39" i="81"/>
  <c r="AI39" i="81"/>
  <c r="BC39" i="81"/>
  <c r="BB39" i="81"/>
  <c r="BG39" i="81"/>
  <c r="BF39" i="81"/>
  <c r="BK39" i="81"/>
  <c r="BJ39" i="81"/>
  <c r="BO39" i="81"/>
  <c r="BN39" i="81"/>
  <c r="BS39" i="81"/>
  <c r="BR39" i="81"/>
  <c r="CA39" i="81"/>
  <c r="BZ39" i="81"/>
  <c r="CE39" i="81"/>
  <c r="CD39" i="81"/>
  <c r="CL39" i="81"/>
  <c r="CM39" i="81"/>
  <c r="CQ39" i="81"/>
  <c r="CP39" i="81"/>
  <c r="CY39" i="81"/>
  <c r="CX39" i="81"/>
  <c r="DJ39" i="81"/>
  <c r="DK39" i="81"/>
  <c r="DO39" i="81"/>
  <c r="DN39" i="81"/>
  <c r="DS39" i="81"/>
  <c r="DR39" i="81"/>
  <c r="DV39" i="81"/>
  <c r="DW39" i="81"/>
  <c r="EA39" i="81"/>
  <c r="DZ39" i="81"/>
  <c r="EE39" i="81"/>
  <c r="ED39" i="81"/>
  <c r="EH39" i="81"/>
  <c r="EI39" i="81"/>
  <c r="ET39" i="81"/>
  <c r="EU39" i="81"/>
  <c r="EX39" i="81"/>
  <c r="EY39" i="81"/>
  <c r="FC39" i="81"/>
  <c r="FB39" i="81"/>
  <c r="FV39" i="81"/>
  <c r="FW39" i="81"/>
  <c r="GE39" i="81"/>
  <c r="GD39" i="81"/>
  <c r="GI39" i="81"/>
  <c r="GH39" i="81"/>
  <c r="GM39" i="81"/>
  <c r="GL39" i="81"/>
  <c r="GQ39" i="81"/>
  <c r="GP39" i="81"/>
  <c r="GU39" i="81"/>
  <c r="GT39" i="81"/>
  <c r="GX39" i="81"/>
  <c r="GY39" i="81"/>
  <c r="HJ39" i="81"/>
  <c r="HK39" i="81"/>
  <c r="HO39" i="81"/>
  <c r="HN39" i="81"/>
  <c r="HS39" i="81"/>
  <c r="HR39" i="81"/>
  <c r="IM39" i="81"/>
  <c r="IL39" i="81"/>
  <c r="IQ39" i="81"/>
  <c r="IP39" i="81"/>
  <c r="IY39" i="81"/>
  <c r="IX39" i="81"/>
  <c r="JC39" i="81"/>
  <c r="JB39" i="81"/>
  <c r="JO39" i="81"/>
  <c r="JN39" i="81"/>
  <c r="JV39" i="81"/>
  <c r="JW39" i="81"/>
  <c r="KA39" i="81"/>
  <c r="JZ39" i="81"/>
  <c r="KM39" i="81"/>
  <c r="KL39" i="81"/>
  <c r="KT39" i="81"/>
  <c r="KU39" i="81"/>
  <c r="KY39" i="81"/>
  <c r="KX39" i="81"/>
  <c r="LC39" i="81"/>
  <c r="LB39" i="81"/>
  <c r="LG39" i="81"/>
  <c r="LF39" i="81"/>
  <c r="LK39" i="81"/>
  <c r="LJ39" i="81"/>
  <c r="LO39" i="81"/>
  <c r="LN39" i="81"/>
  <c r="LV39" i="81"/>
  <c r="LW39" i="81"/>
  <c r="V40" i="81"/>
  <c r="W40" i="81"/>
  <c r="AA40" i="81"/>
  <c r="Z40" i="81"/>
  <c r="AD40" i="81"/>
  <c r="AE40" i="81"/>
  <c r="AY40" i="81"/>
  <c r="AX40" i="81"/>
  <c r="BC40" i="81"/>
  <c r="BB40" i="81"/>
  <c r="BG40" i="81"/>
  <c r="BF40" i="81"/>
  <c r="BK40" i="81"/>
  <c r="BJ40" i="81"/>
  <c r="BO40" i="81"/>
  <c r="BN40" i="81"/>
  <c r="BW40" i="81"/>
  <c r="BV40" i="81"/>
  <c r="BZ40" i="81"/>
  <c r="CA40" i="81"/>
  <c r="CH40" i="81"/>
  <c r="CI40" i="81"/>
  <c r="CM40" i="81"/>
  <c r="CL40" i="81"/>
  <c r="CU40" i="81"/>
  <c r="CT40" i="81"/>
  <c r="DO40" i="81"/>
  <c r="DN40" i="81"/>
  <c r="DS40" i="81"/>
  <c r="DR40" i="81"/>
  <c r="DW40" i="81"/>
  <c r="DV40" i="81"/>
  <c r="EA40" i="81"/>
  <c r="DZ40" i="81"/>
  <c r="EE40" i="81"/>
  <c r="ED40" i="81"/>
  <c r="EI40" i="81"/>
  <c r="EH40" i="81"/>
  <c r="EP40" i="81"/>
  <c r="EQ40" i="81"/>
  <c r="ET40" i="81"/>
  <c r="EU40" i="81"/>
  <c r="EY40" i="81"/>
  <c r="EX40" i="81"/>
  <c r="FC40" i="81"/>
  <c r="FB40" i="81"/>
  <c r="FG40" i="81"/>
  <c r="FF40" i="81"/>
  <c r="FR40" i="81"/>
  <c r="FS40" i="81"/>
  <c r="FW40" i="81"/>
  <c r="FV40" i="81"/>
  <c r="GA40" i="81"/>
  <c r="FZ40" i="81"/>
  <c r="GI40" i="81"/>
  <c r="GH40" i="81"/>
  <c r="GM40" i="81"/>
  <c r="GL40" i="81"/>
  <c r="GQ40" i="81"/>
  <c r="GP40" i="81"/>
  <c r="GU40" i="81"/>
  <c r="GT40" i="81"/>
  <c r="GY40" i="81"/>
  <c r="GX40" i="81"/>
  <c r="HB40" i="81"/>
  <c r="HC40" i="81"/>
  <c r="HF40" i="81"/>
  <c r="HG40" i="81"/>
  <c r="HK40" i="81"/>
  <c r="HJ40" i="81"/>
  <c r="HO40" i="81"/>
  <c r="HN40" i="81"/>
  <c r="HS40" i="81"/>
  <c r="HR40" i="81"/>
  <c r="HW40" i="81"/>
  <c r="HV40" i="81"/>
  <c r="ID40" i="81"/>
  <c r="IE40" i="81"/>
  <c r="IM40" i="81"/>
  <c r="IL40" i="81"/>
  <c r="IU40" i="81"/>
  <c r="IT40" i="81"/>
  <c r="IY40" i="81"/>
  <c r="IX40" i="81"/>
  <c r="JC40" i="81"/>
  <c r="JB40" i="81"/>
  <c r="JG40" i="81"/>
  <c r="JF40" i="81"/>
  <c r="JR40" i="81"/>
  <c r="JS40" i="81"/>
  <c r="JW40" i="81"/>
  <c r="JV40" i="81"/>
  <c r="KA40" i="81"/>
  <c r="JZ40" i="81"/>
  <c r="KI40" i="81"/>
  <c r="KH40" i="81"/>
  <c r="KU40" i="81"/>
  <c r="KT40" i="81"/>
  <c r="LC40" i="81"/>
  <c r="LB40" i="81"/>
  <c r="LG40" i="81"/>
  <c r="LF40" i="81"/>
  <c r="LK40" i="81"/>
  <c r="LJ40" i="81"/>
  <c r="LO40" i="81"/>
  <c r="LN40" i="81"/>
  <c r="LS40" i="81"/>
  <c r="LR40" i="81"/>
  <c r="LW40" i="81"/>
  <c r="LV40" i="81"/>
  <c r="R41" i="81"/>
  <c r="S41" i="81"/>
  <c r="W41" i="81"/>
  <c r="V41" i="81"/>
  <c r="AU41" i="81"/>
  <c r="AT41" i="81"/>
  <c r="AY41" i="81"/>
  <c r="AX41" i="81"/>
  <c r="BC41" i="81"/>
  <c r="BB41" i="81"/>
  <c r="BG41" i="81"/>
  <c r="BF41" i="81"/>
  <c r="BK41" i="81"/>
  <c r="BJ41" i="81"/>
  <c r="BS41" i="81"/>
  <c r="BR41" i="81"/>
  <c r="BW41" i="81"/>
  <c r="BV41" i="81"/>
  <c r="CD41" i="81"/>
  <c r="CE41" i="81"/>
  <c r="CI41" i="81"/>
  <c r="CH41" i="81"/>
  <c r="CM41" i="81"/>
  <c r="CL41" i="81"/>
  <c r="CQ41" i="81"/>
  <c r="CP41" i="81"/>
  <c r="CU41" i="81"/>
  <c r="CT41" i="81"/>
  <c r="DB41" i="81"/>
  <c r="DC41" i="81"/>
  <c r="DS41" i="81"/>
  <c r="DR41" i="81"/>
  <c r="DW41" i="81"/>
  <c r="DV41" i="81"/>
  <c r="EA41" i="81"/>
  <c r="DZ41" i="81"/>
  <c r="EE41" i="81"/>
  <c r="ED41" i="81"/>
  <c r="EI41" i="81"/>
  <c r="EH41" i="81"/>
  <c r="EP41" i="81"/>
  <c r="EQ41" i="81"/>
  <c r="EU41" i="81"/>
  <c r="ET41" i="81"/>
  <c r="FS41" i="81"/>
  <c r="FR41" i="81"/>
  <c r="FW41" i="81"/>
  <c r="FV41" i="81"/>
  <c r="GA41" i="81"/>
  <c r="FZ41" i="81"/>
  <c r="GE41" i="81"/>
  <c r="GD41" i="81"/>
  <c r="GI41" i="81"/>
  <c r="GH41" i="81"/>
  <c r="GQ41" i="81"/>
  <c r="GP41" i="81"/>
  <c r="GU41" i="81"/>
  <c r="GT41" i="81"/>
  <c r="HB41" i="81"/>
  <c r="HC41" i="81"/>
  <c r="HG41" i="81"/>
  <c r="HF41" i="81"/>
  <c r="HK41" i="81"/>
  <c r="HJ41" i="81"/>
  <c r="HO41" i="81"/>
  <c r="HN41" i="81"/>
  <c r="HS41" i="81"/>
  <c r="HR41" i="81"/>
  <c r="HZ41" i="81"/>
  <c r="IA41" i="81"/>
  <c r="ID41" i="81"/>
  <c r="IE41" i="81"/>
  <c r="IQ41" i="81"/>
  <c r="IP41" i="81"/>
  <c r="IU41" i="81"/>
  <c r="IT41" i="81"/>
  <c r="IY41" i="81"/>
  <c r="IX41" i="81"/>
  <c r="JC41" i="81"/>
  <c r="JB41" i="81"/>
  <c r="JG41" i="81"/>
  <c r="JF41" i="81"/>
  <c r="JN41" i="81"/>
  <c r="JO41" i="81"/>
  <c r="JS41" i="81"/>
  <c r="JR41" i="81"/>
  <c r="JW41" i="81"/>
  <c r="JV41" i="81"/>
  <c r="KA41" i="81"/>
  <c r="JZ41" i="81"/>
  <c r="KE41" i="81"/>
  <c r="KD41" i="81"/>
  <c r="KQ41" i="81"/>
  <c r="KP41" i="81"/>
  <c r="KU41" i="81"/>
  <c r="KT41" i="81"/>
  <c r="KY41" i="81"/>
  <c r="KX41" i="81"/>
  <c r="LC41" i="81"/>
  <c r="LB41" i="81"/>
  <c r="LG41" i="81"/>
  <c r="LF41" i="81"/>
  <c r="LK41" i="81"/>
  <c r="LJ41" i="81"/>
  <c r="LO41" i="81"/>
  <c r="LN41" i="81"/>
  <c r="LS41" i="81"/>
  <c r="LR41" i="81"/>
  <c r="N42" i="81"/>
  <c r="O42" i="81"/>
  <c r="S42" i="81"/>
  <c r="R42" i="81"/>
  <c r="AA42" i="81"/>
  <c r="Z42" i="81"/>
  <c r="AU42" i="81"/>
  <c r="AT42" i="81"/>
  <c r="AY42" i="81"/>
  <c r="AX42" i="81"/>
  <c r="BC42" i="81"/>
  <c r="BB42" i="81"/>
  <c r="BG42" i="81"/>
  <c r="BF42" i="81"/>
  <c r="BK42" i="81"/>
  <c r="BJ42" i="81"/>
  <c r="BO42" i="81"/>
  <c r="BN42" i="81"/>
  <c r="BZ42" i="81"/>
  <c r="CA42" i="81"/>
  <c r="CE42" i="81"/>
  <c r="CD42" i="81"/>
  <c r="CX42" i="81"/>
  <c r="CY42" i="81"/>
  <c r="DC42" i="81"/>
  <c r="DB42" i="81"/>
  <c r="DG42" i="81"/>
  <c r="DF42" i="81"/>
  <c r="DK42" i="81"/>
  <c r="DJ42" i="81"/>
  <c r="DO42" i="81"/>
  <c r="DN42" i="81"/>
  <c r="DS42" i="81"/>
  <c r="DR42" i="81"/>
  <c r="DV42" i="81"/>
  <c r="DW42" i="81"/>
  <c r="EA42" i="81"/>
  <c r="DZ42" i="81"/>
  <c r="EE42" i="81"/>
  <c r="ED42" i="81"/>
  <c r="EL42" i="81"/>
  <c r="EM42" i="81"/>
  <c r="EQ42" i="81"/>
  <c r="EP42" i="81"/>
  <c r="EU42" i="81"/>
  <c r="ET42" i="81"/>
  <c r="EY42" i="81"/>
  <c r="EX42" i="81"/>
  <c r="FC42" i="81"/>
  <c r="FB42" i="81"/>
  <c r="FJ42" i="81"/>
  <c r="FK42" i="81"/>
  <c r="FO42" i="81"/>
  <c r="FN42" i="81"/>
  <c r="FW42" i="81"/>
  <c r="FV42" i="81"/>
  <c r="GA42" i="81"/>
  <c r="FZ42" i="81"/>
  <c r="GE42" i="81"/>
  <c r="GD42" i="81"/>
  <c r="GM42" i="81"/>
  <c r="GL42" i="81"/>
  <c r="GX42" i="81"/>
  <c r="GY42" i="81"/>
  <c r="HC42" i="81"/>
  <c r="HB42" i="81"/>
  <c r="HV42" i="81"/>
  <c r="HW42" i="81"/>
  <c r="IA42" i="81"/>
  <c r="HZ42" i="81"/>
  <c r="IE42" i="81"/>
  <c r="ID42" i="81"/>
  <c r="II42" i="81"/>
  <c r="IH42" i="81"/>
  <c r="IM42" i="81"/>
  <c r="IL42" i="81"/>
  <c r="IQ42" i="81"/>
  <c r="IP42" i="81"/>
  <c r="IT42" i="81"/>
  <c r="IU42" i="81"/>
  <c r="IY42" i="81"/>
  <c r="IX42" i="81"/>
  <c r="JC42" i="81"/>
  <c r="JB42" i="81"/>
  <c r="JJ42" i="81"/>
  <c r="JK42" i="81"/>
  <c r="JO42" i="81"/>
  <c r="JN42" i="81"/>
  <c r="JS42" i="81"/>
  <c r="JR42" i="81"/>
  <c r="JW42" i="81"/>
  <c r="JV42" i="81"/>
  <c r="KA42" i="81"/>
  <c r="JZ42" i="81"/>
  <c r="KH42" i="81"/>
  <c r="KI42" i="81"/>
  <c r="KM42" i="81"/>
  <c r="KL42" i="81"/>
  <c r="KU42" i="81"/>
  <c r="KT42" i="81"/>
  <c r="KY42" i="81"/>
  <c r="KX42" i="81"/>
  <c r="LC42" i="81"/>
  <c r="LB42" i="81"/>
  <c r="LK42" i="81"/>
  <c r="LJ42" i="81"/>
  <c r="LV42" i="81"/>
  <c r="LW42" i="81"/>
  <c r="JK10" i="81"/>
  <c r="JJ10" i="81"/>
  <c r="BS12" i="81"/>
  <c r="BR12" i="81"/>
  <c r="JG11" i="81"/>
  <c r="JF11" i="81"/>
  <c r="FC12" i="81"/>
  <c r="FB12" i="81"/>
  <c r="CY15" i="81"/>
  <c r="CX15" i="81"/>
  <c r="CY21" i="81"/>
  <c r="CX21" i="81"/>
  <c r="EH9" i="81"/>
  <c r="JF9" i="81"/>
  <c r="W10" i="81"/>
  <c r="DB10" i="81"/>
  <c r="EA10" i="81"/>
  <c r="KM10" i="81"/>
  <c r="LO10" i="81"/>
  <c r="LN10" i="81"/>
  <c r="BF11" i="81"/>
  <c r="IY12" i="81"/>
  <c r="FS13" i="81"/>
  <c r="LS13" i="81"/>
  <c r="FO14" i="81"/>
  <c r="FN14" i="81"/>
  <c r="ID14" i="81"/>
  <c r="R16" i="81"/>
  <c r="S16" i="81"/>
  <c r="CH16" i="81"/>
  <c r="DC18" i="81"/>
  <c r="JV18" i="81"/>
  <c r="JW18" i="81"/>
  <c r="GU34" i="81"/>
  <c r="GT34" i="81"/>
  <c r="JW35" i="81"/>
  <c r="JV35" i="81"/>
  <c r="CL9" i="81"/>
  <c r="DJ9" i="81"/>
  <c r="EE10" i="81"/>
  <c r="ED10" i="81"/>
  <c r="HJ10" i="81"/>
  <c r="ET11" i="81"/>
  <c r="FW11" i="81"/>
  <c r="HB11" i="81"/>
  <c r="JC12" i="81"/>
  <c r="JB12" i="81"/>
  <c r="AI13" i="81"/>
  <c r="AH13" i="81"/>
  <c r="LW13" i="81"/>
  <c r="LV13" i="81"/>
  <c r="FS14" i="81"/>
  <c r="FR14" i="81"/>
  <c r="O15" i="81"/>
  <c r="N15" i="81"/>
  <c r="IY16" i="81"/>
  <c r="IX16" i="81"/>
  <c r="LS16" i="81"/>
  <c r="GI17" i="81"/>
  <c r="GH17" i="81"/>
  <c r="W20" i="81"/>
  <c r="V20" i="81"/>
  <c r="GM20" i="81"/>
  <c r="GL20" i="81"/>
  <c r="CD16" i="81"/>
  <c r="CE16" i="81"/>
  <c r="FW13" i="81"/>
  <c r="AY15" i="81"/>
  <c r="AX15" i="81"/>
  <c r="BZ15" i="81"/>
  <c r="LB15" i="81"/>
  <c r="LW16" i="81"/>
  <c r="LV16" i="81"/>
  <c r="CE17" i="81"/>
  <c r="BZ18" i="81"/>
  <c r="HF18" i="81"/>
  <c r="HG18" i="81"/>
  <c r="DZ25" i="81"/>
  <c r="EA25" i="81"/>
  <c r="DK17" i="81"/>
  <c r="DJ17" i="81"/>
  <c r="BC10" i="81"/>
  <c r="DF10" i="81"/>
  <c r="EH10" i="81"/>
  <c r="JR10" i="81"/>
  <c r="LW10" i="81"/>
  <c r="LV10" i="81"/>
  <c r="BK11" i="81"/>
  <c r="DR11" i="81"/>
  <c r="HF11" i="81"/>
  <c r="N12" i="81"/>
  <c r="HZ12" i="81"/>
  <c r="IA12" i="81"/>
  <c r="GA13" i="81"/>
  <c r="FZ13" i="81"/>
  <c r="IA24" i="81"/>
  <c r="HZ24" i="81"/>
  <c r="LS11" i="81"/>
  <c r="LR11" i="81"/>
  <c r="EM10" i="81"/>
  <c r="EL10" i="81"/>
  <c r="BO11" i="81"/>
  <c r="BN11" i="81"/>
  <c r="JK12" i="81"/>
  <c r="JJ12" i="81"/>
  <c r="CE14" i="81"/>
  <c r="CD14" i="81"/>
  <c r="HK15" i="81"/>
  <c r="HJ15" i="81"/>
  <c r="HR19" i="81"/>
  <c r="HS19" i="81"/>
  <c r="AD20" i="81"/>
  <c r="AE20" i="81"/>
  <c r="CA10" i="81"/>
  <c r="BZ10" i="81"/>
  <c r="BR9" i="81"/>
  <c r="GP9" i="81"/>
  <c r="LN9" i="81"/>
  <c r="FN10" i="81"/>
  <c r="GD11" i="81"/>
  <c r="R12" i="81"/>
  <c r="EM12" i="81"/>
  <c r="ID12" i="81"/>
  <c r="BR13" i="81"/>
  <c r="EX13" i="81"/>
  <c r="AY14" i="81"/>
  <c r="DO14" i="81"/>
  <c r="DN14" i="81"/>
  <c r="EP14" i="81"/>
  <c r="DS15" i="81"/>
  <c r="KU16" i="81"/>
  <c r="FG17" i="81"/>
  <c r="FF17" i="81"/>
  <c r="HO18" i="81"/>
  <c r="HN18" i="81"/>
  <c r="CQ23" i="81"/>
  <c r="CP23" i="81"/>
  <c r="GQ10" i="81"/>
  <c r="GP10" i="81"/>
  <c r="CD12" i="81"/>
  <c r="BC14" i="81"/>
  <c r="BB14" i="81"/>
  <c r="JW14" i="81"/>
  <c r="DW15" i="81"/>
  <c r="DV15" i="81"/>
  <c r="KY16" i="81"/>
  <c r="KX16" i="81"/>
  <c r="JF17" i="81"/>
  <c r="ED19" i="81"/>
  <c r="EE19" i="81"/>
  <c r="JC19" i="81"/>
  <c r="JB19" i="81"/>
  <c r="DC15" i="81"/>
  <c r="DB15" i="81"/>
  <c r="GE16" i="81"/>
  <c r="GD16" i="81"/>
  <c r="DK11" i="81"/>
  <c r="JF13" i="81"/>
  <c r="LS9" i="81"/>
  <c r="LR9" i="81"/>
  <c r="BW11" i="81"/>
  <c r="BV11" i="81"/>
  <c r="EA11" i="81"/>
  <c r="DZ11" i="81"/>
  <c r="DK12" i="81"/>
  <c r="DJ12" i="81"/>
  <c r="KA14" i="81"/>
  <c r="JZ14" i="81"/>
  <c r="EA15" i="81"/>
  <c r="DZ15" i="81"/>
  <c r="KE15" i="81"/>
  <c r="KD15" i="81"/>
  <c r="IA16" i="81"/>
  <c r="HZ16" i="81"/>
  <c r="ID17" i="81"/>
  <c r="IE17" i="81"/>
  <c r="EP11" i="81"/>
  <c r="DJ13" i="81"/>
  <c r="FK14" i="81"/>
  <c r="BV9" i="81"/>
  <c r="GT9" i="81"/>
  <c r="DO10" i="81"/>
  <c r="FR10" i="81"/>
  <c r="GT10" i="81"/>
  <c r="R11" i="81"/>
  <c r="GI11" i="81"/>
  <c r="LC11" i="81"/>
  <c r="KU12" i="81"/>
  <c r="KT12" i="81"/>
  <c r="EA13" i="81"/>
  <c r="GI14" i="81"/>
  <c r="GL15" i="81"/>
  <c r="KI15" i="81"/>
  <c r="KH15" i="81"/>
  <c r="AM16" i="81"/>
  <c r="AL16" i="81"/>
  <c r="BK17" i="81"/>
  <c r="BJ17" i="81"/>
  <c r="EY18" i="81"/>
  <c r="FO19" i="81"/>
  <c r="FN19" i="81"/>
  <c r="AA13" i="81"/>
  <c r="Z13" i="81"/>
  <c r="GY10" i="81"/>
  <c r="GX10" i="81"/>
  <c r="GM11" i="81"/>
  <c r="GL11" i="81"/>
  <c r="GM14" i="81"/>
  <c r="GL14" i="81"/>
  <c r="FC18" i="81"/>
  <c r="FB18" i="81"/>
  <c r="HJ21" i="81"/>
  <c r="HK21" i="81"/>
  <c r="O16" i="81"/>
  <c r="N16" i="81"/>
  <c r="BZ9" i="81"/>
  <c r="DZ9" i="81"/>
  <c r="GX9" i="81"/>
  <c r="IX9" i="81"/>
  <c r="O10" i="81"/>
  <c r="N10" i="81"/>
  <c r="BN10" i="81"/>
  <c r="HZ10" i="81"/>
  <c r="EI11" i="81"/>
  <c r="EH11" i="81"/>
  <c r="FJ11" i="81"/>
  <c r="IY11" i="81"/>
  <c r="IX11" i="81"/>
  <c r="LG11" i="81"/>
  <c r="EE13" i="81"/>
  <c r="HS13" i="81"/>
  <c r="HR13" i="81"/>
  <c r="GQ14" i="81"/>
  <c r="GP14" i="81"/>
  <c r="EE17" i="81"/>
  <c r="FC22" i="81"/>
  <c r="FB22" i="81"/>
  <c r="AP10" i="81"/>
  <c r="JC10" i="81"/>
  <c r="JB10" i="81"/>
  <c r="LF10" i="81"/>
  <c r="V11" i="81"/>
  <c r="LK11" i="81"/>
  <c r="LJ11" i="81"/>
  <c r="BG12" i="81"/>
  <c r="GE12" i="81"/>
  <c r="LC12" i="81"/>
  <c r="LB12" i="81"/>
  <c r="EI13" i="81"/>
  <c r="EH13" i="81"/>
  <c r="JB14" i="81"/>
  <c r="DG16" i="81"/>
  <c r="DF16" i="81"/>
  <c r="JS16" i="81"/>
  <c r="AE17" i="81"/>
  <c r="EI17" i="81"/>
  <c r="EH17" i="81"/>
  <c r="HC17" i="81"/>
  <c r="BG22" i="81"/>
  <c r="BF22" i="81"/>
  <c r="JK15" i="81"/>
  <c r="JJ15" i="81"/>
  <c r="BC9" i="81"/>
  <c r="CE9" i="81"/>
  <c r="DC9" i="81"/>
  <c r="GA9" i="81"/>
  <c r="HC9" i="81"/>
  <c r="IA9" i="81"/>
  <c r="BS10" i="81"/>
  <c r="BS44" i="81" s="1"/>
  <c r="BR10" i="81"/>
  <c r="EX10" i="81"/>
  <c r="AY11" i="81"/>
  <c r="CD11" i="81"/>
  <c r="GU11" i="81"/>
  <c r="GT11" i="81"/>
  <c r="BK12" i="81"/>
  <c r="BJ12" i="81"/>
  <c r="DR12" i="81"/>
  <c r="GI12" i="81"/>
  <c r="GH12" i="81"/>
  <c r="JV12" i="81"/>
  <c r="AD14" i="81"/>
  <c r="CU15" i="81"/>
  <c r="DK16" i="81"/>
  <c r="DJ16" i="81"/>
  <c r="AI17" i="81"/>
  <c r="AH17" i="81"/>
  <c r="LG17" i="81"/>
  <c r="LF17" i="81"/>
  <c r="AP19" i="81"/>
  <c r="AQ19" i="81"/>
  <c r="KE17" i="81"/>
  <c r="KD17" i="81"/>
  <c r="CY18" i="81"/>
  <c r="CX18" i="81"/>
  <c r="CT19" i="81"/>
  <c r="CU19" i="81"/>
  <c r="HW19" i="81"/>
  <c r="HV19" i="81"/>
  <c r="JZ20" i="81"/>
  <c r="KA20" i="81"/>
  <c r="DW21" i="81"/>
  <c r="DV21" i="81"/>
  <c r="KE21" i="81"/>
  <c r="KD21" i="81"/>
  <c r="AI21" i="81"/>
  <c r="AH21" i="81"/>
  <c r="AQ26" i="81"/>
  <c r="AP26" i="81"/>
  <c r="KY14" i="81"/>
  <c r="KX14" i="81"/>
  <c r="II15" i="81"/>
  <c r="IH15" i="81"/>
  <c r="FS19" i="81"/>
  <c r="FR19" i="81"/>
  <c r="JG19" i="81"/>
  <c r="JF19" i="81"/>
  <c r="CY20" i="81"/>
  <c r="CX20" i="81"/>
  <c r="GM23" i="81"/>
  <c r="GL23" i="81"/>
  <c r="EQ24" i="81"/>
  <c r="EP24" i="81"/>
  <c r="KM17" i="81"/>
  <c r="KL17" i="81"/>
  <c r="GL21" i="81"/>
  <c r="GQ23" i="81"/>
  <c r="GP23" i="81"/>
  <c r="ET24" i="81"/>
  <c r="EU24" i="81"/>
  <c r="BW29" i="81"/>
  <c r="DG29" i="81"/>
  <c r="IE16" i="81"/>
  <c r="ID16" i="81"/>
  <c r="IL17" i="81"/>
  <c r="LN17" i="81"/>
  <c r="KA18" i="81"/>
  <c r="LC18" i="81"/>
  <c r="LB18" i="81"/>
  <c r="BV19" i="81"/>
  <c r="ID19" i="81"/>
  <c r="KM19" i="81"/>
  <c r="FN20" i="81"/>
  <c r="JB20" i="81"/>
  <c r="S26" i="81"/>
  <c r="R26" i="81"/>
  <c r="AM28" i="81"/>
  <c r="AL28" i="81"/>
  <c r="DN16" i="81"/>
  <c r="HF16" i="81"/>
  <c r="LB16" i="81"/>
  <c r="AQ17" i="81"/>
  <c r="AP17" i="81"/>
  <c r="DN17" i="81"/>
  <c r="FO17" i="81"/>
  <c r="FN17" i="81"/>
  <c r="JN17" i="81"/>
  <c r="KQ17" i="81"/>
  <c r="AE18" i="81"/>
  <c r="AD18" i="81"/>
  <c r="BF18" i="81"/>
  <c r="FK18" i="81"/>
  <c r="FJ18" i="81"/>
  <c r="AQ23" i="81"/>
  <c r="AP23" i="81"/>
  <c r="GQ27" i="81"/>
  <c r="GP27" i="81"/>
  <c r="AP28" i="81"/>
  <c r="AQ28" i="81"/>
  <c r="FR11" i="81"/>
  <c r="ID11" i="81"/>
  <c r="KP11" i="81"/>
  <c r="AP12" i="81"/>
  <c r="DC12" i="81"/>
  <c r="DZ12" i="81"/>
  <c r="FR12" i="81"/>
  <c r="HJ12" i="81"/>
  <c r="LR12" i="81"/>
  <c r="AX13" i="81"/>
  <c r="CP13" i="81"/>
  <c r="GX13" i="81"/>
  <c r="IP13" i="81"/>
  <c r="KI13" i="81"/>
  <c r="LF13" i="81"/>
  <c r="AL14" i="81"/>
  <c r="DB14" i="81"/>
  <c r="DZ14" i="81"/>
  <c r="HN14" i="81"/>
  <c r="IM14" i="81"/>
  <c r="IL14" i="81"/>
  <c r="AL15" i="81"/>
  <c r="BJ15" i="81"/>
  <c r="EX15" i="81"/>
  <c r="FW15" i="81"/>
  <c r="FV15" i="81"/>
  <c r="AU16" i="81"/>
  <c r="AT16" i="81"/>
  <c r="CP16" i="81"/>
  <c r="EL16" i="81"/>
  <c r="FJ16" i="81"/>
  <c r="IH16" i="81"/>
  <c r="DJ18" i="81"/>
  <c r="FO18" i="81"/>
  <c r="FN18" i="81"/>
  <c r="HV18" i="81"/>
  <c r="KD18" i="81"/>
  <c r="DK19" i="81"/>
  <c r="DJ19" i="81"/>
  <c r="LR19" i="81"/>
  <c r="LV21" i="81"/>
  <c r="EM23" i="81"/>
  <c r="EL23" i="81"/>
  <c r="BN24" i="81"/>
  <c r="V16" i="81"/>
  <c r="JF16" i="81"/>
  <c r="KD16" i="81"/>
  <c r="R17" i="81"/>
  <c r="AT17" i="81"/>
  <c r="BR17" i="81"/>
  <c r="CP17" i="81"/>
  <c r="EP17" i="81"/>
  <c r="FR17" i="81"/>
  <c r="GP17" i="81"/>
  <c r="HN17" i="81"/>
  <c r="KT17" i="81"/>
  <c r="LR17" i="81"/>
  <c r="EL18" i="81"/>
  <c r="DO19" i="81"/>
  <c r="DN19" i="81"/>
  <c r="EU19" i="81"/>
  <c r="ET19" i="81"/>
  <c r="HB19" i="81"/>
  <c r="HC19" i="81"/>
  <c r="EL20" i="81"/>
  <c r="EM20" i="81"/>
  <c r="KU20" i="81"/>
  <c r="KT20" i="81"/>
  <c r="BZ21" i="81"/>
  <c r="GY22" i="81"/>
  <c r="GX22" i="81"/>
  <c r="EP23" i="81"/>
  <c r="EQ23" i="81"/>
  <c r="S25" i="81"/>
  <c r="LC25" i="81"/>
  <c r="LB25" i="81"/>
  <c r="FF27" i="81"/>
  <c r="AU20" i="81"/>
  <c r="AT20" i="81"/>
  <c r="LG25" i="81"/>
  <c r="LF25" i="81"/>
  <c r="EQ16" i="81"/>
  <c r="KI16" i="81"/>
  <c r="KH16" i="81"/>
  <c r="CU17" i="81"/>
  <c r="CT17" i="81"/>
  <c r="HS17" i="81"/>
  <c r="HR17" i="81"/>
  <c r="IT17" i="81"/>
  <c r="AM18" i="81"/>
  <c r="AL18" i="81"/>
  <c r="GU18" i="81"/>
  <c r="GT18" i="81"/>
  <c r="DR19" i="81"/>
  <c r="HF19" i="81"/>
  <c r="AY20" i="81"/>
  <c r="AX20" i="81"/>
  <c r="EP20" i="81"/>
  <c r="KX20" i="81"/>
  <c r="KX22" i="81"/>
  <c r="JO25" i="81"/>
  <c r="JN25" i="81"/>
  <c r="GA14" i="81"/>
  <c r="FZ14" i="81"/>
  <c r="DK15" i="81"/>
  <c r="DJ15" i="81"/>
  <c r="FS16" i="81"/>
  <c r="FR16" i="81"/>
  <c r="BG19" i="81"/>
  <c r="BF19" i="81"/>
  <c r="DO23" i="81"/>
  <c r="DN23" i="81"/>
  <c r="IX13" i="81"/>
  <c r="KP13" i="81"/>
  <c r="V14" i="81"/>
  <c r="CL14" i="81"/>
  <c r="HV14" i="81"/>
  <c r="IT14" i="81"/>
  <c r="V15" i="81"/>
  <c r="FF15" i="81"/>
  <c r="GD15" i="81"/>
  <c r="JS15" i="81"/>
  <c r="BB16" i="81"/>
  <c r="ET16" i="81"/>
  <c r="KL16" i="81"/>
  <c r="N18" i="81"/>
  <c r="AQ18" i="81"/>
  <c r="CQ18" i="81"/>
  <c r="CP18" i="81"/>
  <c r="DR18" i="81"/>
  <c r="FV18" i="81"/>
  <c r="KL18" i="81"/>
  <c r="BB20" i="81"/>
  <c r="DG22" i="81"/>
  <c r="DF22" i="81"/>
  <c r="JR23" i="81"/>
  <c r="KU15" i="81"/>
  <c r="KT15" i="81"/>
  <c r="CM19" i="81"/>
  <c r="CL19" i="81"/>
  <c r="HG25" i="81"/>
  <c r="HF25" i="81"/>
  <c r="IL25" i="81"/>
  <c r="IM25" i="81"/>
  <c r="KQ16" i="81"/>
  <c r="KP16" i="81"/>
  <c r="BB17" i="81"/>
  <c r="DC17" i="81"/>
  <c r="DB17" i="81"/>
  <c r="FZ17" i="81"/>
  <c r="IA17" i="81"/>
  <c r="HZ17" i="81"/>
  <c r="HC18" i="81"/>
  <c r="HB18" i="81"/>
  <c r="GA22" i="81"/>
  <c r="FZ22" i="81"/>
  <c r="GH25" i="81"/>
  <c r="KQ23" i="81"/>
  <c r="KP23" i="81"/>
  <c r="IE25" i="81"/>
  <c r="ID25" i="81"/>
  <c r="EA36" i="81"/>
  <c r="DZ36" i="81"/>
  <c r="BW21" i="81"/>
  <c r="ID21" i="81"/>
  <c r="LS21" i="81"/>
  <c r="EX22" i="81"/>
  <c r="JV22" i="81"/>
  <c r="JO23" i="81"/>
  <c r="AH24" i="81"/>
  <c r="AI24" i="81"/>
  <c r="BK24" i="81"/>
  <c r="IY24" i="81"/>
  <c r="IX24" i="81"/>
  <c r="EX25" i="81"/>
  <c r="EY25" i="81"/>
  <c r="JJ25" i="81"/>
  <c r="KY25" i="81"/>
  <c r="BV26" i="81"/>
  <c r="DC29" i="81"/>
  <c r="DB29" i="81"/>
  <c r="O23" i="81"/>
  <c r="N23" i="81"/>
  <c r="BO23" i="81"/>
  <c r="BN23" i="81"/>
  <c r="FW24" i="81"/>
  <c r="FV24" i="81"/>
  <c r="W25" i="81"/>
  <c r="V25" i="81"/>
  <c r="AU26" i="81"/>
  <c r="AT26" i="81"/>
  <c r="CU27" i="81"/>
  <c r="CT27" i="81"/>
  <c r="AX26" i="81"/>
  <c r="AY26" i="81"/>
  <c r="HS26" i="81"/>
  <c r="HR26" i="81"/>
  <c r="AQ27" i="81"/>
  <c r="AP27" i="81"/>
  <c r="AU28" i="81"/>
  <c r="AT28" i="81"/>
  <c r="JK32" i="81"/>
  <c r="JJ32" i="81"/>
  <c r="JF33" i="81"/>
  <c r="JG33" i="81"/>
  <c r="HC22" i="81"/>
  <c r="HB22" i="81"/>
  <c r="JC22" i="81"/>
  <c r="JB22" i="81"/>
  <c r="LC23" i="81"/>
  <c r="LB23" i="81"/>
  <c r="LK25" i="81"/>
  <c r="LJ25" i="81"/>
  <c r="JG26" i="81"/>
  <c r="JF26" i="81"/>
  <c r="DC27" i="81"/>
  <c r="DB27" i="81"/>
  <c r="FC34" i="81"/>
  <c r="FB34" i="81"/>
  <c r="LB19" i="81"/>
  <c r="CD20" i="81"/>
  <c r="DB20" i="81"/>
  <c r="GP20" i="81"/>
  <c r="IL20" i="81"/>
  <c r="N21" i="81"/>
  <c r="AL21" i="81"/>
  <c r="DZ21" i="81"/>
  <c r="FV21" i="81"/>
  <c r="JJ21" i="81"/>
  <c r="KH21" i="81"/>
  <c r="CL22" i="81"/>
  <c r="EH22" i="81"/>
  <c r="GD22" i="81"/>
  <c r="CT23" i="81"/>
  <c r="BB25" i="81"/>
  <c r="DB25" i="81"/>
  <c r="FJ25" i="81"/>
  <c r="JZ25" i="81"/>
  <c r="KA25" i="81"/>
  <c r="IM28" i="81"/>
  <c r="IL28" i="81"/>
  <c r="KQ31" i="81"/>
  <c r="KP31" i="81"/>
  <c r="AI19" i="81"/>
  <c r="DB19" i="81"/>
  <c r="GP19" i="81"/>
  <c r="KE19" i="81"/>
  <c r="AL20" i="81"/>
  <c r="DZ20" i="81"/>
  <c r="HO20" i="81"/>
  <c r="KH20" i="81"/>
  <c r="BJ21" i="81"/>
  <c r="EY21" i="81"/>
  <c r="HR21" i="81"/>
  <c r="LF21" i="81"/>
  <c r="HG22" i="81"/>
  <c r="JF22" i="81"/>
  <c r="V23" i="81"/>
  <c r="FV23" i="81"/>
  <c r="JZ23" i="81"/>
  <c r="BV24" i="81"/>
  <c r="GD24" i="81"/>
  <c r="IH24" i="81"/>
  <c r="KM24" i="81"/>
  <c r="AE25" i="81"/>
  <c r="CD25" i="81"/>
  <c r="DG25" i="81"/>
  <c r="DF25" i="81"/>
  <c r="DG27" i="81"/>
  <c r="KX28" i="81"/>
  <c r="KY28" i="81"/>
  <c r="JW30" i="81"/>
  <c r="JV30" i="81"/>
  <c r="Z31" i="81"/>
  <c r="AA31" i="81"/>
  <c r="FV31" i="81"/>
  <c r="FW31" i="81"/>
  <c r="JJ17" i="81"/>
  <c r="LV17" i="81"/>
  <c r="BV18" i="81"/>
  <c r="EH18" i="81"/>
  <c r="FZ18" i="81"/>
  <c r="HR18" i="81"/>
  <c r="JJ18" i="81"/>
  <c r="CE19" i="81"/>
  <c r="DZ19" i="81"/>
  <c r="HN19" i="81"/>
  <c r="IL19" i="81"/>
  <c r="O20" i="81"/>
  <c r="BJ20" i="81"/>
  <c r="EX20" i="81"/>
  <c r="FV20" i="81"/>
  <c r="JK20" i="81"/>
  <c r="LF20" i="81"/>
  <c r="CH21" i="81"/>
  <c r="DF21" i="81"/>
  <c r="GU21" i="81"/>
  <c r="IP21" i="81"/>
  <c r="R22" i="81"/>
  <c r="CP22" i="81"/>
  <c r="FJ22" i="81"/>
  <c r="KH22" i="81"/>
  <c r="BV23" i="81"/>
  <c r="GY23" i="81"/>
  <c r="GX23" i="81"/>
  <c r="HZ23" i="81"/>
  <c r="IY23" i="81"/>
  <c r="IX23" i="81"/>
  <c r="CY24" i="81"/>
  <c r="CX24" i="81"/>
  <c r="KQ24" i="81"/>
  <c r="KP24" i="81"/>
  <c r="BK26" i="81"/>
  <c r="BJ26" i="81"/>
  <c r="O27" i="81"/>
  <c r="N27" i="81"/>
  <c r="DK27" i="81"/>
  <c r="DJ27" i="81"/>
  <c r="IQ27" i="81"/>
  <c r="IP27" i="81"/>
  <c r="CE32" i="81"/>
  <c r="CD32" i="81"/>
  <c r="HR20" i="81"/>
  <c r="FB21" i="81"/>
  <c r="HJ22" i="81"/>
  <c r="KD23" i="81"/>
  <c r="GH24" i="81"/>
  <c r="JN24" i="81"/>
  <c r="BZ27" i="81"/>
  <c r="JO31" i="81"/>
  <c r="CA23" i="81"/>
  <c r="BZ23" i="81"/>
  <c r="EA23" i="81"/>
  <c r="DZ23" i="81"/>
  <c r="W24" i="81"/>
  <c r="V24" i="81"/>
  <c r="EE24" i="81"/>
  <c r="ED24" i="81"/>
  <c r="DW26" i="81"/>
  <c r="DV26" i="81"/>
  <c r="GE27" i="81"/>
  <c r="GD27" i="81"/>
  <c r="EI30" i="81"/>
  <c r="EH30" i="81"/>
  <c r="FC20" i="81"/>
  <c r="HV20" i="81"/>
  <c r="CM21" i="81"/>
  <c r="JR24" i="81"/>
  <c r="BJ25" i="81"/>
  <c r="FR25" i="81"/>
  <c r="KH25" i="81"/>
  <c r="LC26" i="81"/>
  <c r="LB26" i="81"/>
  <c r="IT30" i="81"/>
  <c r="IU30" i="81"/>
  <c r="JO22" i="81"/>
  <c r="JN22" i="81"/>
  <c r="LO22" i="81"/>
  <c r="LN22" i="81"/>
  <c r="LG26" i="81"/>
  <c r="LF26" i="81"/>
  <c r="HC30" i="81"/>
  <c r="HB30" i="81"/>
  <c r="FF20" i="81"/>
  <c r="JR20" i="81"/>
  <c r="KP20" i="81"/>
  <c r="CP21" i="81"/>
  <c r="HB21" i="81"/>
  <c r="HZ21" i="81"/>
  <c r="FR22" i="81"/>
  <c r="FF23" i="81"/>
  <c r="JG23" i="81"/>
  <c r="GP24" i="81"/>
  <c r="HO24" i="81"/>
  <c r="HN24" i="81"/>
  <c r="BN25" i="81"/>
  <c r="DS25" i="81"/>
  <c r="DR25" i="81"/>
  <c r="LV25" i="81"/>
  <c r="AH26" i="81"/>
  <c r="AQ30" i="81"/>
  <c r="HZ18" i="81"/>
  <c r="JS18" i="81"/>
  <c r="EU22" i="81"/>
  <c r="GQ22" i="81"/>
  <c r="JS22" i="81"/>
  <c r="CH23" i="81"/>
  <c r="JK23" i="81"/>
  <c r="JJ23" i="81"/>
  <c r="BG24" i="81"/>
  <c r="BF24" i="81"/>
  <c r="IU26" i="81"/>
  <c r="IT26" i="81"/>
  <c r="HO27" i="81"/>
  <c r="EA28" i="81"/>
  <c r="DZ28" i="81"/>
  <c r="AU30" i="81"/>
  <c r="AT30" i="81"/>
  <c r="DK30" i="81"/>
  <c r="DJ30" i="81"/>
  <c r="IE26" i="81"/>
  <c r="ID26" i="81"/>
  <c r="BG27" i="81"/>
  <c r="BF27" i="81"/>
  <c r="FO27" i="81"/>
  <c r="FN27" i="81"/>
  <c r="LC27" i="81"/>
  <c r="LB27" i="81"/>
  <c r="CY28" i="81"/>
  <c r="CX28" i="81"/>
  <c r="CD29" i="81"/>
  <c r="CE29" i="81"/>
  <c r="JS31" i="81"/>
  <c r="JR31" i="81"/>
  <c r="FG34" i="81"/>
  <c r="FF34" i="81"/>
  <c r="JS29" i="81"/>
  <c r="JR29" i="81"/>
  <c r="IY30" i="81"/>
  <c r="IX30" i="81"/>
  <c r="KL25" i="81"/>
  <c r="BB26" i="81"/>
  <c r="BZ26" i="81"/>
  <c r="II26" i="81"/>
  <c r="DN27" i="81"/>
  <c r="EL27" i="81"/>
  <c r="FS27" i="81"/>
  <c r="AX28" i="81"/>
  <c r="BV28" i="81"/>
  <c r="LG28" i="81"/>
  <c r="LF28" i="81"/>
  <c r="EU29" i="81"/>
  <c r="ET29" i="81"/>
  <c r="GA25" i="81"/>
  <c r="IT25" i="81"/>
  <c r="GI26" i="81"/>
  <c r="GH26" i="81"/>
  <c r="AE27" i="81"/>
  <c r="KA27" i="81"/>
  <c r="FK28" i="81"/>
  <c r="FJ28" i="81"/>
  <c r="HO28" i="81"/>
  <c r="JZ28" i="81"/>
  <c r="DS29" i="81"/>
  <c r="DR29" i="81"/>
  <c r="IM29" i="81"/>
  <c r="KA29" i="81"/>
  <c r="JZ29" i="81"/>
  <c r="V30" i="81"/>
  <c r="CU34" i="81"/>
  <c r="CT34" i="81"/>
  <c r="DZ34" i="81"/>
  <c r="FC25" i="81"/>
  <c r="KQ25" i="81"/>
  <c r="KP25" i="81"/>
  <c r="DG26" i="81"/>
  <c r="DF26" i="81"/>
  <c r="IL26" i="81"/>
  <c r="KQ26" i="81"/>
  <c r="KP26" i="81"/>
  <c r="DS27" i="81"/>
  <c r="DR27" i="81"/>
  <c r="FV27" i="81"/>
  <c r="IA27" i="81"/>
  <c r="HZ27" i="81"/>
  <c r="BC28" i="81"/>
  <c r="BB28" i="81"/>
  <c r="DF28" i="81"/>
  <c r="IY28" i="81"/>
  <c r="KE28" i="81"/>
  <c r="KD28" i="81"/>
  <c r="AA29" i="81"/>
  <c r="EY29" i="81"/>
  <c r="GE29" i="81"/>
  <c r="GD32" i="81"/>
  <c r="CY34" i="81"/>
  <c r="CX34" i="81"/>
  <c r="V39" i="81"/>
  <c r="W39" i="81"/>
  <c r="HW28" i="81"/>
  <c r="HV28" i="81"/>
  <c r="KT25" i="81"/>
  <c r="DK26" i="81"/>
  <c r="JN26" i="81"/>
  <c r="KU26" i="81"/>
  <c r="GX27" i="81"/>
  <c r="IE27" i="81"/>
  <c r="AE29" i="81"/>
  <c r="FC30" i="81"/>
  <c r="HW30" i="81"/>
  <c r="KQ30" i="81"/>
  <c r="AD32" i="81"/>
  <c r="AM34" i="81"/>
  <c r="AL34" i="81"/>
  <c r="LF34" i="81"/>
  <c r="LC38" i="81"/>
  <c r="LB38" i="81"/>
  <c r="IA30" i="81"/>
  <c r="HZ30" i="81"/>
  <c r="KU30" i="81"/>
  <c r="KT30" i="81"/>
  <c r="FW33" i="81"/>
  <c r="FV33" i="81"/>
  <c r="KM27" i="81"/>
  <c r="KL27" i="81"/>
  <c r="DO28" i="81"/>
  <c r="DN28" i="81"/>
  <c r="AM29" i="81"/>
  <c r="AL29" i="81"/>
  <c r="GM29" i="81"/>
  <c r="GL29" i="81"/>
  <c r="LO36" i="81"/>
  <c r="LN36" i="81"/>
  <c r="AD28" i="81"/>
  <c r="FV28" i="81"/>
  <c r="LR28" i="81"/>
  <c r="FK29" i="81"/>
  <c r="FJ29" i="81"/>
  <c r="LR31" i="81"/>
  <c r="LS31" i="81"/>
  <c r="LR33" i="81"/>
  <c r="LS33" i="81"/>
  <c r="KD34" i="81"/>
  <c r="FO37" i="81"/>
  <c r="FN37" i="81"/>
  <c r="FS26" i="81"/>
  <c r="FR26" i="81"/>
  <c r="AU27" i="81"/>
  <c r="IL27" i="81"/>
  <c r="JJ27" i="81"/>
  <c r="KQ27" i="81"/>
  <c r="GA28" i="81"/>
  <c r="FZ28" i="81"/>
  <c r="LW28" i="81"/>
  <c r="LV28" i="81"/>
  <c r="GQ29" i="81"/>
  <c r="JC29" i="81"/>
  <c r="JB29" i="81"/>
  <c r="JB34" i="81"/>
  <c r="JC34" i="81"/>
  <c r="GT31" i="81"/>
  <c r="GU31" i="81"/>
  <c r="DC32" i="81"/>
  <c r="DB32" i="81"/>
  <c r="DO33" i="81"/>
  <c r="DN33" i="81"/>
  <c r="GM36" i="81"/>
  <c r="GL36" i="81"/>
  <c r="HK31" i="81"/>
  <c r="DV32" i="81"/>
  <c r="IA32" i="81"/>
  <c r="HZ32" i="81"/>
  <c r="FO33" i="81"/>
  <c r="FN33" i="81"/>
  <c r="HW33" i="81"/>
  <c r="HV33" i="81"/>
  <c r="KE33" i="81"/>
  <c r="KD33" i="81"/>
  <c r="Z34" i="81"/>
  <c r="DO35" i="81"/>
  <c r="DN35" i="81"/>
  <c r="DO36" i="81"/>
  <c r="DN36" i="81"/>
  <c r="CE38" i="81"/>
  <c r="EM39" i="81"/>
  <c r="EL39" i="81"/>
  <c r="IE32" i="81"/>
  <c r="ID32" i="81"/>
  <c r="IA33" i="81"/>
  <c r="HZ33" i="81"/>
  <c r="KI33" i="81"/>
  <c r="KH33" i="81"/>
  <c r="AE34" i="81"/>
  <c r="AD34" i="81"/>
  <c r="AE38" i="81"/>
  <c r="AD38" i="81"/>
  <c r="BB33" i="81"/>
  <c r="KM33" i="81"/>
  <c r="KL33" i="81"/>
  <c r="AI34" i="81"/>
  <c r="AH34" i="81"/>
  <c r="CQ34" i="81"/>
  <c r="CP34" i="81"/>
  <c r="EX34" i="81"/>
  <c r="IP36" i="81"/>
  <c r="CH39" i="81"/>
  <c r="CI39" i="81"/>
  <c r="DG32" i="81"/>
  <c r="DF32" i="81"/>
  <c r="KM32" i="81"/>
  <c r="KL32" i="81"/>
  <c r="FK34" i="81"/>
  <c r="FJ34" i="81"/>
  <c r="GY34" i="81"/>
  <c r="GX34" i="81"/>
  <c r="GE35" i="81"/>
  <c r="GD35" i="81"/>
  <c r="IU35" i="81"/>
  <c r="IT35" i="81"/>
  <c r="IY36" i="81"/>
  <c r="IX36" i="81"/>
  <c r="KQ37" i="81"/>
  <c r="KP37" i="81"/>
  <c r="JV38" i="81"/>
  <c r="JW38" i="81"/>
  <c r="GE40" i="81"/>
  <c r="GD40" i="81"/>
  <c r="KQ32" i="81"/>
  <c r="KP32" i="81"/>
  <c r="AD33" i="81"/>
  <c r="CL33" i="81"/>
  <c r="IH33" i="81"/>
  <c r="HC34" i="81"/>
  <c r="HB34" i="81"/>
  <c r="BJ35" i="81"/>
  <c r="CL35" i="81"/>
  <c r="GI35" i="81"/>
  <c r="GH35" i="81"/>
  <c r="HO35" i="81"/>
  <c r="HN35" i="81"/>
  <c r="KA35" i="81"/>
  <c r="JZ35" i="81"/>
  <c r="HC29" i="81"/>
  <c r="HZ29" i="81"/>
  <c r="LN29" i="81"/>
  <c r="Z30" i="81"/>
  <c r="DO30" i="81"/>
  <c r="EM30" i="81"/>
  <c r="FJ30" i="81"/>
  <c r="KY30" i="81"/>
  <c r="LW30" i="81"/>
  <c r="GX31" i="81"/>
  <c r="HV31" i="81"/>
  <c r="LV31" i="81"/>
  <c r="AH32" i="81"/>
  <c r="GH32" i="81"/>
  <c r="LR32" i="81"/>
  <c r="KT33" i="81"/>
  <c r="EE34" i="81"/>
  <c r="JJ34" i="81"/>
  <c r="KH34" i="81"/>
  <c r="CQ35" i="81"/>
  <c r="CP35" i="81"/>
  <c r="AA36" i="81"/>
  <c r="JG36" i="81"/>
  <c r="JF36" i="81"/>
  <c r="DB26" i="81"/>
  <c r="FN26" i="81"/>
  <c r="HZ26" i="81"/>
  <c r="KL26" i="81"/>
  <c r="AL27" i="81"/>
  <c r="CX27" i="81"/>
  <c r="FJ27" i="81"/>
  <c r="HV27" i="81"/>
  <c r="KH27" i="81"/>
  <c r="AH28" i="81"/>
  <c r="CT28" i="81"/>
  <c r="FF28" i="81"/>
  <c r="HR28" i="81"/>
  <c r="LB28" i="81"/>
  <c r="AH29" i="81"/>
  <c r="BZ29" i="81"/>
  <c r="IX29" i="81"/>
  <c r="JV29" i="81"/>
  <c r="AX30" i="81"/>
  <c r="GH30" i="81"/>
  <c r="HF30" i="81"/>
  <c r="ID30" i="81"/>
  <c r="JB30" i="81"/>
  <c r="KA30" i="81"/>
  <c r="JO32" i="81"/>
  <c r="AI33" i="81"/>
  <c r="AH33" i="81"/>
  <c r="FZ33" i="81"/>
  <c r="AT34" i="81"/>
  <c r="KL34" i="81"/>
  <c r="KM34" i="81"/>
  <c r="LS34" i="81"/>
  <c r="LR34" i="81"/>
  <c r="BO35" i="81"/>
  <c r="KH35" i="81"/>
  <c r="KI35" i="81"/>
  <c r="AE36" i="81"/>
  <c r="AD36" i="81"/>
  <c r="FK36" i="81"/>
  <c r="FJ36" i="81"/>
  <c r="HW36" i="81"/>
  <c r="HV36" i="81"/>
  <c r="AH40" i="81"/>
  <c r="AI40" i="81"/>
  <c r="CX29" i="81"/>
  <c r="EQ29" i="81"/>
  <c r="BV30" i="81"/>
  <c r="DF31" i="81"/>
  <c r="IX31" i="81"/>
  <c r="BJ32" i="81"/>
  <c r="AM33" i="81"/>
  <c r="AL33" i="81"/>
  <c r="FS34" i="81"/>
  <c r="LW34" i="81"/>
  <c r="LV34" i="81"/>
  <c r="CX35" i="81"/>
  <c r="CY35" i="81"/>
  <c r="JC35" i="81"/>
  <c r="AH36" i="81"/>
  <c r="AI36" i="81"/>
  <c r="GT36" i="81"/>
  <c r="HG42" i="81"/>
  <c r="AQ33" i="81"/>
  <c r="AP33" i="81"/>
  <c r="CY36" i="81"/>
  <c r="CX36" i="81"/>
  <c r="BC30" i="81"/>
  <c r="CA30" i="81"/>
  <c r="CX30" i="81"/>
  <c r="GL30" i="81"/>
  <c r="HJ30" i="81"/>
  <c r="IH30" i="81"/>
  <c r="DK31" i="81"/>
  <c r="EI31" i="81"/>
  <c r="LB31" i="81"/>
  <c r="FO32" i="81"/>
  <c r="FN32" i="81"/>
  <c r="KX32" i="81"/>
  <c r="CU33" i="81"/>
  <c r="CT33" i="81"/>
  <c r="HJ33" i="81"/>
  <c r="FV34" i="81"/>
  <c r="HW35" i="81"/>
  <c r="AP42" i="81"/>
  <c r="CM31" i="81"/>
  <c r="IE31" i="81"/>
  <c r="ID31" i="81"/>
  <c r="AQ32" i="81"/>
  <c r="AP32" i="81"/>
  <c r="FS32" i="81"/>
  <c r="FR32" i="81"/>
  <c r="CY33" i="81"/>
  <c r="CX33" i="81"/>
  <c r="GA34" i="81"/>
  <c r="FZ34" i="81"/>
  <c r="IA35" i="81"/>
  <c r="HZ35" i="81"/>
  <c r="EQ37" i="81"/>
  <c r="EP37" i="81"/>
  <c r="FN38" i="81"/>
  <c r="HW39" i="81"/>
  <c r="DC33" i="81"/>
  <c r="DB33" i="81"/>
  <c r="GE34" i="81"/>
  <c r="GD34" i="81"/>
  <c r="HO30" i="81"/>
  <c r="II31" i="81"/>
  <c r="AU32" i="81"/>
  <c r="FG33" i="81"/>
  <c r="FF33" i="81"/>
  <c r="HN33" i="81"/>
  <c r="GI34" i="81"/>
  <c r="GH34" i="81"/>
  <c r="GY35" i="81"/>
  <c r="AU36" i="81"/>
  <c r="AT36" i="81"/>
  <c r="DG36" i="81"/>
  <c r="DF36" i="81"/>
  <c r="FW36" i="81"/>
  <c r="FV36" i="81"/>
  <c r="LC36" i="81"/>
  <c r="LB36" i="81"/>
  <c r="AA41" i="81"/>
  <c r="Z41" i="81"/>
  <c r="FK33" i="81"/>
  <c r="FJ33" i="81"/>
  <c r="HS33" i="81"/>
  <c r="HR33" i="81"/>
  <c r="GA36" i="81"/>
  <c r="FZ36" i="81"/>
  <c r="GA39" i="81"/>
  <c r="FZ39" i="81"/>
  <c r="KI36" i="81"/>
  <c r="KH36" i="81"/>
  <c r="HJ38" i="81"/>
  <c r="HK38" i="81"/>
  <c r="IQ38" i="81"/>
  <c r="IP38" i="81"/>
  <c r="KU38" i="81"/>
  <c r="KT38" i="81"/>
  <c r="KE39" i="81"/>
  <c r="KD39" i="81"/>
  <c r="CU36" i="81"/>
  <c r="IL36" i="81"/>
  <c r="DN37" i="81"/>
  <c r="AA38" i="81"/>
  <c r="Z38" i="81"/>
  <c r="KX38" i="81"/>
  <c r="KY38" i="81"/>
  <c r="S39" i="81"/>
  <c r="R39" i="81"/>
  <c r="II41" i="81"/>
  <c r="IH41" i="81"/>
  <c r="AL42" i="81"/>
  <c r="AM42" i="81"/>
  <c r="CU37" i="81"/>
  <c r="CT37" i="81"/>
  <c r="IA39" i="81"/>
  <c r="HZ39" i="81"/>
  <c r="JG39" i="81"/>
  <c r="JF39" i="81"/>
  <c r="KQ39" i="81"/>
  <c r="KP39" i="81"/>
  <c r="HK42" i="81"/>
  <c r="HJ42" i="81"/>
  <c r="BF36" i="81"/>
  <c r="HS36" i="81"/>
  <c r="AX37" i="81"/>
  <c r="HO37" i="81"/>
  <c r="HN37" i="81"/>
  <c r="CI38" i="81"/>
  <c r="FR38" i="81"/>
  <c r="IX38" i="81"/>
  <c r="LF38" i="81"/>
  <c r="IE39" i="81"/>
  <c r="ID39" i="81"/>
  <c r="AM40" i="81"/>
  <c r="AL40" i="81"/>
  <c r="AE41" i="81"/>
  <c r="EY41" i="81"/>
  <c r="EX41" i="81"/>
  <c r="HS37" i="81"/>
  <c r="HR37" i="81"/>
  <c r="CM38" i="81"/>
  <c r="CL38" i="81"/>
  <c r="IH39" i="81"/>
  <c r="II39" i="81"/>
  <c r="AI41" i="81"/>
  <c r="AH41" i="81"/>
  <c r="LR36" i="81"/>
  <c r="BB37" i="81"/>
  <c r="ET37" i="81"/>
  <c r="AL38" i="81"/>
  <c r="CQ38" i="81"/>
  <c r="CP38" i="81"/>
  <c r="LS39" i="81"/>
  <c r="CY40" i="81"/>
  <c r="CX40" i="81"/>
  <c r="KP40" i="81"/>
  <c r="KQ40" i="81"/>
  <c r="FC41" i="81"/>
  <c r="GI42" i="81"/>
  <c r="LO34" i="81"/>
  <c r="FK35" i="81"/>
  <c r="AM36" i="81"/>
  <c r="AL36" i="81"/>
  <c r="JS37" i="81"/>
  <c r="EQ38" i="81"/>
  <c r="HC39" i="81"/>
  <c r="DC40" i="81"/>
  <c r="DB40" i="81"/>
  <c r="JJ40" i="81"/>
  <c r="FG41" i="81"/>
  <c r="FF41" i="81"/>
  <c r="EI42" i="81"/>
  <c r="EH42" i="81"/>
  <c r="HF39" i="81"/>
  <c r="HG39" i="81"/>
  <c r="DF40" i="81"/>
  <c r="DG40" i="81"/>
  <c r="CT35" i="81"/>
  <c r="DR35" i="81"/>
  <c r="FO35" i="81"/>
  <c r="HJ35" i="81"/>
  <c r="KD35" i="81"/>
  <c r="DJ36" i="81"/>
  <c r="JB36" i="81"/>
  <c r="AI37" i="81"/>
  <c r="AH37" i="81"/>
  <c r="CD37" i="81"/>
  <c r="EX37" i="81"/>
  <c r="JV37" i="81"/>
  <c r="EU38" i="81"/>
  <c r="IA38" i="81"/>
  <c r="JS39" i="81"/>
  <c r="O40" i="81"/>
  <c r="N40" i="81"/>
  <c r="IX34" i="81"/>
  <c r="LF35" i="81"/>
  <c r="FG36" i="81"/>
  <c r="KX36" i="81"/>
  <c r="HZ37" i="81"/>
  <c r="AT38" i="81"/>
  <c r="EY38" i="81"/>
  <c r="EX38" i="81"/>
  <c r="IE38" i="81"/>
  <c r="ID38" i="81"/>
  <c r="AM39" i="81"/>
  <c r="DJ40" i="81"/>
  <c r="IP40" i="81"/>
  <c r="KX40" i="81"/>
  <c r="KA37" i="81"/>
  <c r="JZ37" i="81"/>
  <c r="FC38" i="81"/>
  <c r="FB38" i="81"/>
  <c r="AQ39" i="81"/>
  <c r="AP39" i="81"/>
  <c r="CH37" i="81"/>
  <c r="FC37" i="81"/>
  <c r="ID37" i="81"/>
  <c r="KE37" i="81"/>
  <c r="KD37" i="81"/>
  <c r="HC38" i="81"/>
  <c r="IH38" i="81"/>
  <c r="FG39" i="81"/>
  <c r="IT39" i="81"/>
  <c r="CD40" i="81"/>
  <c r="CE40" i="81"/>
  <c r="CI42" i="81"/>
  <c r="LG42" i="81"/>
  <c r="KM35" i="81"/>
  <c r="KL35" i="81"/>
  <c r="FG37" i="81"/>
  <c r="FF37" i="81"/>
  <c r="HB37" i="81"/>
  <c r="FK39" i="81"/>
  <c r="FJ39" i="81"/>
  <c r="DG41" i="81"/>
  <c r="CM42" i="81"/>
  <c r="CL42" i="81"/>
  <c r="JG42" i="81"/>
  <c r="JF42" i="81"/>
  <c r="GL34" i="81"/>
  <c r="BF35" i="81"/>
  <c r="DC35" i="81"/>
  <c r="IP35" i="81"/>
  <c r="DR36" i="81"/>
  <c r="KE36" i="81"/>
  <c r="DJ37" i="81"/>
  <c r="HG38" i="81"/>
  <c r="DB39" i="81"/>
  <c r="DK41" i="81"/>
  <c r="DJ41" i="81"/>
  <c r="LW41" i="81"/>
  <c r="LV41" i="81"/>
  <c r="AU39" i="81"/>
  <c r="AT39" i="81"/>
  <c r="AQ40" i="81"/>
  <c r="AP40" i="81"/>
  <c r="AY39" i="81"/>
  <c r="BV39" i="81"/>
  <c r="CT39" i="81"/>
  <c r="EP39" i="81"/>
  <c r="FN39" i="81"/>
  <c r="JJ39" i="81"/>
  <c r="KH39" i="81"/>
  <c r="S40" i="81"/>
  <c r="AU40" i="81"/>
  <c r="IH40" i="81"/>
  <c r="O41" i="81"/>
  <c r="N41" i="81"/>
  <c r="AQ41" i="81"/>
  <c r="BN41" i="81"/>
  <c r="DN41" i="81"/>
  <c r="EM41" i="81"/>
  <c r="EL41" i="81"/>
  <c r="FO41" i="81"/>
  <c r="GL41" i="81"/>
  <c r="IL41" i="81"/>
  <c r="CP42" i="81"/>
  <c r="FR42" i="81"/>
  <c r="HN42" i="81"/>
  <c r="KP42" i="81"/>
  <c r="FS39" i="81"/>
  <c r="FR39" i="81"/>
  <c r="BR40" i="81"/>
  <c r="CP40" i="81"/>
  <c r="EL40" i="81"/>
  <c r="FJ40" i="81"/>
  <c r="KD40" i="81"/>
  <c r="JK41" i="81"/>
  <c r="JJ41" i="81"/>
  <c r="KM41" i="81"/>
  <c r="V42" i="81"/>
  <c r="BR42" i="81"/>
  <c r="GP42" i="81"/>
  <c r="LN42" i="81"/>
  <c r="FO40" i="81"/>
  <c r="FN40" i="81"/>
  <c r="BW42" i="81"/>
  <c r="BV42" i="81"/>
  <c r="GU42" i="81"/>
  <c r="GT42" i="81"/>
  <c r="LS42" i="81"/>
  <c r="LR42" i="81"/>
  <c r="DG39" i="81"/>
  <c r="DF39" i="81"/>
  <c r="JO40" i="81"/>
  <c r="JN40" i="81"/>
  <c r="AD42" i="81"/>
  <c r="CA41" i="81"/>
  <c r="BZ41" i="81"/>
  <c r="GY41" i="81"/>
  <c r="GX41" i="81"/>
  <c r="HZ40" i="81"/>
  <c r="KL40" i="81"/>
  <c r="AL41" i="81"/>
  <c r="CX41" i="81"/>
  <c r="FJ41" i="81"/>
  <c r="HV41" i="81"/>
  <c r="KH41" i="81"/>
  <c r="AH42" i="81"/>
  <c r="CT42" i="81"/>
  <c r="FF42" i="81"/>
  <c r="HR42" i="81"/>
  <c r="KD42" i="81"/>
  <c r="B88" i="79"/>
  <c r="I87" i="79"/>
  <c r="D89" i="80" s="1"/>
  <c r="B87" i="79"/>
  <c r="B86" i="79"/>
  <c r="I85" i="79"/>
  <c r="D87" i="80" s="1"/>
  <c r="B85" i="79"/>
  <c r="B84" i="79"/>
  <c r="I83" i="79"/>
  <c r="D85" i="80" s="1"/>
  <c r="B83" i="79"/>
  <c r="B82" i="79"/>
  <c r="I81" i="79"/>
  <c r="D83" i="80" s="1"/>
  <c r="B81" i="79"/>
  <c r="I80" i="79"/>
  <c r="D82" i="80" s="1"/>
  <c r="B80" i="79"/>
  <c r="I79" i="79"/>
  <c r="D81" i="80" s="1"/>
  <c r="B79" i="79"/>
  <c r="I78" i="79"/>
  <c r="D80" i="80" s="1"/>
  <c r="I77" i="79"/>
  <c r="D79" i="80" s="1"/>
  <c r="B77" i="79"/>
  <c r="I76" i="79"/>
  <c r="D78" i="80" s="1"/>
  <c r="B76" i="79"/>
  <c r="I75" i="79"/>
  <c r="D77" i="80" s="1"/>
  <c r="B75" i="79"/>
  <c r="I74" i="79"/>
  <c r="D76" i="80" s="1"/>
  <c r="B74" i="79"/>
  <c r="I73" i="79"/>
  <c r="D75" i="80" s="1"/>
  <c r="B73" i="79"/>
  <c r="B72" i="79"/>
  <c r="I71" i="79"/>
  <c r="D73" i="80" s="1"/>
  <c r="B71" i="79"/>
  <c r="I70" i="79"/>
  <c r="D72" i="80" s="1"/>
  <c r="B70" i="79"/>
  <c r="I69" i="79"/>
  <c r="D71" i="80" s="1"/>
  <c r="B69" i="79"/>
  <c r="B68" i="79"/>
  <c r="I67" i="79"/>
  <c r="D69" i="80" s="1"/>
  <c r="B67" i="79"/>
  <c r="I66" i="79"/>
  <c r="D68" i="80" s="1"/>
  <c r="B66" i="79"/>
  <c r="I65" i="79"/>
  <c r="D67" i="80" s="1"/>
  <c r="B65" i="79"/>
  <c r="B64" i="79"/>
  <c r="B63" i="79"/>
  <c r="B62" i="79"/>
  <c r="B61" i="79"/>
  <c r="I60" i="79"/>
  <c r="D62" i="80" s="1"/>
  <c r="B60" i="79"/>
  <c r="I59" i="79"/>
  <c r="D61" i="80" s="1"/>
  <c r="B59" i="79"/>
  <c r="B58" i="79"/>
  <c r="I57" i="79"/>
  <c r="D59" i="80" s="1"/>
  <c r="B57" i="79"/>
  <c r="I56" i="79"/>
  <c r="D58" i="80" s="1"/>
  <c r="B56" i="79"/>
  <c r="I55" i="79"/>
  <c r="D57" i="80" s="1"/>
  <c r="B55" i="79"/>
  <c r="I54" i="79"/>
  <c r="D56" i="80" s="1"/>
  <c r="B54" i="79"/>
  <c r="I53" i="79"/>
  <c r="D55" i="80" s="1"/>
  <c r="B53" i="79"/>
  <c r="I52" i="79"/>
  <c r="D54" i="80" s="1"/>
  <c r="B52" i="79"/>
  <c r="I51" i="79"/>
  <c r="D53" i="80" s="1"/>
  <c r="B51" i="79"/>
  <c r="I50" i="79"/>
  <c r="D52" i="80" s="1"/>
  <c r="B50" i="79"/>
  <c r="I49" i="79"/>
  <c r="D51" i="80" s="1"/>
  <c r="B49" i="79"/>
  <c r="B48" i="79"/>
  <c r="I47" i="79"/>
  <c r="D49" i="80" s="1"/>
  <c r="B47" i="79"/>
  <c r="I46" i="79"/>
  <c r="D48" i="80" s="1"/>
  <c r="B46" i="79"/>
  <c r="B45" i="79"/>
  <c r="I44" i="79"/>
  <c r="D46" i="80" s="1"/>
  <c r="B44" i="79"/>
  <c r="B43" i="79"/>
  <c r="B42" i="79"/>
  <c r="I41" i="79"/>
  <c r="D43" i="80" s="1"/>
  <c r="B41" i="79"/>
  <c r="I40" i="79"/>
  <c r="D42" i="80" s="1"/>
  <c r="B40" i="79"/>
  <c r="B39" i="79"/>
  <c r="I38" i="79"/>
  <c r="D40" i="80" s="1"/>
  <c r="B38" i="79"/>
  <c r="I37" i="79"/>
  <c r="D39" i="80" s="1"/>
  <c r="B36" i="79"/>
  <c r="I35" i="79"/>
  <c r="D37" i="80" s="1"/>
  <c r="B35" i="79"/>
  <c r="I34" i="79"/>
  <c r="D36" i="80" s="1"/>
  <c r="B34" i="79"/>
  <c r="I33" i="79"/>
  <c r="D35" i="80" s="1"/>
  <c r="B33" i="79"/>
  <c r="I32" i="79"/>
  <c r="D34" i="80" s="1"/>
  <c r="B32" i="79"/>
  <c r="B31" i="79"/>
  <c r="I30" i="79"/>
  <c r="D32" i="80" s="1"/>
  <c r="B30" i="79"/>
  <c r="I29" i="79"/>
  <c r="D31" i="80" s="1"/>
  <c r="B29" i="79"/>
  <c r="I28" i="79"/>
  <c r="D30" i="80" s="1"/>
  <c r="B28" i="79"/>
  <c r="I27" i="79"/>
  <c r="D29" i="80" s="1"/>
  <c r="B27" i="79"/>
  <c r="I26" i="79"/>
  <c r="D28" i="80" s="1"/>
  <c r="B26" i="79"/>
  <c r="I25" i="79"/>
  <c r="D27" i="80" s="1"/>
  <c r="B25" i="79"/>
  <c r="I24" i="79"/>
  <c r="D26" i="80" s="1"/>
  <c r="B24" i="79"/>
  <c r="I23" i="79"/>
  <c r="D25" i="80" s="1"/>
  <c r="B23" i="79"/>
  <c r="I22" i="79"/>
  <c r="D24" i="80" s="1"/>
  <c r="B22" i="79"/>
  <c r="I21" i="79"/>
  <c r="D23" i="80" s="1"/>
  <c r="B21" i="79"/>
  <c r="B20" i="79"/>
  <c r="B19" i="79"/>
  <c r="I18" i="79"/>
  <c r="D20" i="80" s="1"/>
  <c r="B18" i="79"/>
  <c r="I17" i="79"/>
  <c r="D19" i="80" s="1"/>
  <c r="B17" i="79"/>
  <c r="I16" i="79"/>
  <c r="D18" i="80" s="1"/>
  <c r="I15" i="79"/>
  <c r="D17" i="80" s="1"/>
  <c r="B15" i="79"/>
  <c r="I14" i="79"/>
  <c r="D16" i="80" s="1"/>
  <c r="B14" i="79"/>
  <c r="I13" i="79"/>
  <c r="D15" i="80" s="1"/>
  <c r="B13" i="79"/>
  <c r="B12" i="79"/>
  <c r="B11" i="79"/>
  <c r="I10" i="79"/>
  <c r="D12" i="80" s="1"/>
  <c r="B10" i="79"/>
  <c r="I9" i="79"/>
  <c r="D11" i="80" s="1"/>
  <c r="B9" i="79"/>
  <c r="I8" i="79"/>
  <c r="D10" i="80" s="1"/>
  <c r="B8" i="79"/>
  <c r="I88" i="36"/>
  <c r="I87" i="36"/>
  <c r="I86" i="36"/>
  <c r="I85" i="36"/>
  <c r="I84" i="36"/>
  <c r="I83" i="36"/>
  <c r="I82" i="36"/>
  <c r="I81" i="36"/>
  <c r="I80" i="36"/>
  <c r="I79" i="36"/>
  <c r="I78" i="36"/>
  <c r="I77" i="36"/>
  <c r="I76" i="36"/>
  <c r="I75" i="36"/>
  <c r="I74" i="36"/>
  <c r="I73" i="36"/>
  <c r="B27" i="36"/>
  <c r="B28" i="36"/>
  <c r="B29" i="36"/>
  <c r="B30" i="36"/>
  <c r="B31" i="36"/>
  <c r="N11" i="80" l="1"/>
  <c r="N12" i="80"/>
  <c r="N13" i="80"/>
  <c r="N14" i="80"/>
  <c r="N15" i="80"/>
  <c r="N16" i="80"/>
  <c r="N17" i="80"/>
  <c r="N18" i="80"/>
  <c r="N19" i="80"/>
  <c r="N20" i="80"/>
  <c r="N21" i="80"/>
  <c r="N22" i="80"/>
  <c r="N23" i="80"/>
  <c r="N24" i="80"/>
  <c r="N25" i="80"/>
  <c r="N26" i="80"/>
  <c r="N27" i="80"/>
  <c r="N28" i="80"/>
  <c r="N29" i="80"/>
  <c r="N30" i="80"/>
  <c r="N31" i="80"/>
  <c r="N32" i="80"/>
  <c r="N33" i="80"/>
  <c r="N34" i="80"/>
  <c r="N35" i="80"/>
  <c r="N36" i="80"/>
  <c r="N37" i="80"/>
  <c r="N38" i="80"/>
  <c r="N39" i="80"/>
  <c r="N40" i="80"/>
  <c r="N41" i="80"/>
  <c r="N42" i="80"/>
  <c r="N43" i="80"/>
  <c r="N44" i="80"/>
  <c r="N45" i="80"/>
  <c r="N46" i="80"/>
  <c r="N47" i="80"/>
  <c r="N48" i="80"/>
  <c r="N49" i="80"/>
  <c r="N50" i="80"/>
  <c r="N51" i="80"/>
  <c r="N52" i="80"/>
  <c r="N53" i="80"/>
  <c r="N54" i="80"/>
  <c r="N55" i="80"/>
  <c r="N56" i="80"/>
  <c r="N57" i="80"/>
  <c r="N58" i="80"/>
  <c r="N59" i="80"/>
  <c r="N60" i="80"/>
  <c r="N61" i="80"/>
  <c r="N62" i="80"/>
  <c r="N63" i="80"/>
  <c r="N64" i="80"/>
  <c r="N65" i="80"/>
  <c r="N66" i="80"/>
  <c r="N67" i="80"/>
  <c r="N68" i="80"/>
  <c r="N69" i="80"/>
  <c r="N70" i="80"/>
  <c r="N71" i="80"/>
  <c r="N72" i="80"/>
  <c r="N73" i="80"/>
  <c r="N74" i="80"/>
  <c r="N75" i="80"/>
  <c r="N76" i="80"/>
  <c r="N77" i="80"/>
  <c r="N78" i="80"/>
  <c r="N79" i="80"/>
  <c r="N80" i="80"/>
  <c r="N81" i="80"/>
  <c r="N82" i="80"/>
  <c r="N83" i="80"/>
  <c r="N84" i="80"/>
  <c r="N85" i="80"/>
  <c r="N86" i="80"/>
  <c r="N87" i="80"/>
  <c r="N88" i="80"/>
  <c r="N89" i="80"/>
  <c r="N90" i="80"/>
  <c r="N10" i="80"/>
  <c r="O11" i="80"/>
  <c r="O12" i="80"/>
  <c r="O14" i="80"/>
  <c r="O15" i="80"/>
  <c r="O16" i="80"/>
  <c r="O17" i="80"/>
  <c r="O18" i="80"/>
  <c r="O19" i="80"/>
  <c r="O20" i="80"/>
  <c r="O21" i="80"/>
  <c r="O22" i="80"/>
  <c r="O23" i="80"/>
  <c r="O24" i="80"/>
  <c r="O27" i="80"/>
  <c r="O28" i="80"/>
  <c r="O29" i="80"/>
  <c r="O30" i="80"/>
  <c r="O32" i="80"/>
  <c r="O33" i="80"/>
  <c r="O34" i="80"/>
  <c r="O36" i="80"/>
  <c r="O37" i="80"/>
  <c r="O38" i="80"/>
  <c r="O39" i="80"/>
  <c r="O40" i="80"/>
  <c r="O41" i="80"/>
  <c r="O42" i="80"/>
  <c r="O43" i="80"/>
  <c r="O44" i="80"/>
  <c r="O45" i="80"/>
  <c r="O46" i="80"/>
  <c r="O47" i="80"/>
  <c r="O48" i="80"/>
  <c r="O49" i="80"/>
  <c r="O50" i="80"/>
  <c r="O53" i="80"/>
  <c r="O55" i="80"/>
  <c r="O56" i="80"/>
  <c r="O57" i="80"/>
  <c r="O58" i="80"/>
  <c r="O59" i="80"/>
  <c r="O60" i="80"/>
  <c r="O61" i="80"/>
  <c r="O62" i="80"/>
  <c r="O63" i="80"/>
  <c r="O64" i="80"/>
  <c r="O65" i="80"/>
  <c r="O66" i="80"/>
  <c r="O67" i="80"/>
  <c r="O69" i="80"/>
  <c r="O71" i="80"/>
  <c r="O72" i="80"/>
  <c r="O73" i="80"/>
  <c r="O75" i="80"/>
  <c r="O76" i="80"/>
  <c r="O77" i="80"/>
  <c r="O78" i="80"/>
  <c r="O80" i="80"/>
  <c r="O81" i="80"/>
  <c r="O83" i="80"/>
  <c r="O84" i="80"/>
  <c r="O85" i="80"/>
  <c r="O86" i="80"/>
  <c r="O87" i="80"/>
  <c r="O88" i="80"/>
  <c r="O89" i="80"/>
  <c r="O90" i="80"/>
  <c r="O10" i="80"/>
  <c r="O91" i="80" s="1"/>
  <c r="BS48" i="81"/>
  <c r="BS47" i="81"/>
  <c r="BS46" i="81"/>
  <c r="EM44" i="81"/>
  <c r="CI44" i="81"/>
  <c r="DG44" i="81"/>
  <c r="II44" i="81"/>
  <c r="LW44" i="81"/>
  <c r="IU44" i="81"/>
  <c r="JS44" i="81"/>
  <c r="DS44" i="81"/>
  <c r="JO44" i="81"/>
  <c r="W44" i="81"/>
  <c r="CA44" i="81"/>
  <c r="IQ44" i="81"/>
  <c r="EY44" i="81"/>
  <c r="AY44" i="81"/>
  <c r="KQ44" i="81"/>
  <c r="CM44" i="81"/>
  <c r="EQ44" i="81"/>
  <c r="S44" i="81"/>
  <c r="EU44" i="81"/>
  <c r="AU44" i="81"/>
  <c r="IM44" i="81"/>
  <c r="KI44" i="81"/>
  <c r="FO44" i="81"/>
  <c r="AQ44" i="81"/>
  <c r="KA44" i="81"/>
  <c r="IE44" i="81"/>
  <c r="KY44" i="81"/>
  <c r="HW44" i="81"/>
  <c r="CU44" i="81"/>
  <c r="GU44" i="81"/>
  <c r="BC44" i="81"/>
  <c r="AE44" i="81"/>
  <c r="LC44" i="81"/>
  <c r="GE44" i="81"/>
  <c r="BG44" i="81"/>
  <c r="LK44" i="81"/>
  <c r="JC44" i="81"/>
  <c r="HS44" i="81"/>
  <c r="EE44" i="81"/>
  <c r="LG44" i="81"/>
  <c r="IY44" i="81"/>
  <c r="EI44" i="81"/>
  <c r="O44" i="81"/>
  <c r="HK44" i="81"/>
  <c r="GM44" i="81"/>
  <c r="GY44" i="81"/>
  <c r="AA44" i="81"/>
  <c r="AM44" i="81"/>
  <c r="KU44" i="81"/>
  <c r="GI44" i="81"/>
  <c r="FK44" i="81"/>
  <c r="KE44" i="81"/>
  <c r="BW44" i="81"/>
  <c r="DK44" i="81"/>
  <c r="DW44" i="81"/>
  <c r="JW44" i="81"/>
  <c r="GQ44" i="81"/>
  <c r="CQ44" i="81"/>
  <c r="HO44" i="81"/>
  <c r="FG44" i="81"/>
  <c r="DO44" i="81"/>
  <c r="JK44" i="81"/>
  <c r="BO44" i="81"/>
  <c r="BK44" i="81"/>
  <c r="HG44" i="81"/>
  <c r="AI44" i="81"/>
  <c r="FW44" i="81"/>
  <c r="FS44" i="81"/>
  <c r="LO44" i="81"/>
  <c r="KM44" i="81"/>
  <c r="EA44" i="81"/>
  <c r="CY44" i="81"/>
  <c r="FC44" i="81"/>
  <c r="JG44" i="81"/>
  <c r="GE48" i="81"/>
  <c r="GE47" i="81"/>
  <c r="GE46" i="81"/>
  <c r="LG48" i="81"/>
  <c r="LG47" i="81"/>
  <c r="LG46" i="81"/>
  <c r="AA48" i="81"/>
  <c r="AA47" i="81"/>
  <c r="AA46" i="81"/>
  <c r="HG48" i="81"/>
  <c r="HG47" i="81"/>
  <c r="HG46" i="81"/>
  <c r="LW47" i="81"/>
  <c r="LW46" i="81"/>
  <c r="LW48" i="81"/>
  <c r="LC48" i="81"/>
  <c r="LC47" i="81"/>
  <c r="LC46" i="81"/>
  <c r="HS48" i="81"/>
  <c r="HS47" i="81"/>
  <c r="HS46" i="81"/>
  <c r="BK48" i="81"/>
  <c r="BK47" i="81"/>
  <c r="BK46" i="81"/>
  <c r="FO48" i="81"/>
  <c r="FO47" i="81"/>
  <c r="FO46" i="81"/>
  <c r="LK48" i="81"/>
  <c r="LK47" i="81"/>
  <c r="LK46" i="81"/>
  <c r="IY48" i="81"/>
  <c r="IY47" i="81"/>
  <c r="IY46" i="81"/>
  <c r="HK48" i="81"/>
  <c r="HK47" i="81"/>
  <c r="HK46" i="81"/>
  <c r="EQ46" i="81"/>
  <c r="EQ48" i="81"/>
  <c r="EQ47" i="81"/>
  <c r="II46" i="81"/>
  <c r="II48" i="81"/>
  <c r="II47" i="81"/>
  <c r="KQ47" i="81"/>
  <c r="KQ48" i="81"/>
  <c r="GU48" i="81"/>
  <c r="GU47" i="81"/>
  <c r="GU46" i="81"/>
  <c r="HO48" i="81"/>
  <c r="HO47" i="81"/>
  <c r="HO46" i="81"/>
  <c r="CY48" i="81"/>
  <c r="CY47" i="81"/>
  <c r="CY46" i="81"/>
  <c r="FK48" i="81"/>
  <c r="FK47" i="81"/>
  <c r="FK46" i="81"/>
  <c r="KY48" i="81"/>
  <c r="KY47" i="81"/>
  <c r="KY46" i="81"/>
  <c r="JO46" i="81"/>
  <c r="JO48" i="81"/>
  <c r="JO47" i="81"/>
  <c r="BG48" i="81"/>
  <c r="BG47" i="81"/>
  <c r="BG46" i="81"/>
  <c r="JS48" i="81"/>
  <c r="JS47" i="81"/>
  <c r="JS46" i="81"/>
  <c r="IQ48" i="81"/>
  <c r="IQ47" i="81"/>
  <c r="IQ46" i="81"/>
  <c r="AQ48" i="81"/>
  <c r="AQ47" i="81"/>
  <c r="AQ46" i="81"/>
  <c r="EI48" i="81"/>
  <c r="EI47" i="81"/>
  <c r="EI46" i="81"/>
  <c r="FG48" i="81"/>
  <c r="FG47" i="81"/>
  <c r="FG46" i="81"/>
  <c r="EM47" i="81"/>
  <c r="EM46" i="81"/>
  <c r="EM48" i="81"/>
  <c r="FS47" i="81"/>
  <c r="FS46" i="81"/>
  <c r="FS48" i="81"/>
  <c r="FS49" i="81" s="1"/>
  <c r="F50" i="80" s="1"/>
  <c r="L50" i="80" s="1"/>
  <c r="FC48" i="81"/>
  <c r="FC47" i="81"/>
  <c r="FC46" i="81"/>
  <c r="AY46" i="81"/>
  <c r="AY48" i="81"/>
  <c r="AY47" i="81"/>
  <c r="KI48" i="81"/>
  <c r="KI47" i="81"/>
  <c r="KI46" i="81"/>
  <c r="AE48" i="81"/>
  <c r="AE47" i="81"/>
  <c r="AE46" i="81"/>
  <c r="JC48" i="81"/>
  <c r="JC47" i="81"/>
  <c r="JC46" i="81"/>
  <c r="EY48" i="81"/>
  <c r="EY47" i="81"/>
  <c r="EY46" i="81"/>
  <c r="EU48" i="81"/>
  <c r="EU47" i="81"/>
  <c r="EU46" i="81"/>
  <c r="GM48" i="81"/>
  <c r="GM47" i="81"/>
  <c r="GM46" i="81"/>
  <c r="JG48" i="81"/>
  <c r="JG47" i="81"/>
  <c r="JG46" i="81"/>
  <c r="KA48" i="81"/>
  <c r="KA47" i="81"/>
  <c r="KA46" i="81"/>
  <c r="IE47" i="81"/>
  <c r="IE46" i="81"/>
  <c r="IE48" i="81"/>
  <c r="IM48" i="81"/>
  <c r="IM47" i="81"/>
  <c r="IM46" i="81"/>
  <c r="DG47" i="81"/>
  <c r="DG46" i="81"/>
  <c r="DG48" i="81"/>
  <c r="F26" i="80"/>
  <c r="L26" i="80" s="1"/>
  <c r="DW48" i="81"/>
  <c r="DW47" i="81"/>
  <c r="DW46" i="81"/>
  <c r="LO48" i="81"/>
  <c r="LO47" i="81"/>
  <c r="LO46" i="81"/>
  <c r="CQ48" i="81"/>
  <c r="CQ47" i="81"/>
  <c r="CQ46" i="81"/>
  <c r="S46" i="81"/>
  <c r="S48" i="81"/>
  <c r="S47" i="81"/>
  <c r="CU48" i="81"/>
  <c r="CU47" i="81"/>
  <c r="CU46" i="81"/>
  <c r="JW48" i="81"/>
  <c r="JW47" i="81"/>
  <c r="JW46" i="81"/>
  <c r="DO48" i="81"/>
  <c r="DO47" i="81"/>
  <c r="DO46" i="81"/>
  <c r="AI48" i="81"/>
  <c r="AI47" i="81"/>
  <c r="AI46" i="81"/>
  <c r="KM48" i="81"/>
  <c r="KM47" i="81"/>
  <c r="KM46" i="81"/>
  <c r="GQ48" i="81"/>
  <c r="GQ47" i="81"/>
  <c r="GQ46" i="81"/>
  <c r="JK47" i="81"/>
  <c r="JK46" i="81"/>
  <c r="JK48" i="81"/>
  <c r="DS48" i="81"/>
  <c r="DS47" i="81"/>
  <c r="KU46" i="81"/>
  <c r="KU48" i="81"/>
  <c r="KU47" i="81"/>
  <c r="EA48" i="81"/>
  <c r="EA47" i="81"/>
  <c r="EA46" i="81"/>
  <c r="IU48" i="81"/>
  <c r="IU47" i="81"/>
  <c r="IU46" i="81"/>
  <c r="KE48" i="81"/>
  <c r="KE47" i="81"/>
  <c r="KE46" i="81"/>
  <c r="W48" i="81"/>
  <c r="W47" i="81"/>
  <c r="W46" i="81"/>
  <c r="GY47" i="81"/>
  <c r="GY46" i="81"/>
  <c r="GY48" i="81"/>
  <c r="LS44" i="81"/>
  <c r="AU47" i="81"/>
  <c r="AU46" i="81"/>
  <c r="AU48" i="81"/>
  <c r="AU49" i="81" s="1"/>
  <c r="F18" i="80" s="1"/>
  <c r="L18" i="80" s="1"/>
  <c r="O47" i="81"/>
  <c r="O46" i="81"/>
  <c r="O48" i="81"/>
  <c r="O49" i="81" s="1"/>
  <c r="F10" i="80" s="1"/>
  <c r="L10" i="80" s="1"/>
  <c r="IA44" i="81"/>
  <c r="AM48" i="81"/>
  <c r="AM47" i="81"/>
  <c r="AM46" i="81"/>
  <c r="CM48" i="81"/>
  <c r="CM47" i="81"/>
  <c r="CM46" i="81"/>
  <c r="HC44" i="81"/>
  <c r="GA44" i="81"/>
  <c r="HW48" i="81"/>
  <c r="HW47" i="81"/>
  <c r="HW46" i="81"/>
  <c r="DC44" i="81"/>
  <c r="EE48" i="81"/>
  <c r="EE47" i="81"/>
  <c r="EE46" i="81"/>
  <c r="CE44" i="81"/>
  <c r="H805" i="69"/>
  <c r="L805" i="69" s="1"/>
  <c r="H806" i="69"/>
  <c r="L806" i="69" s="1"/>
  <c r="H568" i="69"/>
  <c r="H567" i="69"/>
  <c r="A341" i="69"/>
  <c r="H438" i="69"/>
  <c r="L438" i="69" s="1"/>
  <c r="H554" i="69"/>
  <c r="B560" i="69"/>
  <c r="A566" i="69"/>
  <c r="L567" i="69"/>
  <c r="A569" i="69"/>
  <c r="H570" i="69"/>
  <c r="L570" i="69"/>
  <c r="A464" i="69"/>
  <c r="H715" i="69"/>
  <c r="H716" i="69" s="1"/>
  <c r="A113" i="69"/>
  <c r="K113" i="69" s="1"/>
  <c r="B902" i="69"/>
  <c r="A908" i="69"/>
  <c r="H909" i="69"/>
  <c r="L909" i="69"/>
  <c r="A910" i="69"/>
  <c r="H911" i="69"/>
  <c r="L911" i="69"/>
  <c r="H833" i="69"/>
  <c r="A727" i="69"/>
  <c r="H956" i="69"/>
  <c r="L956" i="69" s="1"/>
  <c r="H955" i="69"/>
  <c r="B63" i="36"/>
  <c r="G59" i="60"/>
  <c r="H308" i="69"/>
  <c r="H874" i="69"/>
  <c r="A873" i="69"/>
  <c r="A278" i="69"/>
  <c r="A607" i="69"/>
  <c r="A605" i="69"/>
  <c r="K605" i="69" s="1"/>
  <c r="H243" i="69"/>
  <c r="H942" i="69"/>
  <c r="H306" i="69"/>
  <c r="H924" i="69"/>
  <c r="L924" i="69" s="1"/>
  <c r="H294" i="69"/>
  <c r="L294" i="69" s="1"/>
  <c r="H242" i="69"/>
  <c r="A241" i="69"/>
  <c r="H267" i="69"/>
  <c r="H180" i="69"/>
  <c r="H181" i="69"/>
  <c r="H102" i="69"/>
  <c r="L102" i="69" s="1"/>
  <c r="H100" i="69"/>
  <c r="L100" i="69" s="1"/>
  <c r="L104" i="69" s="1"/>
  <c r="L181" i="69"/>
  <c r="L180" i="69"/>
  <c r="L183" i="69" s="1"/>
  <c r="H996" i="69"/>
  <c r="L996" i="69" s="1"/>
  <c r="H994" i="69"/>
  <c r="L994" i="69" s="1"/>
  <c r="H995" i="69"/>
  <c r="L995" i="69" s="1"/>
  <c r="A205" i="69"/>
  <c r="H63" i="69"/>
  <c r="F87" i="67"/>
  <c r="F86" i="67"/>
  <c r="F85" i="67"/>
  <c r="F84" i="67"/>
  <c r="F83" i="67"/>
  <c r="F82" i="67"/>
  <c r="G82" i="67" s="1"/>
  <c r="F81" i="67"/>
  <c r="F80" i="67"/>
  <c r="F79" i="67"/>
  <c r="F78" i="67"/>
  <c r="F77" i="67"/>
  <c r="F76" i="67"/>
  <c r="F75" i="67"/>
  <c r="G75" i="67" s="1"/>
  <c r="F74" i="67"/>
  <c r="F73" i="67"/>
  <c r="F72" i="67"/>
  <c r="F71" i="67"/>
  <c r="F70" i="67"/>
  <c r="F69" i="67"/>
  <c r="F68" i="67"/>
  <c r="F67" i="67"/>
  <c r="F66" i="67"/>
  <c r="F65" i="67"/>
  <c r="F64" i="67"/>
  <c r="F63" i="67"/>
  <c r="F62" i="67"/>
  <c r="F61" i="67"/>
  <c r="F60" i="67"/>
  <c r="F59" i="67"/>
  <c r="F58" i="67"/>
  <c r="F57" i="67"/>
  <c r="F56" i="67"/>
  <c r="F55" i="67"/>
  <c r="F54" i="67"/>
  <c r="F53" i="67"/>
  <c r="F52" i="67"/>
  <c r="G52" i="67"/>
  <c r="G53" i="67"/>
  <c r="G54" i="67"/>
  <c r="G55" i="67"/>
  <c r="G56" i="67"/>
  <c r="G57" i="67"/>
  <c r="G58" i="67"/>
  <c r="G59" i="67"/>
  <c r="G60" i="67"/>
  <c r="G61" i="67"/>
  <c r="G62" i="67"/>
  <c r="G63" i="67"/>
  <c r="G64" i="67"/>
  <c r="G65" i="67"/>
  <c r="G66" i="67"/>
  <c r="G67" i="67"/>
  <c r="G68" i="67"/>
  <c r="G69" i="67"/>
  <c r="G70" i="67"/>
  <c r="G71" i="67"/>
  <c r="G72" i="67"/>
  <c r="G73" i="67"/>
  <c r="G74" i="67"/>
  <c r="G76" i="67"/>
  <c r="G77" i="67"/>
  <c r="G78" i="67"/>
  <c r="G79" i="67"/>
  <c r="G80" i="67"/>
  <c r="G81" i="67"/>
  <c r="G83" i="67"/>
  <c r="G84" i="67"/>
  <c r="G85" i="67"/>
  <c r="G86" i="67"/>
  <c r="G87" i="67"/>
  <c r="B52" i="67"/>
  <c r="B53" i="67"/>
  <c r="B54" i="67"/>
  <c r="B55" i="67"/>
  <c r="B56" i="67"/>
  <c r="B57" i="67"/>
  <c r="B58" i="67"/>
  <c r="B59" i="67"/>
  <c r="B60" i="67"/>
  <c r="B61" i="67"/>
  <c r="B62" i="67"/>
  <c r="B63" i="67"/>
  <c r="B64" i="67"/>
  <c r="B65" i="67"/>
  <c r="B66" i="67"/>
  <c r="B67" i="67"/>
  <c r="B68" i="67"/>
  <c r="B69" i="67"/>
  <c r="B70" i="67"/>
  <c r="B71" i="67"/>
  <c r="B72" i="67"/>
  <c r="B73" i="67"/>
  <c r="B74" i="67"/>
  <c r="B75" i="67"/>
  <c r="B76" i="67"/>
  <c r="B77" i="67"/>
  <c r="B78" i="67"/>
  <c r="B79" i="67"/>
  <c r="B80" i="67"/>
  <c r="B81" i="67"/>
  <c r="B82" i="67"/>
  <c r="B83" i="67"/>
  <c r="B84" i="67"/>
  <c r="B85" i="67"/>
  <c r="B86" i="67"/>
  <c r="B87" i="67"/>
  <c r="A620" i="69"/>
  <c r="H621" i="69"/>
  <c r="H622" i="69" s="1"/>
  <c r="L621" i="69"/>
  <c r="A138" i="69"/>
  <c r="K138" i="69" s="1"/>
  <c r="H673" i="69"/>
  <c r="H676" i="69"/>
  <c r="H168" i="69"/>
  <c r="H167" i="69"/>
  <c r="L167" i="69" s="1"/>
  <c r="L676" i="69"/>
  <c r="H674" i="69"/>
  <c r="H675" i="69"/>
  <c r="L675" i="69" s="1"/>
  <c r="H677" i="69"/>
  <c r="G57" i="60"/>
  <c r="A228" i="69"/>
  <c r="A217" i="69"/>
  <c r="H862" i="69"/>
  <c r="L862" i="69" s="1"/>
  <c r="A489" i="69"/>
  <c r="K489" i="69" s="1"/>
  <c r="A166" i="69"/>
  <c r="K166" i="69" s="1"/>
  <c r="H402" i="69"/>
  <c r="L402" i="69" s="1"/>
  <c r="H401" i="69"/>
  <c r="L401" i="69" s="1"/>
  <c r="H660" i="69"/>
  <c r="L660" i="69" s="1"/>
  <c r="H898" i="69"/>
  <c r="L898" i="69" s="1"/>
  <c r="B46" i="36"/>
  <c r="A254" i="69"/>
  <c r="K254" i="69" s="1"/>
  <c r="H529" i="69"/>
  <c r="L529" i="69" s="1"/>
  <c r="L940" i="69"/>
  <c r="L941" i="69"/>
  <c r="L938" i="69"/>
  <c r="L874" i="69"/>
  <c r="L833" i="69"/>
  <c r="L755" i="69"/>
  <c r="L752" i="69"/>
  <c r="L715" i="69"/>
  <c r="L673" i="69"/>
  <c r="L677" i="69"/>
  <c r="L556" i="69"/>
  <c r="L554" i="69"/>
  <c r="L541" i="69"/>
  <c r="L542" i="69"/>
  <c r="L453" i="69"/>
  <c r="L441" i="69"/>
  <c r="L442" i="69"/>
  <c r="L388" i="69"/>
  <c r="L389" i="69"/>
  <c r="L386" i="69"/>
  <c r="L358" i="69"/>
  <c r="L359" i="69"/>
  <c r="L279" i="69"/>
  <c r="L267" i="69"/>
  <c r="L243" i="69"/>
  <c r="L242" i="69"/>
  <c r="L63" i="69"/>
  <c r="H1060" i="69"/>
  <c r="L1060" i="69" s="1"/>
  <c r="H1061" i="69"/>
  <c r="L1061" i="69" s="1"/>
  <c r="H1048" i="69"/>
  <c r="L1048" i="69" s="1"/>
  <c r="H1035" i="69"/>
  <c r="L1035" i="69" s="1"/>
  <c r="H1024" i="69"/>
  <c r="L1024" i="69" s="1"/>
  <c r="H1022" i="69"/>
  <c r="L1022" i="69" s="1"/>
  <c r="H1009" i="69"/>
  <c r="L1009" i="69" s="1"/>
  <c r="H998" i="69"/>
  <c r="L998" i="69" s="1"/>
  <c r="H997" i="69"/>
  <c r="L997" i="69" s="1"/>
  <c r="H982" i="69"/>
  <c r="H971" i="69"/>
  <c r="H970" i="69"/>
  <c r="H957" i="69"/>
  <c r="L957" i="69" s="1"/>
  <c r="L955" i="69"/>
  <c r="H953" i="69"/>
  <c r="L953" i="69" s="1"/>
  <c r="H952" i="69"/>
  <c r="H926" i="69"/>
  <c r="L926" i="69" s="1"/>
  <c r="H923" i="69"/>
  <c r="L923" i="69" s="1"/>
  <c r="H922" i="69"/>
  <c r="L922" i="69" s="1"/>
  <c r="H887" i="69"/>
  <c r="L887" i="69" s="1"/>
  <c r="H886" i="69"/>
  <c r="L886" i="69" s="1"/>
  <c r="H861" i="69"/>
  <c r="L861" i="69" s="1"/>
  <c r="H860" i="69"/>
  <c r="L860" i="69" s="1"/>
  <c r="H846" i="69"/>
  <c r="L846" i="69" s="1"/>
  <c r="H845" i="69"/>
  <c r="L845" i="69" s="1"/>
  <c r="H834" i="69"/>
  <c r="H820" i="69"/>
  <c r="L820" i="69" s="1"/>
  <c r="H809" i="69"/>
  <c r="L809" i="69" s="1"/>
  <c r="H808" i="69"/>
  <c r="L808" i="69" s="1"/>
  <c r="H791" i="69"/>
  <c r="H792" i="69"/>
  <c r="H779" i="69"/>
  <c r="L779" i="69" s="1"/>
  <c r="H778" i="69"/>
  <c r="L778" i="69" s="1"/>
  <c r="H767" i="69"/>
  <c r="L767" i="69" s="1"/>
  <c r="H766" i="69"/>
  <c r="L766" i="69" s="1"/>
  <c r="H755" i="69"/>
  <c r="H754" i="69"/>
  <c r="L754" i="69" s="1"/>
  <c r="H752" i="69"/>
  <c r="H751" i="69"/>
  <c r="L751" i="69" s="1"/>
  <c r="H739" i="69"/>
  <c r="L739" i="69" s="1"/>
  <c r="H728" i="69"/>
  <c r="L728" i="69" s="1"/>
  <c r="H726" i="69"/>
  <c r="L726" i="69" s="1"/>
  <c r="H704" i="69"/>
  <c r="L704" i="69" s="1"/>
  <c r="H703" i="69"/>
  <c r="L703" i="69" s="1"/>
  <c r="H690" i="69"/>
  <c r="L690" i="69" s="1"/>
  <c r="H688" i="69"/>
  <c r="L688" i="69" s="1"/>
  <c r="H661" i="69"/>
  <c r="L661" i="69" s="1"/>
  <c r="H659" i="69"/>
  <c r="L659" i="69" s="1"/>
  <c r="H648" i="69"/>
  <c r="L648" i="69" s="1"/>
  <c r="H647" i="69"/>
  <c r="L647" i="69" s="1"/>
  <c r="H633" i="69"/>
  <c r="L633" i="69" s="1"/>
  <c r="H632" i="69"/>
  <c r="L632" i="69" s="1"/>
  <c r="H608" i="69"/>
  <c r="L608" i="69" s="1"/>
  <c r="H606" i="69"/>
  <c r="L606" i="69" s="1"/>
  <c r="H595" i="69"/>
  <c r="L595" i="69" s="1"/>
  <c r="H594" i="69"/>
  <c r="L594" i="69" s="1"/>
  <c r="H581" i="69"/>
  <c r="L581" i="69" s="1"/>
  <c r="H556" i="69"/>
  <c r="H553" i="69"/>
  <c r="L553" i="69" s="1"/>
  <c r="H528" i="69"/>
  <c r="L528" i="69" s="1"/>
  <c r="H517" i="69"/>
  <c r="L517" i="69" s="1"/>
  <c r="H506" i="69"/>
  <c r="L506" i="69" s="1"/>
  <c r="H505" i="69"/>
  <c r="L505" i="69" s="1"/>
  <c r="H504" i="69"/>
  <c r="L504" i="69" s="1"/>
  <c r="H503" i="69"/>
  <c r="L503" i="69" s="1"/>
  <c r="H491" i="69"/>
  <c r="L491" i="69" s="1"/>
  <c r="H490" i="69"/>
  <c r="L490" i="69" s="1"/>
  <c r="H479" i="69"/>
  <c r="L479" i="69" s="1"/>
  <c r="H477" i="69"/>
  <c r="L477" i="69" s="1"/>
  <c r="H466" i="69"/>
  <c r="H465" i="69"/>
  <c r="H453" i="69"/>
  <c r="H442" i="69"/>
  <c r="H441" i="69"/>
  <c r="H439" i="69"/>
  <c r="L439" i="69" s="1"/>
  <c r="H427" i="69"/>
  <c r="L427" i="69" s="1"/>
  <c r="H426" i="69"/>
  <c r="L426" i="69" s="1"/>
  <c r="H415" i="69"/>
  <c r="L415" i="69" s="1"/>
  <c r="H414" i="69"/>
  <c r="L414" i="69" s="1"/>
  <c r="H389" i="69"/>
  <c r="H388" i="69"/>
  <c r="H386" i="69"/>
  <c r="H385" i="69"/>
  <c r="L385" i="69" s="1"/>
  <c r="H373" i="69"/>
  <c r="L373" i="69" s="1"/>
  <c r="H371" i="69"/>
  <c r="L371" i="69" s="1"/>
  <c r="H370" i="69"/>
  <c r="L370" i="69" s="1"/>
  <c r="H359" i="69"/>
  <c r="H358" i="69"/>
  <c r="H356" i="69"/>
  <c r="L356" i="69" s="1"/>
  <c r="H355" i="69"/>
  <c r="L355" i="69" s="1"/>
  <c r="H342" i="69"/>
  <c r="H343" i="69"/>
  <c r="H330" i="69"/>
  <c r="L330" i="69" s="1"/>
  <c r="H331" i="69"/>
  <c r="L331" i="69" s="1"/>
  <c r="H319" i="69"/>
  <c r="L319" i="69" s="1"/>
  <c r="L308" i="69"/>
  <c r="H295" i="69"/>
  <c r="L295" i="69" s="1"/>
  <c r="H293" i="69"/>
  <c r="L293" i="69" s="1"/>
  <c r="H292" i="69"/>
  <c r="L292" i="69" s="1"/>
  <c r="H291" i="69"/>
  <c r="L291" i="69" s="1"/>
  <c r="L280" i="69"/>
  <c r="H268" i="69"/>
  <c r="L268" i="69" s="1"/>
  <c r="H255" i="69"/>
  <c r="L255" i="69" s="1"/>
  <c r="H230" i="69"/>
  <c r="L230" i="69" s="1"/>
  <c r="H229" i="69"/>
  <c r="L229" i="69" s="1"/>
  <c r="H218" i="69"/>
  <c r="L218" i="69" s="1"/>
  <c r="H207" i="69"/>
  <c r="L207" i="69" s="1"/>
  <c r="H206" i="69"/>
  <c r="L206" i="69" s="1"/>
  <c r="H194" i="69"/>
  <c r="L194" i="69" s="1"/>
  <c r="H193" i="69"/>
  <c r="L193" i="69" s="1"/>
  <c r="L168" i="69"/>
  <c r="H155" i="69"/>
  <c r="L155" i="69" s="1"/>
  <c r="H154" i="69"/>
  <c r="L154" i="69" s="1"/>
  <c r="H153" i="69"/>
  <c r="L153" i="69" s="1"/>
  <c r="H152" i="69"/>
  <c r="L152" i="69" s="1"/>
  <c r="H140" i="69"/>
  <c r="L140" i="69" s="1"/>
  <c r="H139" i="69"/>
  <c r="H142" i="69" s="1"/>
  <c r="H125" i="69"/>
  <c r="H114" i="69"/>
  <c r="L114" i="69" s="1"/>
  <c r="H89" i="69"/>
  <c r="L89" i="69" s="1"/>
  <c r="H78" i="69"/>
  <c r="L78" i="69" s="1"/>
  <c r="H76" i="69"/>
  <c r="L76" i="69" s="1"/>
  <c r="H65" i="69"/>
  <c r="L65" i="69" s="1"/>
  <c r="H64" i="69"/>
  <c r="L64" i="69" s="1"/>
  <c r="H40" i="69"/>
  <c r="L40" i="69" s="1"/>
  <c r="H16" i="69"/>
  <c r="L16" i="69" s="1"/>
  <c r="H29" i="69"/>
  <c r="L29" i="69" s="1"/>
  <c r="H27" i="69"/>
  <c r="L27" i="69" s="1"/>
  <c r="G8" i="60"/>
  <c r="F52" i="69"/>
  <c r="H52" i="69" s="1"/>
  <c r="L52" i="69" s="1"/>
  <c r="F51" i="69"/>
  <c r="G9" i="60"/>
  <c r="A413" i="69"/>
  <c r="K413" i="69" s="1"/>
  <c r="B88" i="36"/>
  <c r="B87" i="36"/>
  <c r="B86" i="36"/>
  <c r="B85" i="36"/>
  <c r="B84" i="36"/>
  <c r="B83" i="36"/>
  <c r="B82" i="36"/>
  <c r="B81" i="36"/>
  <c r="B80" i="36"/>
  <c r="B79" i="36"/>
  <c r="B77" i="36"/>
  <c r="B76" i="36"/>
  <c r="B75" i="36"/>
  <c r="B74" i="36"/>
  <c r="B73" i="36"/>
  <c r="I72" i="36"/>
  <c r="B72" i="36"/>
  <c r="I71" i="36"/>
  <c r="B71" i="36"/>
  <c r="I70" i="36"/>
  <c r="B70" i="36"/>
  <c r="I69" i="36"/>
  <c r="B69" i="36"/>
  <c r="I68" i="36"/>
  <c r="B68" i="36"/>
  <c r="I67" i="36"/>
  <c r="B67" i="36"/>
  <c r="I66" i="36"/>
  <c r="B66" i="36"/>
  <c r="I65" i="36"/>
  <c r="B65" i="36"/>
  <c r="I64" i="36"/>
  <c r="B64" i="36"/>
  <c r="I63" i="36"/>
  <c r="I62" i="36"/>
  <c r="B62" i="36"/>
  <c r="I61" i="36"/>
  <c r="B61" i="36"/>
  <c r="I60" i="36"/>
  <c r="B60" i="36"/>
  <c r="I59" i="36"/>
  <c r="B59" i="36"/>
  <c r="I58" i="36"/>
  <c r="B58" i="36"/>
  <c r="I57" i="36"/>
  <c r="B57" i="36"/>
  <c r="I56" i="36"/>
  <c r="B56" i="36"/>
  <c r="I55" i="36"/>
  <c r="B55" i="36"/>
  <c r="I54" i="36"/>
  <c r="B54" i="36"/>
  <c r="I53" i="36"/>
  <c r="B53" i="36"/>
  <c r="A28" i="69"/>
  <c r="A77" i="69"/>
  <c r="A101" i="69"/>
  <c r="A195" i="69"/>
  <c r="A169" i="69"/>
  <c r="A256" i="69"/>
  <c r="A307" i="69"/>
  <c r="A344" i="69"/>
  <c r="A357" i="69"/>
  <c r="A372" i="69"/>
  <c r="A387" i="69"/>
  <c r="A400" i="69"/>
  <c r="K400" i="69" s="1"/>
  <c r="A440" i="69"/>
  <c r="A478" i="69"/>
  <c r="A492" i="69"/>
  <c r="A530" i="69"/>
  <c r="A555" i="69"/>
  <c r="A634" i="69"/>
  <c r="A689" i="69"/>
  <c r="A714" i="69"/>
  <c r="K714" i="69" s="1"/>
  <c r="A753" i="69"/>
  <c r="A780" i="69"/>
  <c r="A807" i="69"/>
  <c r="A847" i="69"/>
  <c r="A863" i="69"/>
  <c r="A925" i="69"/>
  <c r="A939" i="69"/>
  <c r="A954" i="69"/>
  <c r="A981" i="69"/>
  <c r="K981" i="69" s="1"/>
  <c r="A993" i="69"/>
  <c r="A1023" i="69"/>
  <c r="K1021" i="69" s="1"/>
  <c r="A1049" i="69"/>
  <c r="A1059" i="69"/>
  <c r="A1047" i="69"/>
  <c r="A1034" i="69"/>
  <c r="K1034" i="69" s="1"/>
  <c r="A1021" i="69"/>
  <c r="A1008" i="69"/>
  <c r="K1008" i="69" s="1"/>
  <c r="A992" i="69"/>
  <c r="A969" i="69"/>
  <c r="A951" i="69"/>
  <c r="A937" i="69"/>
  <c r="A921" i="69"/>
  <c r="A897" i="69"/>
  <c r="K897" i="69" s="1"/>
  <c r="A885" i="69"/>
  <c r="A859" i="69"/>
  <c r="K859" i="69" s="1"/>
  <c r="A844" i="69"/>
  <c r="A819" i="69"/>
  <c r="A804" i="69"/>
  <c r="A790" i="69"/>
  <c r="A777" i="69"/>
  <c r="K777" i="69" s="1"/>
  <c r="A765" i="69"/>
  <c r="A750" i="69"/>
  <c r="A738" i="69"/>
  <c r="A725" i="69"/>
  <c r="A702" i="69"/>
  <c r="K702" i="69" s="1"/>
  <c r="A687" i="69"/>
  <c r="A672" i="69"/>
  <c r="K672" i="69" s="1"/>
  <c r="A658" i="69"/>
  <c r="K658" i="69" s="1"/>
  <c r="A646" i="69"/>
  <c r="A631" i="69"/>
  <c r="A593" i="69"/>
  <c r="A580" i="69"/>
  <c r="A552" i="69"/>
  <c r="A540" i="69"/>
  <c r="A527" i="69"/>
  <c r="K527" i="69" s="1"/>
  <c r="A516" i="69"/>
  <c r="A502" i="69"/>
  <c r="A476" i="69"/>
  <c r="A452" i="69"/>
  <c r="A437" i="69"/>
  <c r="A425" i="69"/>
  <c r="A384" i="69"/>
  <c r="A369" i="69"/>
  <c r="A354" i="69"/>
  <c r="A329" i="69"/>
  <c r="K329" i="69" s="1"/>
  <c r="A318" i="69"/>
  <c r="A305" i="69"/>
  <c r="A290" i="69"/>
  <c r="A266" i="69"/>
  <c r="K217" i="69"/>
  <c r="A192" i="69"/>
  <c r="A179" i="69"/>
  <c r="A151" i="69"/>
  <c r="A124" i="69"/>
  <c r="A99" i="69"/>
  <c r="K100" i="69" s="1"/>
  <c r="A88" i="69"/>
  <c r="K88" i="69" s="1"/>
  <c r="A75" i="69"/>
  <c r="A62" i="69"/>
  <c r="A50" i="69"/>
  <c r="K50" i="69" s="1"/>
  <c r="A39" i="69"/>
  <c r="A26" i="69"/>
  <c r="A15" i="69"/>
  <c r="L1064" i="69"/>
  <c r="H1064" i="69"/>
  <c r="B1053" i="69"/>
  <c r="C1054" i="69" s="1"/>
  <c r="L1050" i="69"/>
  <c r="H1050" i="69"/>
  <c r="B1041" i="69"/>
  <c r="C1042" i="69" s="1"/>
  <c r="L1038" i="69"/>
  <c r="H1038" i="69"/>
  <c r="C1029" i="69"/>
  <c r="L1025" i="69"/>
  <c r="H1025" i="69"/>
  <c r="B1015" i="69"/>
  <c r="C1016" i="69" s="1"/>
  <c r="L1012" i="69"/>
  <c r="H1012" i="69"/>
  <c r="B1002" i="69"/>
  <c r="C1003" i="69" s="1"/>
  <c r="L999" i="69"/>
  <c r="H999" i="69"/>
  <c r="B986" i="69"/>
  <c r="C987" i="69" s="1"/>
  <c r="B975" i="69"/>
  <c r="C976" i="69" s="1"/>
  <c r="L972" i="69"/>
  <c r="H972" i="69"/>
  <c r="B963" i="69"/>
  <c r="C964" i="69" s="1"/>
  <c r="B945" i="69"/>
  <c r="C946" i="69" s="1"/>
  <c r="L942" i="69"/>
  <c r="B931" i="69"/>
  <c r="C932" i="69" s="1"/>
  <c r="L928" i="69"/>
  <c r="H928" i="69"/>
  <c r="C916" i="69"/>
  <c r="C903" i="69"/>
  <c r="L899" i="69"/>
  <c r="H899" i="69"/>
  <c r="B891" i="69"/>
  <c r="C892" i="69" s="1"/>
  <c r="L888" i="69"/>
  <c r="H888" i="69"/>
  <c r="B879" i="69"/>
  <c r="C880" i="69" s="1"/>
  <c r="L876" i="69"/>
  <c r="H876" i="69"/>
  <c r="B867" i="69"/>
  <c r="C868" i="69" s="1"/>
  <c r="L864" i="69"/>
  <c r="H864" i="69"/>
  <c r="B853" i="69"/>
  <c r="C854" i="69" s="1"/>
  <c r="L850" i="69"/>
  <c r="H850" i="69"/>
  <c r="B838" i="69"/>
  <c r="C839" i="69" s="1"/>
  <c r="L835" i="69"/>
  <c r="H835" i="69"/>
  <c r="B826" i="69"/>
  <c r="C827" i="69" s="1"/>
  <c r="L823" i="69"/>
  <c r="H823" i="69"/>
  <c r="B813" i="69"/>
  <c r="C814" i="69" s="1"/>
  <c r="L810" i="69"/>
  <c r="H810" i="69"/>
  <c r="B798" i="69"/>
  <c r="C799" i="69" s="1"/>
  <c r="L795" i="69"/>
  <c r="H795" i="69"/>
  <c r="B784" i="69"/>
  <c r="C785" i="69" s="1"/>
  <c r="L781" i="69"/>
  <c r="H781" i="69"/>
  <c r="B771" i="69"/>
  <c r="C772" i="69" s="1"/>
  <c r="L768" i="69"/>
  <c r="H768" i="69"/>
  <c r="B759" i="69"/>
  <c r="C760" i="69" s="1"/>
  <c r="L756" i="69"/>
  <c r="H756" i="69"/>
  <c r="B744" i="69"/>
  <c r="C745" i="69" s="1"/>
  <c r="L741" i="69"/>
  <c r="H741" i="69"/>
  <c r="B732" i="69"/>
  <c r="C733" i="69" s="1"/>
  <c r="L729" i="69"/>
  <c r="H729" i="69"/>
  <c r="B719" i="69"/>
  <c r="C720" i="69" s="1"/>
  <c r="L716" i="69"/>
  <c r="B708" i="69"/>
  <c r="C709" i="69" s="1"/>
  <c r="L705" i="69"/>
  <c r="H705" i="69"/>
  <c r="B696" i="69"/>
  <c r="C697" i="69" s="1"/>
  <c r="L693" i="69"/>
  <c r="H693" i="69"/>
  <c r="B681" i="69"/>
  <c r="C682" i="69" s="1"/>
  <c r="C667" i="69"/>
  <c r="L663" i="69"/>
  <c r="H663" i="69"/>
  <c r="B652" i="69"/>
  <c r="C653" i="69" s="1"/>
  <c r="L649" i="69"/>
  <c r="H649" i="69"/>
  <c r="B640" i="69"/>
  <c r="C641" i="69" s="1"/>
  <c r="L637" i="69"/>
  <c r="H637" i="69"/>
  <c r="B625" i="69"/>
  <c r="C626" i="69" s="1"/>
  <c r="L622" i="69"/>
  <c r="B614" i="69"/>
  <c r="C615" i="69" s="1"/>
  <c r="L611" i="69"/>
  <c r="H611" i="69"/>
  <c r="B599" i="69"/>
  <c r="C600" i="69" s="1"/>
  <c r="L596" i="69"/>
  <c r="H596" i="69"/>
  <c r="B587" i="69"/>
  <c r="C588" i="69" s="1"/>
  <c r="BO48" i="81" l="1"/>
  <c r="BO47" i="81"/>
  <c r="BO46" i="81"/>
  <c r="BW48" i="81"/>
  <c r="BW47" i="81"/>
  <c r="BW46" i="81"/>
  <c r="BC48" i="81"/>
  <c r="BC47" i="81"/>
  <c r="BC46" i="81"/>
  <c r="GY49" i="81"/>
  <c r="F58" i="80" s="1"/>
  <c r="L58" i="80" s="1"/>
  <c r="L269" i="69"/>
  <c r="HW49" i="81"/>
  <c r="F64" i="80" s="1"/>
  <c r="L64" i="80" s="1"/>
  <c r="BC49" i="81"/>
  <c r="F20" i="80" s="1"/>
  <c r="L20" i="80" s="1"/>
  <c r="DK49" i="81"/>
  <c r="F35" i="80" s="1"/>
  <c r="L35" i="80" s="1"/>
  <c r="DS49" i="81"/>
  <c r="F37" i="80" s="1"/>
  <c r="L37" i="80" s="1"/>
  <c r="JW49" i="81"/>
  <c r="F77" i="80" s="1"/>
  <c r="L77" i="80" s="1"/>
  <c r="CU49" i="81"/>
  <c r="F31" i="80" s="1"/>
  <c r="L31" i="80" s="1"/>
  <c r="S49" i="81"/>
  <c r="F11" i="80" s="1"/>
  <c r="L11" i="80" s="1"/>
  <c r="BW49" i="81"/>
  <c r="F25" i="80" s="1"/>
  <c r="L25" i="80" s="1"/>
  <c r="JC49" i="81"/>
  <c r="F72" i="80" s="1"/>
  <c r="L72" i="80" s="1"/>
  <c r="AQ49" i="81"/>
  <c r="F17" i="80" s="1"/>
  <c r="L17" i="80" s="1"/>
  <c r="FK49" i="81"/>
  <c r="F48" i="80" s="1"/>
  <c r="L48" i="80" s="1"/>
  <c r="CY49" i="81"/>
  <c r="F32" i="80" s="1"/>
  <c r="L32" i="80" s="1"/>
  <c r="IY49" i="81"/>
  <c r="F71" i="80" s="1"/>
  <c r="L71" i="80" s="1"/>
  <c r="LC49" i="81"/>
  <c r="F85" i="80" s="1"/>
  <c r="L85" i="80" s="1"/>
  <c r="DG49" i="81"/>
  <c r="F34" i="80" s="1"/>
  <c r="L34" i="80" s="1"/>
  <c r="EM49" i="81"/>
  <c r="F42" i="80" s="1"/>
  <c r="L42" i="80" s="1"/>
  <c r="GQ49" i="81"/>
  <c r="F56" i="80" s="1"/>
  <c r="L56" i="80" s="1"/>
  <c r="JG49" i="81"/>
  <c r="F73" i="80" s="1"/>
  <c r="L73" i="80" s="1"/>
  <c r="JS49" i="81"/>
  <c r="F76" i="80" s="1"/>
  <c r="L76" i="80" s="1"/>
  <c r="CI49" i="81"/>
  <c r="F28" i="80" s="1"/>
  <c r="L28" i="80" s="1"/>
  <c r="FO49" i="81"/>
  <c r="F49" i="80" s="1"/>
  <c r="L49" i="80" s="1"/>
  <c r="EA49" i="81"/>
  <c r="F39" i="80" s="1"/>
  <c r="L39" i="80" s="1"/>
  <c r="CQ49" i="81"/>
  <c r="F30" i="80" s="1"/>
  <c r="L30" i="80" s="1"/>
  <c r="KI49" i="81"/>
  <c r="F80" i="80" s="1"/>
  <c r="L80" i="80" s="1"/>
  <c r="JO49" i="81"/>
  <c r="F75" i="80" s="1"/>
  <c r="L75" i="80" s="1"/>
  <c r="HO49" i="81"/>
  <c r="F62" i="80" s="1"/>
  <c r="L62" i="80" s="1"/>
  <c r="GI49" i="81"/>
  <c r="F54" i="80" s="1"/>
  <c r="L54" i="80" s="1"/>
  <c r="HC46" i="81"/>
  <c r="HC48" i="81"/>
  <c r="HC47" i="81"/>
  <c r="FG49" i="81"/>
  <c r="F47" i="80" s="1"/>
  <c r="L47" i="80" s="1"/>
  <c r="KU49" i="81"/>
  <c r="F83" i="80" s="1"/>
  <c r="L83" i="80" s="1"/>
  <c r="AI49" i="81"/>
  <c r="F15" i="80" s="1"/>
  <c r="EU49" i="81"/>
  <c r="F44" i="80" s="1"/>
  <c r="L44" i="80" s="1"/>
  <c r="AM49" i="81"/>
  <c r="F16" i="80" s="1"/>
  <c r="L16" i="80" s="1"/>
  <c r="BS49" i="81"/>
  <c r="F24" i="80" s="1"/>
  <c r="L24" i="80" s="1"/>
  <c r="AY49" i="81"/>
  <c r="F19" i="80" s="1"/>
  <c r="L19" i="80" s="1"/>
  <c r="EI49" i="81"/>
  <c r="F41" i="80" s="1"/>
  <c r="L41" i="80" s="1"/>
  <c r="HK49" i="81"/>
  <c r="F61" i="80" s="1"/>
  <c r="L61" i="80" s="1"/>
  <c r="KM49" i="81"/>
  <c r="F81" i="80" s="1"/>
  <c r="L81" i="80" s="1"/>
  <c r="BG49" i="81"/>
  <c r="F21" i="80" s="1"/>
  <c r="L21" i="80" s="1"/>
  <c r="CM49" i="81"/>
  <c r="F29" i="80" s="1"/>
  <c r="L29" i="80" s="1"/>
  <c r="IM49" i="81"/>
  <c r="F68" i="80" s="1"/>
  <c r="L68" i="80" s="1"/>
  <c r="W49" i="81"/>
  <c r="F12" i="80" s="1"/>
  <c r="L12" i="80" s="1"/>
  <c r="LO49" i="81"/>
  <c r="F88" i="80" s="1"/>
  <c r="L88" i="80" s="1"/>
  <c r="IE49" i="81"/>
  <c r="F66" i="80" s="1"/>
  <c r="L66" i="80" s="1"/>
  <c r="GU49" i="81"/>
  <c r="F57" i="80" s="1"/>
  <c r="L57" i="80" s="1"/>
  <c r="AA49" i="81"/>
  <c r="L13" i="80" s="1"/>
  <c r="LS48" i="81"/>
  <c r="LS47" i="81"/>
  <c r="LS46" i="81"/>
  <c r="HG49" i="81"/>
  <c r="F60" i="80" s="1"/>
  <c r="L60" i="80" s="1"/>
  <c r="GM49" i="81"/>
  <c r="F55" i="80" s="1"/>
  <c r="L55" i="80" s="1"/>
  <c r="BK49" i="81"/>
  <c r="F22" i="80" s="1"/>
  <c r="L22" i="80" s="1"/>
  <c r="DO49" i="81"/>
  <c r="F36" i="80" s="1"/>
  <c r="L36" i="80" s="1"/>
  <c r="EY49" i="81"/>
  <c r="F45" i="80" s="1"/>
  <c r="L45" i="80" s="1"/>
  <c r="KY49" i="81"/>
  <c r="F84" i="80" s="1"/>
  <c r="L84" i="80" s="1"/>
  <c r="KQ49" i="81"/>
  <c r="F82" i="80" s="1"/>
  <c r="L82" i="80" s="1"/>
  <c r="HS49" i="81"/>
  <c r="F63" i="80" s="1"/>
  <c r="L63" i="80" s="1"/>
  <c r="EQ49" i="81"/>
  <c r="F43" i="80" s="1"/>
  <c r="L43" i="80" s="1"/>
  <c r="IU49" i="81"/>
  <c r="F70" i="80" s="1"/>
  <c r="L70" i="80" s="1"/>
  <c r="AE49" i="81"/>
  <c r="F14" i="80" s="1"/>
  <c r="L14" i="80" s="1"/>
  <c r="EE49" i="81"/>
  <c r="F40" i="80" s="1"/>
  <c r="L40" i="80" s="1"/>
  <c r="IA48" i="81"/>
  <c r="IA47" i="81"/>
  <c r="IA46" i="81"/>
  <c r="JK49" i="81"/>
  <c r="F74" i="80" s="1"/>
  <c r="L74" i="80" s="1"/>
  <c r="DW49" i="81"/>
  <c r="F38" i="80" s="1"/>
  <c r="L38" i="80" s="1"/>
  <c r="FC49" i="81"/>
  <c r="F46" i="80" s="1"/>
  <c r="L46" i="80" s="1"/>
  <c r="LG49" i="81"/>
  <c r="F86" i="80" s="1"/>
  <c r="L86" i="80" s="1"/>
  <c r="DC48" i="81"/>
  <c r="DC47" i="81"/>
  <c r="DC46" i="81"/>
  <c r="KA49" i="81"/>
  <c r="F78" i="80" s="1"/>
  <c r="L78" i="80" s="1"/>
  <c r="IQ49" i="81"/>
  <c r="F69" i="80" s="1"/>
  <c r="L69" i="80" s="1"/>
  <c r="II49" i="81"/>
  <c r="F67" i="80" s="1"/>
  <c r="L67" i="80" s="1"/>
  <c r="LK49" i="81"/>
  <c r="F87" i="80" s="1"/>
  <c r="L87" i="80" s="1"/>
  <c r="LW49" i="81"/>
  <c r="F90" i="80" s="1"/>
  <c r="L90" i="80" s="1"/>
  <c r="BO49" i="81"/>
  <c r="F23" i="80" s="1"/>
  <c r="L23" i="80" s="1"/>
  <c r="KE49" i="81"/>
  <c r="F79" i="80" s="1"/>
  <c r="L79" i="80" s="1"/>
  <c r="GE49" i="81"/>
  <c r="F53" i="80" s="1"/>
  <c r="L53" i="80" s="1"/>
  <c r="L571" i="69"/>
  <c r="H571" i="69"/>
  <c r="H983" i="69"/>
  <c r="L982" i="69"/>
  <c r="L983" i="69" s="1"/>
  <c r="L306" i="69"/>
  <c r="H309" i="69"/>
  <c r="L952" i="69"/>
  <c r="L960" i="69" s="1"/>
  <c r="H960" i="69"/>
  <c r="H912" i="69"/>
  <c r="L912" i="69"/>
  <c r="H129" i="69"/>
  <c r="L125" i="69"/>
  <c r="L139" i="69"/>
  <c r="L674" i="69"/>
  <c r="L678" i="69" s="1"/>
  <c r="H678" i="69"/>
  <c r="H51" i="69"/>
  <c r="L51" i="69" s="1"/>
  <c r="B20" i="69"/>
  <c r="L30" i="69"/>
  <c r="H30" i="69"/>
  <c r="B33" i="69"/>
  <c r="L41" i="69"/>
  <c r="H41" i="69"/>
  <c r="H79" i="69"/>
  <c r="L79" i="69"/>
  <c r="B93" i="69"/>
  <c r="H104" i="69"/>
  <c r="L142" i="69"/>
  <c r="B199" i="69"/>
  <c r="B211" i="69"/>
  <c r="L219" i="69"/>
  <c r="H219" i="69"/>
  <c r="B222" i="69"/>
  <c r="L232" i="69"/>
  <c r="H232" i="69"/>
  <c r="B248" i="69"/>
  <c r="L257" i="69"/>
  <c r="H257" i="69"/>
  <c r="B272" i="69"/>
  <c r="L281" i="69"/>
  <c r="H281" i="69"/>
  <c r="L296" i="69"/>
  <c r="H296" i="69"/>
  <c r="B299" i="69"/>
  <c r="L309" i="69"/>
  <c r="B378" i="69"/>
  <c r="L391" i="69"/>
  <c r="H391" i="69"/>
  <c r="B407" i="69"/>
  <c r="L416" i="69"/>
  <c r="H416" i="69"/>
  <c r="B419" i="69"/>
  <c r="H428" i="69"/>
  <c r="B431" i="69"/>
  <c r="L443" i="69"/>
  <c r="H443" i="69"/>
  <c r="B458" i="69"/>
  <c r="B470" i="69"/>
  <c r="L480" i="69"/>
  <c r="H480" i="69"/>
  <c r="B521" i="69"/>
  <c r="H531" i="69"/>
  <c r="L531" i="69"/>
  <c r="B534" i="69"/>
  <c r="B546" i="69"/>
  <c r="B574" i="69"/>
  <c r="H17" i="69"/>
  <c r="L17" i="69"/>
  <c r="B9" i="69"/>
  <c r="I9" i="36"/>
  <c r="I10" i="36"/>
  <c r="I11" i="36"/>
  <c r="I12" i="36"/>
  <c r="I13" i="36"/>
  <c r="I14" i="36"/>
  <c r="I15" i="36"/>
  <c r="I16" i="36"/>
  <c r="I17" i="36"/>
  <c r="I18" i="36"/>
  <c r="I19" i="36"/>
  <c r="I20" i="36"/>
  <c r="I21" i="36"/>
  <c r="I22" i="36"/>
  <c r="I23" i="36"/>
  <c r="I24" i="36"/>
  <c r="I25" i="36"/>
  <c r="I26" i="36"/>
  <c r="I27" i="36"/>
  <c r="I28" i="36"/>
  <c r="I29" i="36"/>
  <c r="I30" i="36"/>
  <c r="I31" i="36"/>
  <c r="I32" i="36"/>
  <c r="I33" i="36"/>
  <c r="I34" i="36"/>
  <c r="I35" i="36"/>
  <c r="I36" i="36"/>
  <c r="I37" i="36"/>
  <c r="I38" i="36"/>
  <c r="I39" i="36"/>
  <c r="I40" i="36"/>
  <c r="I41" i="36"/>
  <c r="I43" i="36"/>
  <c r="I44" i="36"/>
  <c r="I45" i="36"/>
  <c r="I46" i="36"/>
  <c r="I47" i="36"/>
  <c r="I48" i="36"/>
  <c r="I49" i="36"/>
  <c r="I50" i="36"/>
  <c r="I51" i="36"/>
  <c r="I52" i="36"/>
  <c r="I8" i="36"/>
  <c r="K39" i="69"/>
  <c r="B145" i="69"/>
  <c r="B132" i="69"/>
  <c r="B118" i="69"/>
  <c r="B82" i="69"/>
  <c r="B47" i="36"/>
  <c r="B284" i="69"/>
  <c r="K152" i="69"/>
  <c r="B173" i="69"/>
  <c r="H90" i="69"/>
  <c r="A126" i="69"/>
  <c r="F156" i="69"/>
  <c r="H156" i="69" s="1"/>
  <c r="L156" i="69" s="1"/>
  <c r="L157" i="69" s="1"/>
  <c r="L128" i="69"/>
  <c r="F128" i="69"/>
  <c r="H128" i="69" s="1"/>
  <c r="L127" i="69"/>
  <c r="F127" i="69"/>
  <c r="H127" i="69" s="1"/>
  <c r="L15" i="80" l="1"/>
  <c r="J92" i="80"/>
  <c r="LS49" i="81"/>
  <c r="F89" i="80" s="1"/>
  <c r="L89" i="80" s="1"/>
  <c r="IA49" i="81"/>
  <c r="F65" i="80" s="1"/>
  <c r="L65" i="80" s="1"/>
  <c r="DC49" i="81"/>
  <c r="F33" i="80" s="1"/>
  <c r="L33" i="80" s="1"/>
  <c r="CE49" i="81"/>
  <c r="F27" i="80" s="1"/>
  <c r="L27" i="80" s="1"/>
  <c r="HC49" i="81"/>
  <c r="F59" i="80" s="1"/>
  <c r="L59" i="80" s="1"/>
  <c r="H518" i="69"/>
  <c r="L428" i="69"/>
  <c r="L467" i="69"/>
  <c r="L360" i="69"/>
  <c r="H360" i="69"/>
  <c r="H557" i="69"/>
  <c r="L557" i="69"/>
  <c r="H584" i="69"/>
  <c r="H543" i="69"/>
  <c r="H183" i="69"/>
  <c r="B9" i="36" l="1"/>
  <c r="B10" i="36"/>
  <c r="B11" i="36"/>
  <c r="B12" i="36"/>
  <c r="B13" i="36"/>
  <c r="B14" i="36"/>
  <c r="B15" i="36"/>
  <c r="B17" i="36"/>
  <c r="B18" i="36"/>
  <c r="B19" i="36"/>
  <c r="B20" i="36"/>
  <c r="B21" i="36"/>
  <c r="B22" i="36"/>
  <c r="B23" i="36"/>
  <c r="B24" i="36"/>
  <c r="B25" i="36"/>
  <c r="B26" i="36"/>
  <c r="B32" i="36"/>
  <c r="B33" i="36"/>
  <c r="B34" i="36"/>
  <c r="B35" i="36"/>
  <c r="B36" i="36"/>
  <c r="B38" i="36"/>
  <c r="B39" i="36"/>
  <c r="B40" i="36"/>
  <c r="B41" i="36"/>
  <c r="B42" i="36"/>
  <c r="B43" i="36"/>
  <c r="B44" i="36"/>
  <c r="B45" i="36"/>
  <c r="B48" i="36"/>
  <c r="B49" i="36"/>
  <c r="B50" i="36"/>
  <c r="B51" i="36"/>
  <c r="B52" i="36"/>
  <c r="L584" i="69"/>
  <c r="L543" i="69"/>
  <c r="F44" i="67" l="1"/>
  <c r="G44" i="67" s="1"/>
  <c r="F14" i="67"/>
  <c r="G14" i="67" s="1"/>
  <c r="B446" i="69"/>
  <c r="C447" i="69" s="1"/>
  <c r="C575" i="69"/>
  <c r="C561" i="69"/>
  <c r="C547" i="69"/>
  <c r="C535" i="69"/>
  <c r="C522" i="69"/>
  <c r="B510" i="69"/>
  <c r="C511" i="69" s="1"/>
  <c r="B496" i="69"/>
  <c r="C497" i="69" s="1"/>
  <c r="B483" i="69"/>
  <c r="C484" i="69" s="1"/>
  <c r="C471" i="69"/>
  <c r="C459" i="69"/>
  <c r="C432" i="69"/>
  <c r="C420" i="69"/>
  <c r="C408" i="69"/>
  <c r="B394" i="69"/>
  <c r="C395" i="69" s="1"/>
  <c r="C379" i="69"/>
  <c r="B363" i="69"/>
  <c r="C364" i="69" s="1"/>
  <c r="B348" i="69"/>
  <c r="C349" i="69" s="1"/>
  <c r="B335" i="69"/>
  <c r="C336" i="69" s="1"/>
  <c r="B323" i="69"/>
  <c r="C324" i="69" s="1"/>
  <c r="B312" i="69"/>
  <c r="C313" i="69" s="1"/>
  <c r="C300" i="69"/>
  <c r="C285" i="69"/>
  <c r="C273" i="69"/>
  <c r="B260" i="69"/>
  <c r="C261" i="69" s="1"/>
  <c r="C249" i="69"/>
  <c r="B235" i="69"/>
  <c r="C236" i="69" s="1"/>
  <c r="C223" i="69"/>
  <c r="C212" i="69"/>
  <c r="C174" i="69"/>
  <c r="B160" i="69"/>
  <c r="C161" i="69" s="1"/>
  <c r="C133" i="69"/>
  <c r="B107" i="69"/>
  <c r="C108" i="69" s="1"/>
  <c r="C119" i="69"/>
  <c r="C94" i="69"/>
  <c r="C83" i="69"/>
  <c r="C70" i="69"/>
  <c r="B56" i="69"/>
  <c r="C57" i="69" s="1"/>
  <c r="B44" i="69"/>
  <c r="C45" i="69" s="1"/>
  <c r="C34" i="69"/>
  <c r="C21" i="69"/>
  <c r="F51" i="67"/>
  <c r="G51" i="67" s="1"/>
  <c r="F50" i="67"/>
  <c r="G50" i="67" s="1"/>
  <c r="F49" i="67"/>
  <c r="G49" i="67" s="1"/>
  <c r="F48" i="67"/>
  <c r="G48" i="67" s="1"/>
  <c r="F47" i="67"/>
  <c r="G47" i="67" s="1"/>
  <c r="F46" i="67"/>
  <c r="G46" i="67" s="1"/>
  <c r="F45" i="67"/>
  <c r="G45" i="67" s="1"/>
  <c r="F43" i="67"/>
  <c r="G43" i="67" s="1"/>
  <c r="F42" i="67"/>
  <c r="G42" i="67" s="1"/>
  <c r="F41" i="67"/>
  <c r="G41" i="67" s="1"/>
  <c r="F40" i="67"/>
  <c r="G40" i="67" s="1"/>
  <c r="F39" i="67"/>
  <c r="G39" i="67" s="1"/>
  <c r="F38" i="67"/>
  <c r="G38" i="67" s="1"/>
  <c r="F37" i="67"/>
  <c r="G37" i="67" s="1"/>
  <c r="F36" i="67"/>
  <c r="G36" i="67" s="1"/>
  <c r="F35" i="67"/>
  <c r="G35" i="67" s="1"/>
  <c r="F34" i="67"/>
  <c r="G34" i="67" s="1"/>
  <c r="F33" i="67"/>
  <c r="G33" i="67" s="1"/>
  <c r="F32" i="67"/>
  <c r="G32" i="67" s="1"/>
  <c r="F31" i="67"/>
  <c r="G31" i="67" s="1"/>
  <c r="F30" i="67"/>
  <c r="G30" i="67" s="1"/>
  <c r="F29" i="67"/>
  <c r="G29" i="67" s="1"/>
  <c r="F28" i="67"/>
  <c r="G28" i="67" s="1"/>
  <c r="F27" i="67"/>
  <c r="G27" i="67" s="1"/>
  <c r="F26" i="67"/>
  <c r="G26" i="67" s="1"/>
  <c r="F25" i="67"/>
  <c r="G25" i="67" s="1"/>
  <c r="F24" i="67"/>
  <c r="G24" i="67" s="1"/>
  <c r="F23" i="67"/>
  <c r="G23" i="67" s="1"/>
  <c r="F22" i="67"/>
  <c r="G22" i="67" s="1"/>
  <c r="F21" i="67"/>
  <c r="G21" i="67" s="1"/>
  <c r="F20" i="67"/>
  <c r="G20" i="67" s="1"/>
  <c r="F19" i="67"/>
  <c r="G19" i="67" s="1"/>
  <c r="F18" i="67"/>
  <c r="G18" i="67" s="1"/>
  <c r="F17" i="67"/>
  <c r="G17" i="67" s="1"/>
  <c r="F16" i="67"/>
  <c r="G16" i="67" s="1"/>
  <c r="F15" i="67"/>
  <c r="G15" i="67" s="1"/>
  <c r="F13" i="67"/>
  <c r="G13" i="67" s="1"/>
  <c r="F12" i="67"/>
  <c r="G12" i="67" s="1"/>
  <c r="F11" i="67"/>
  <c r="G11" i="67" s="1"/>
  <c r="F10" i="67"/>
  <c r="G10" i="67" s="1"/>
  <c r="F9" i="67"/>
  <c r="G9" i="67" s="1"/>
  <c r="F8" i="67"/>
  <c r="G8" i="67" s="1"/>
  <c r="B1072" i="69"/>
  <c r="A1075" i="69"/>
  <c r="C200" i="69"/>
  <c r="C146" i="69"/>
  <c r="M1078" i="69"/>
  <c r="A1079" i="69"/>
  <c r="M1079" i="69"/>
  <c r="A1084" i="69"/>
  <c r="A1087" i="69"/>
  <c r="A1088" i="69"/>
  <c r="A1089" i="69"/>
  <c r="A1090" i="69"/>
  <c r="A1091" i="69"/>
  <c r="E8" i="69"/>
  <c r="A19" i="69"/>
  <c r="A32" i="69" s="1"/>
  <c r="F1072" i="69" l="1"/>
  <c r="D431" i="69" s="1"/>
  <c r="D432" i="69" s="1"/>
  <c r="H345" i="69"/>
  <c r="H115" i="69"/>
  <c r="L115" i="69"/>
  <c r="H332" i="69"/>
  <c r="H493" i="69"/>
  <c r="H320" i="69"/>
  <c r="H455" i="69"/>
  <c r="H245" i="69"/>
  <c r="H66" i="69"/>
  <c r="L518" i="69"/>
  <c r="L332" i="69"/>
  <c r="L455" i="69"/>
  <c r="L129" i="69"/>
  <c r="L493" i="69"/>
  <c r="H404" i="69"/>
  <c r="L404" i="69"/>
  <c r="H53" i="69"/>
  <c r="H269" i="69"/>
  <c r="H375" i="69"/>
  <c r="L375" i="69"/>
  <c r="H507" i="69"/>
  <c r="L507" i="69"/>
  <c r="H208" i="69"/>
  <c r="H170" i="69"/>
  <c r="L170" i="69"/>
  <c r="H157" i="69"/>
  <c r="L66" i="69"/>
  <c r="L245" i="69"/>
  <c r="L345" i="69"/>
  <c r="L320" i="69"/>
  <c r="L208" i="69"/>
  <c r="A43" i="69"/>
  <c r="E32" i="69"/>
  <c r="E19" i="69"/>
  <c r="L53" i="69"/>
  <c r="L90" i="69"/>
  <c r="B33" i="67"/>
  <c r="B32" i="67"/>
  <c r="F7" i="67"/>
  <c r="G7" i="67" s="1"/>
  <c r="H7" i="67"/>
  <c r="I7" i="67" s="1"/>
  <c r="B45" i="67"/>
  <c r="C10" i="69"/>
  <c r="H51" i="67"/>
  <c r="I51" i="67" s="1"/>
  <c r="H50" i="67"/>
  <c r="I50" i="67" s="1"/>
  <c r="H49" i="67"/>
  <c r="I49" i="67" s="1"/>
  <c r="H48" i="67"/>
  <c r="I48" i="67" s="1"/>
  <c r="H47" i="67"/>
  <c r="I47" i="67" s="1"/>
  <c r="H46" i="67"/>
  <c r="I46" i="67" s="1"/>
  <c r="H45" i="67"/>
  <c r="I45" i="67" s="1"/>
  <c r="H44" i="67"/>
  <c r="I44" i="67" s="1"/>
  <c r="H43" i="67"/>
  <c r="I43" i="67" s="1"/>
  <c r="H42" i="67"/>
  <c r="I42" i="67" s="1"/>
  <c r="H41" i="67"/>
  <c r="I41" i="67" s="1"/>
  <c r="H40" i="67"/>
  <c r="I40" i="67" s="1"/>
  <c r="H39" i="67"/>
  <c r="I39" i="67" s="1"/>
  <c r="H38" i="67"/>
  <c r="I38" i="67" s="1"/>
  <c r="H37" i="67"/>
  <c r="I37" i="67" s="1"/>
  <c r="H36" i="67"/>
  <c r="I36" i="67" s="1"/>
  <c r="H35" i="67"/>
  <c r="I35" i="67" s="1"/>
  <c r="H34" i="67"/>
  <c r="I34" i="67" s="1"/>
  <c r="H33" i="67"/>
  <c r="I33" i="67" s="1"/>
  <c r="H32" i="67"/>
  <c r="I32" i="67" s="1"/>
  <c r="H31" i="67"/>
  <c r="I31" i="67" s="1"/>
  <c r="H30" i="67"/>
  <c r="I30" i="67" s="1"/>
  <c r="H29" i="67"/>
  <c r="I29" i="67" s="1"/>
  <c r="H28" i="67"/>
  <c r="I28" i="67" s="1"/>
  <c r="H27" i="67"/>
  <c r="I27" i="67" s="1"/>
  <c r="H26" i="67"/>
  <c r="I26" i="67" s="1"/>
  <c r="H25" i="67"/>
  <c r="I25" i="67" s="1"/>
  <c r="H24" i="67"/>
  <c r="I24" i="67" s="1"/>
  <c r="H23" i="67"/>
  <c r="I23" i="67" s="1"/>
  <c r="H22" i="67"/>
  <c r="I22" i="67" s="1"/>
  <c r="H21" i="67"/>
  <c r="I21" i="67" s="1"/>
  <c r="H20" i="67"/>
  <c r="I20" i="67" s="1"/>
  <c r="H19" i="67"/>
  <c r="I19" i="67" s="1"/>
  <c r="H18" i="67"/>
  <c r="I18" i="67" s="1"/>
  <c r="H17" i="67"/>
  <c r="I17" i="67" s="1"/>
  <c r="H16" i="67"/>
  <c r="I16" i="67" s="1"/>
  <c r="H15" i="67"/>
  <c r="I15" i="67" s="1"/>
  <c r="H14" i="67"/>
  <c r="I14" i="67" s="1"/>
  <c r="H13" i="67"/>
  <c r="I13" i="67" s="1"/>
  <c r="H12" i="67"/>
  <c r="I12" i="67" s="1"/>
  <c r="H11" i="67"/>
  <c r="I11" i="67" s="1"/>
  <c r="H10" i="67"/>
  <c r="I10" i="67" s="1"/>
  <c r="H9" i="67"/>
  <c r="I9" i="67" s="1"/>
  <c r="H8" i="67"/>
  <c r="I8" i="67" s="1"/>
  <c r="B8" i="67"/>
  <c r="B9" i="67"/>
  <c r="B10" i="67"/>
  <c r="B11" i="67"/>
  <c r="B12" i="67"/>
  <c r="B13" i="67"/>
  <c r="B14" i="67"/>
  <c r="B15" i="67"/>
  <c r="B16" i="67"/>
  <c r="B17" i="67"/>
  <c r="B18" i="67"/>
  <c r="B19" i="67"/>
  <c r="B20" i="67"/>
  <c r="B21" i="67"/>
  <c r="B22" i="67"/>
  <c r="B23" i="67"/>
  <c r="B24" i="67"/>
  <c r="B25" i="67"/>
  <c r="B26" i="67"/>
  <c r="B27" i="67"/>
  <c r="B28" i="67"/>
  <c r="B29" i="67"/>
  <c r="B30" i="67"/>
  <c r="B31" i="67"/>
  <c r="B34" i="67"/>
  <c r="B35" i="67"/>
  <c r="B37" i="67"/>
  <c r="B38" i="67"/>
  <c r="B39" i="67"/>
  <c r="B40" i="67"/>
  <c r="B41" i="67"/>
  <c r="B42" i="67"/>
  <c r="B43" i="67"/>
  <c r="B44" i="67"/>
  <c r="B46" i="67"/>
  <c r="B47" i="67"/>
  <c r="B48" i="67"/>
  <c r="B49" i="67"/>
  <c r="B50" i="67"/>
  <c r="B51" i="67"/>
  <c r="A28" i="76"/>
  <c r="A51" i="76" s="1"/>
  <c r="A74" i="76" s="1"/>
  <c r="A97" i="76" s="1"/>
  <c r="A120" i="76" s="1"/>
  <c r="A143" i="76" s="1"/>
  <c r="A166" i="76" s="1"/>
  <c r="A189" i="76" s="1"/>
  <c r="A212" i="76" s="1"/>
  <c r="A235" i="76" s="1"/>
  <c r="A258" i="76" s="1"/>
  <c r="A281" i="76" s="1"/>
  <c r="A304" i="76" s="1"/>
  <c r="A327" i="76" s="1"/>
  <c r="A350" i="76" s="1"/>
  <c r="A373" i="76" s="1"/>
  <c r="A396" i="76" s="1"/>
  <c r="A419" i="76" s="1"/>
  <c r="A442" i="76" s="1"/>
  <c r="A465" i="76" s="1"/>
  <c r="A488" i="76" s="1"/>
  <c r="A511" i="76" s="1"/>
  <c r="A534" i="76" s="1"/>
  <c r="A557" i="76" s="1"/>
  <c r="A580" i="76" s="1"/>
  <c r="A603" i="76" s="1"/>
  <c r="A626" i="76" s="1"/>
  <c r="A649" i="76" s="1"/>
  <c r="A672" i="76" s="1"/>
  <c r="A695" i="76" s="1"/>
  <c r="A718" i="76" s="1"/>
  <c r="A741" i="76" s="1"/>
  <c r="A764" i="76" s="1"/>
  <c r="A787" i="76" s="1"/>
  <c r="A810" i="76" s="1"/>
  <c r="A833" i="76" s="1"/>
  <c r="A856" i="76" s="1"/>
  <c r="A879" i="76" s="1"/>
  <c r="A902" i="76" s="1"/>
  <c r="A925" i="76" s="1"/>
  <c r="A948" i="76" s="1"/>
  <c r="A971" i="76" s="1"/>
  <c r="A994" i="76" s="1"/>
  <c r="A1017" i="76" s="1"/>
  <c r="D1041" i="69" l="1"/>
  <c r="D1042" i="69" s="1"/>
  <c r="C1044" i="69" s="1"/>
  <c r="D1053" i="69"/>
  <c r="D1054" i="69" s="1"/>
  <c r="C1056" i="69" s="1"/>
  <c r="D1015" i="69"/>
  <c r="D1016" i="69" s="1"/>
  <c r="C1018" i="69" s="1"/>
  <c r="D1028" i="69"/>
  <c r="D1029" i="69" s="1"/>
  <c r="C1031" i="69" s="1"/>
  <c r="D986" i="69"/>
  <c r="D987" i="69" s="1"/>
  <c r="C989" i="69" s="1"/>
  <c r="D1002" i="69"/>
  <c r="D1003" i="69" s="1"/>
  <c r="C1005" i="69" s="1"/>
  <c r="D945" i="69"/>
  <c r="D946" i="69" s="1"/>
  <c r="C948" i="69" s="1"/>
  <c r="D963" i="69"/>
  <c r="D964" i="69" s="1"/>
  <c r="C966" i="69" s="1"/>
  <c r="D931" i="69"/>
  <c r="D932" i="69" s="1"/>
  <c r="C934" i="69" s="1"/>
  <c r="D975" i="69"/>
  <c r="D976" i="69" s="1"/>
  <c r="C978" i="69" s="1"/>
  <c r="D902" i="69"/>
  <c r="D903" i="69" s="1"/>
  <c r="C905" i="69" s="1"/>
  <c r="D915" i="69"/>
  <c r="D916" i="69" s="1"/>
  <c r="C918" i="69" s="1"/>
  <c r="D867" i="69"/>
  <c r="D868" i="69" s="1"/>
  <c r="C870" i="69" s="1"/>
  <c r="D853" i="69"/>
  <c r="D854" i="69" s="1"/>
  <c r="C856" i="69" s="1"/>
  <c r="D879" i="69"/>
  <c r="D880" i="69" s="1"/>
  <c r="C882" i="69" s="1"/>
  <c r="D891" i="69"/>
  <c r="D892" i="69" s="1"/>
  <c r="C894" i="69" s="1"/>
  <c r="D826" i="69"/>
  <c r="D827" i="69" s="1"/>
  <c r="C829" i="69" s="1"/>
  <c r="D798" i="69"/>
  <c r="D799" i="69" s="1"/>
  <c r="C801" i="69" s="1"/>
  <c r="D838" i="69"/>
  <c r="D839" i="69" s="1"/>
  <c r="C841" i="69" s="1"/>
  <c r="D813" i="69"/>
  <c r="D814" i="69" s="1"/>
  <c r="C816" i="69" s="1"/>
  <c r="D771" i="69"/>
  <c r="D772" i="69" s="1"/>
  <c r="C774" i="69" s="1"/>
  <c r="D784" i="69"/>
  <c r="D785" i="69" s="1"/>
  <c r="C787" i="69" s="1"/>
  <c r="D744" i="69"/>
  <c r="D745" i="69" s="1"/>
  <c r="C747" i="69" s="1"/>
  <c r="D759" i="69"/>
  <c r="D760" i="69" s="1"/>
  <c r="C762" i="69" s="1"/>
  <c r="D719" i="69"/>
  <c r="D720" i="69" s="1"/>
  <c r="C722" i="69" s="1"/>
  <c r="D732" i="69"/>
  <c r="D733" i="69" s="1"/>
  <c r="C735" i="69" s="1"/>
  <c r="D696" i="69"/>
  <c r="D697" i="69" s="1"/>
  <c r="C699" i="69" s="1"/>
  <c r="D708" i="69"/>
  <c r="D709" i="69" s="1"/>
  <c r="C711" i="69" s="1"/>
  <c r="D666" i="69"/>
  <c r="D667" i="69" s="1"/>
  <c r="C669" i="69" s="1"/>
  <c r="D681" i="69"/>
  <c r="D682" i="69" s="1"/>
  <c r="C684" i="69" s="1"/>
  <c r="D640" i="69"/>
  <c r="D641" i="69" s="1"/>
  <c r="C643" i="69" s="1"/>
  <c r="D652" i="69"/>
  <c r="D653" i="69" s="1"/>
  <c r="C655" i="69" s="1"/>
  <c r="D614" i="69"/>
  <c r="D615" i="69" s="1"/>
  <c r="C617" i="69" s="1"/>
  <c r="D625" i="69"/>
  <c r="D626" i="69" s="1"/>
  <c r="C628" i="69" s="1"/>
  <c r="D587" i="69"/>
  <c r="D588" i="69" s="1"/>
  <c r="C590" i="69" s="1"/>
  <c r="D599" i="69"/>
  <c r="D600" i="69" s="1"/>
  <c r="C602" i="69" s="1"/>
  <c r="I55" i="67"/>
  <c r="E43" i="69"/>
  <c r="A55" i="69"/>
  <c r="C434" i="69"/>
  <c r="D419" i="69"/>
  <c r="D420" i="69" s="1"/>
  <c r="C422" i="69" s="1"/>
  <c r="D407" i="69"/>
  <c r="D408" i="69" s="1"/>
  <c r="C410" i="69" s="1"/>
  <c r="D446" i="69"/>
  <c r="D447" i="69" s="1"/>
  <c r="C449" i="69" s="1"/>
  <c r="D496" i="69"/>
  <c r="D497" i="69" s="1"/>
  <c r="C499" i="69" s="1"/>
  <c r="D458" i="69"/>
  <c r="D459" i="69" s="1"/>
  <c r="C461" i="69" s="1"/>
  <c r="D483" i="69"/>
  <c r="D484" i="69" s="1"/>
  <c r="C486" i="69" s="1"/>
  <c r="D521" i="69"/>
  <c r="D522" i="69" s="1"/>
  <c r="C524" i="69" s="1"/>
  <c r="D510" i="69"/>
  <c r="D511" i="69" s="1"/>
  <c r="C513" i="69" s="1"/>
  <c r="D470" i="69"/>
  <c r="D471" i="69" s="1"/>
  <c r="C473" i="69" s="1"/>
  <c r="D574" i="69"/>
  <c r="D575" i="69" s="1"/>
  <c r="C577" i="69" s="1"/>
  <c r="D560" i="69"/>
  <c r="D561" i="69" s="1"/>
  <c r="C563" i="69" s="1"/>
  <c r="D534" i="69"/>
  <c r="D535" i="69" s="1"/>
  <c r="C537" i="69" s="1"/>
  <c r="D546" i="69"/>
  <c r="D547" i="69" s="1"/>
  <c r="C549" i="69" s="1"/>
  <c r="D378" i="69"/>
  <c r="D379" i="69" s="1"/>
  <c r="C381" i="69" s="1"/>
  <c r="D173" i="69"/>
  <c r="D199" i="69"/>
  <c r="D200" i="69" s="1"/>
  <c r="C202" i="69" s="1"/>
  <c r="D394" i="69"/>
  <c r="D395" i="69" s="1"/>
  <c r="C397" i="69" s="1"/>
  <c r="D211" i="69"/>
  <c r="D212" i="69" s="1"/>
  <c r="C214" i="69" s="1"/>
  <c r="D222" i="69"/>
  <c r="D223" i="69" s="1"/>
  <c r="C225" i="69" s="1"/>
  <c r="G1072" i="69"/>
  <c r="H1072" i="69"/>
  <c r="I1072" i="69"/>
  <c r="D235" i="69"/>
  <c r="D236" i="69" s="1"/>
  <c r="C238" i="69" s="1"/>
  <c r="D93" i="69"/>
  <c r="D94" i="69" s="1"/>
  <c r="C96" i="69" s="1"/>
  <c r="D186" i="69"/>
  <c r="D272" i="69"/>
  <c r="D273" i="69" s="1"/>
  <c r="C275" i="69" s="1"/>
  <c r="D248" i="69"/>
  <c r="D249" i="69" s="1"/>
  <c r="C251" i="69" s="1"/>
  <c r="D118" i="69"/>
  <c r="D119" i="69" s="1"/>
  <c r="C121" i="69" s="1"/>
  <c r="D107" i="69"/>
  <c r="D108" i="69" s="1"/>
  <c r="C110" i="69" s="1"/>
  <c r="D284" i="69"/>
  <c r="D285" i="69" s="1"/>
  <c r="C287" i="69" s="1"/>
  <c r="D260" i="69"/>
  <c r="D261" i="69" s="1"/>
  <c r="C263" i="69" s="1"/>
  <c r="D299" i="69"/>
  <c r="D300" i="69" s="1"/>
  <c r="D145" i="69"/>
  <c r="D146" i="69" s="1"/>
  <c r="C148" i="69" s="1"/>
  <c r="D132" i="69"/>
  <c r="D312" i="69"/>
  <c r="D313" i="69" s="1"/>
  <c r="C315" i="69" s="1"/>
  <c r="D363" i="69"/>
  <c r="D364" i="69" s="1"/>
  <c r="C366" i="69" s="1"/>
  <c r="D348" i="69"/>
  <c r="D349" i="69" s="1"/>
  <c r="C351" i="69" s="1"/>
  <c r="D335" i="69"/>
  <c r="D336" i="69" s="1"/>
  <c r="C338" i="69" s="1"/>
  <c r="D323" i="69"/>
  <c r="D324" i="69" s="1"/>
  <c r="C326" i="69" s="1"/>
  <c r="D160" i="69"/>
  <c r="D161" i="69" s="1"/>
  <c r="C163" i="69" s="1"/>
  <c r="D82" i="69"/>
  <c r="D83" i="69" s="1"/>
  <c r="C85" i="69" s="1"/>
  <c r="D33" i="69"/>
  <c r="D34" i="69" s="1"/>
  <c r="C36" i="69" s="1"/>
  <c r="D20" i="69"/>
  <c r="D21" i="69" s="1"/>
  <c r="C23" i="69" s="1"/>
  <c r="D44" i="69"/>
  <c r="D69" i="69"/>
  <c r="D70" i="69" s="1"/>
  <c r="C72" i="69" s="1"/>
  <c r="D56" i="69"/>
  <c r="D57" i="69" s="1"/>
  <c r="C59" i="69" s="1"/>
  <c r="A4" i="67"/>
  <c r="B8" i="36"/>
  <c r="D174" i="69" l="1"/>
  <c r="C176" i="69" s="1"/>
  <c r="F184" i="69"/>
  <c r="D45" i="69"/>
  <c r="C47" i="69" s="1"/>
  <c r="D42" i="69"/>
  <c r="D133" i="69"/>
  <c r="C135" i="69" s="1"/>
  <c r="E55" i="69"/>
  <c r="A68" i="69"/>
  <c r="A1093" i="69"/>
  <c r="A1092" i="69"/>
  <c r="B7" i="67"/>
  <c r="A81" i="69" l="1"/>
  <c r="E68" i="69"/>
  <c r="K75" i="69" s="1"/>
  <c r="D10" i="69"/>
  <c r="C12" i="69" s="1"/>
  <c r="E81" i="69" l="1"/>
  <c r="A92" i="69"/>
  <c r="A106" i="69" l="1"/>
  <c r="E92" i="69"/>
  <c r="E106" i="69" l="1"/>
  <c r="A117" i="69"/>
  <c r="A131" i="69" l="1"/>
  <c r="E117" i="69"/>
  <c r="E131" i="69" l="1"/>
  <c r="A144" i="69"/>
  <c r="A159" i="69" l="1"/>
  <c r="E144" i="69"/>
  <c r="E159" i="69" l="1"/>
  <c r="A172" i="69"/>
  <c r="E172" i="69" l="1"/>
  <c r="A185" i="69"/>
  <c r="A198" i="69" s="1"/>
  <c r="E185" i="69" l="1"/>
  <c r="A210" i="69" l="1"/>
  <c r="E198" i="69"/>
  <c r="A221" i="69" l="1"/>
  <c r="E210" i="69"/>
  <c r="A234" i="69" l="1"/>
  <c r="E221" i="69"/>
  <c r="E234" i="69" l="1"/>
  <c r="A247" i="69"/>
  <c r="E247" i="69" l="1"/>
  <c r="A259" i="69"/>
  <c r="E259" i="69" l="1"/>
  <c r="A271" i="69"/>
  <c r="A283" i="69" l="1"/>
  <c r="E271" i="69"/>
  <c r="E283" i="69" l="1"/>
  <c r="A298" i="69"/>
  <c r="E298" i="69" l="1"/>
  <c r="A311" i="69"/>
  <c r="E311" i="69" l="1"/>
  <c r="A322" i="69"/>
  <c r="E322" i="69" l="1"/>
  <c r="A334" i="69"/>
  <c r="E334" i="69" l="1"/>
  <c r="A347" i="69"/>
  <c r="E347" i="69" l="1"/>
  <c r="A362" i="69"/>
  <c r="E362" i="69" l="1"/>
  <c r="A377" i="69"/>
  <c r="E377" i="69" s="1"/>
  <c r="A393" i="69" l="1"/>
  <c r="A406" i="69" s="1"/>
  <c r="E406" i="69" s="1"/>
  <c r="E393" i="69" l="1"/>
  <c r="A418" i="69" l="1"/>
  <c r="E418" i="69" l="1"/>
  <c r="A430" i="69"/>
  <c r="A445" i="69" l="1"/>
  <c r="E430" i="69"/>
  <c r="A457" i="69" l="1"/>
  <c r="A469" i="69" s="1"/>
  <c r="E445" i="69"/>
  <c r="E457" i="69" l="1"/>
  <c r="A482" i="69" l="1"/>
  <c r="E469" i="69"/>
  <c r="A495" i="69" l="1"/>
  <c r="E482" i="69"/>
  <c r="E495" i="69" l="1"/>
  <c r="A509" i="69"/>
  <c r="E509" i="69" l="1"/>
  <c r="A520" i="69"/>
  <c r="A533" i="69" l="1"/>
  <c r="E520" i="69"/>
  <c r="E533" i="69" l="1"/>
  <c r="A545" i="69"/>
  <c r="A559" i="69" l="1"/>
  <c r="E545" i="69"/>
  <c r="E559" i="69" l="1"/>
  <c r="A573" i="69"/>
  <c r="A586" i="69" l="1"/>
  <c r="E586" i="69" s="1"/>
  <c r="K593" i="69" s="1"/>
  <c r="E573" i="69"/>
  <c r="A598" i="69"/>
  <c r="E598" i="69" s="1"/>
  <c r="A613" i="69" l="1"/>
  <c r="E613" i="69" s="1"/>
  <c r="C187" i="69"/>
  <c r="D187" i="69" s="1"/>
  <c r="L196" i="69"/>
  <c r="H196" i="69"/>
  <c r="A624" i="69" l="1"/>
  <c r="E624" i="69" s="1"/>
  <c r="C189" i="69"/>
  <c r="A639" i="69" l="1"/>
  <c r="E639" i="69" s="1"/>
  <c r="A651" i="69" l="1"/>
  <c r="E651" i="69" s="1"/>
  <c r="A665" i="69" l="1"/>
  <c r="E665" i="69" s="1"/>
  <c r="A680" i="69" l="1"/>
  <c r="E680" i="69" s="1"/>
  <c r="A695" i="69" l="1"/>
  <c r="E695" i="69" s="1"/>
  <c r="A707" i="69" l="1"/>
  <c r="E707" i="69" s="1"/>
  <c r="A718" i="69" l="1"/>
  <c r="E718" i="69" s="1"/>
  <c r="A731" i="69" l="1"/>
  <c r="E731" i="69" s="1"/>
  <c r="A743" i="69" l="1"/>
  <c r="E743" i="69" s="1"/>
  <c r="A758" i="69" l="1"/>
  <c r="E758" i="69" s="1"/>
  <c r="A770" i="69" l="1"/>
  <c r="E770" i="69" s="1"/>
  <c r="A783" i="69" l="1"/>
  <c r="E783" i="69" s="1"/>
  <c r="K790" i="69" s="1"/>
  <c r="A797" i="69" l="1"/>
  <c r="E797" i="69" s="1"/>
  <c r="A812" i="69" l="1"/>
  <c r="E812" i="69" s="1"/>
  <c r="A825" i="69" l="1"/>
  <c r="E825" i="69" s="1"/>
  <c r="A837" i="69" l="1"/>
  <c r="E837" i="69" s="1"/>
  <c r="A852" i="69" l="1"/>
  <c r="E852" i="69" s="1"/>
  <c r="A866" i="69" l="1"/>
  <c r="E866" i="69" s="1"/>
  <c r="A878" i="69" l="1"/>
  <c r="E878" i="69" s="1"/>
  <c r="K885" i="69" s="1"/>
  <c r="A890" i="69" l="1"/>
  <c r="E890" i="69" s="1"/>
  <c r="A901" i="69" l="1"/>
  <c r="E901" i="69" s="1"/>
  <c r="A914" i="69" l="1"/>
  <c r="E914" i="69" s="1"/>
  <c r="A930" i="69" l="1"/>
  <c r="E930" i="69" s="1"/>
  <c r="A944" i="69" l="1"/>
  <c r="E944" i="69" s="1"/>
  <c r="A962" i="69" l="1"/>
  <c r="E962" i="69" s="1"/>
  <c r="K969" i="69" s="1"/>
  <c r="A974" i="69" l="1"/>
  <c r="E974" i="69" s="1"/>
  <c r="A985" i="69" l="1"/>
  <c r="E985" i="69" s="1"/>
  <c r="A1001" i="69" l="1"/>
  <c r="E1001" i="69" s="1"/>
  <c r="A1014" i="69" l="1"/>
  <c r="E1014" i="69" s="1"/>
  <c r="A1027" i="69" l="1"/>
  <c r="E1027" i="69" s="1"/>
  <c r="A1040" i="69" l="1"/>
  <c r="E1040" i="69" s="1"/>
  <c r="A1052" i="69" l="1"/>
  <c r="E1052" i="69" s="1"/>
  <c r="FV46" i="81"/>
  <c r="FT46" i="81"/>
  <c r="FT47" i="81"/>
  <c r="FW49" i="81"/>
  <c r="F51" i="80"/>
  <c r="FT48" i="81"/>
  <c r="L51" i="80" l="1"/>
  <c r="FZ46" i="81"/>
  <c r="FX46" i="81"/>
  <c r="FX47" i="81"/>
  <c r="GA49" i="81"/>
  <c r="F52" i="80"/>
  <c r="FX48" i="81"/>
  <c r="L52" i="80" l="1"/>
  <c r="J96" i="80"/>
  <c r="J97" i="80"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<sst xmlns="http://schemas.openxmlformats.org/spreadsheetml/2006/main" count="4970" uniqueCount="1082">
  <si>
    <t>listas</t>
  </si>
  <si>
    <t>SI</t>
  </si>
  <si>
    <t>NO</t>
  </si>
  <si>
    <t>FONDO DE DESARROLLO LOCAL DE TUNJUELITO</t>
  </si>
  <si>
    <t>FDLT-LP-311-2025</t>
  </si>
  <si>
    <t xml:space="preserve">No. </t>
  </si>
  <si>
    <t>NOMBRE DEL OFERENTE</t>
  </si>
  <si>
    <t>REPRESENTANTE LEGAL</t>
  </si>
  <si>
    <t>TIPO DE OFERENTE</t>
  </si>
  <si>
    <t>OFERENTE PLURAL</t>
  </si>
  <si>
    <t>OBSERVACIONES</t>
  </si>
  <si>
    <t xml:space="preserve">Número de
Integrantes </t>
  </si>
  <si>
    <t>INTEGRANTE 1</t>
  </si>
  <si>
    <t>INTEGRANTE 2</t>
  </si>
  <si>
    <t>INTEGRANTE 3</t>
  </si>
  <si>
    <t>INTEGRANTE 4</t>
  </si>
  <si>
    <t>NOMBRE COMPLETO</t>
  </si>
  <si>
    <t>C.C.</t>
  </si>
  <si>
    <t>Nombre Completo</t>
  </si>
  <si>
    <t>Tipo
Identificación</t>
  </si>
  <si>
    <t>Número Identificación</t>
  </si>
  <si>
    <t>% Participación</t>
  </si>
  <si>
    <t>TECNICOS  ESPECIALISTAS &amp; INGENIEROS INDUSTRIALES ASOCIADOS SAS</t>
  </si>
  <si>
    <t>Juan Adolfo Mendoza Duran</t>
  </si>
  <si>
    <t>1.098.636.992</t>
  </si>
  <si>
    <t>Persona Jurídica</t>
  </si>
  <si>
    <t>NIT</t>
  </si>
  <si>
    <t>800074273-3</t>
  </si>
  <si>
    <t>CONSORCIO DEUS</t>
  </si>
  <si>
    <t>GERMAN ORLANDO CAPACHO PARADA</t>
  </si>
  <si>
    <t>Consorcio</t>
  </si>
  <si>
    <t>CC</t>
  </si>
  <si>
    <t>13353698</t>
  </si>
  <si>
    <t>T&amp;M TECNICAS Y MONTAJES SAS</t>
  </si>
  <si>
    <t>901169809-6</t>
  </si>
  <si>
    <t xml:space="preserve">PROCIVING SAS
</t>
  </si>
  <si>
    <t>EDWIN JAVIER LINARES GARCIA</t>
  </si>
  <si>
    <t>Persona Natural</t>
  </si>
  <si>
    <t>900905675</t>
  </si>
  <si>
    <t>CONSTRUCCIONES DEL ESTADO INGENIERÍA SAS</t>
  </si>
  <si>
    <t>Yair sepulveda</t>
  </si>
  <si>
    <t>901.213.498-7</t>
  </si>
  <si>
    <t>INCIGE INGENIERIA SAS</t>
  </si>
  <si>
    <t>CESAR ARNULFO PICO HERNANDEZ</t>
  </si>
  <si>
    <t>CONSORCIO OBRAS GT2</t>
  </si>
  <si>
    <t>GUSTAVO ADOLFO TORRES DUARTE</t>
  </si>
  <si>
    <t>CONSTRUCTORA GT INGENIEROS SAS</t>
  </si>
  <si>
    <t>901.540.083-6</t>
  </si>
  <si>
    <t>cc</t>
  </si>
  <si>
    <t>19.321.988</t>
  </si>
  <si>
    <t>Unión Temporal</t>
  </si>
  <si>
    <t>GRUPO IGNEA SAS</t>
  </si>
  <si>
    <t>ANDRÉS MAURICIO VACA MARTÍNEZ</t>
  </si>
  <si>
    <t>901166624-7</t>
  </si>
  <si>
    <t>CONSORCIO QV TUNJUELITO CASA CULTURA</t>
  </si>
  <si>
    <t>CARLOS ALBERTO PALTA MUÑOZ</t>
  </si>
  <si>
    <t>ISAIAS VARGAS GONZALEZ</t>
  </si>
  <si>
    <t xml:space="preserve"> 7.710.012</t>
  </si>
  <si>
    <t>CAP QUALITY PROJECT S.A.S</t>
  </si>
  <si>
    <t>901.708.022-0</t>
  </si>
  <si>
    <t>CONSTRUCCIONES ARES S.A.S</t>
  </si>
  <si>
    <t>GABRIEL ANDRES SILVA CHAPARRO</t>
  </si>
  <si>
    <t xml:space="preserve">CHM INGENIERIA SAS </t>
  </si>
  <si>
    <t xml:space="preserve">CHELMAN ROBERT HIGUERA MARTINEZ </t>
  </si>
  <si>
    <t xml:space="preserve"> C H M INGENIERIA S A S</t>
  </si>
  <si>
    <t>901059450-4</t>
  </si>
  <si>
    <t>CORTES IBARRA INGENIERIA SAS</t>
  </si>
  <si>
    <t xml:space="preserve"> OMAR DARIO CORTES CUBILLOS</t>
  </si>
  <si>
    <t>TORORIENTE S.A.S.</t>
  </si>
  <si>
    <t>CRISTIAN FABIAN TORRES BUITRAGO</t>
  </si>
  <si>
    <t>900381900-2</t>
  </si>
  <si>
    <t>PRAGMA INVERSIONES S.A.S</t>
  </si>
  <si>
    <t>MARIA ALEJANDRA ARZUAGA PADILLA</t>
  </si>
  <si>
    <t>INVERSIONES GYS S.A.S</t>
  </si>
  <si>
    <t>NELSON ENRIQUE GÓMEZ</t>
  </si>
  <si>
    <t>HERBERT JOSEFF KARPF RIVERA</t>
  </si>
  <si>
    <t>COMERCIALIZADORA CONSTRUCCION INGENIERIA Y ARQUITECTURA GALERIAS LTDA (COINGA LTDA)</t>
  </si>
  <si>
    <t>LUIS MANUEL ROJAS GIL</t>
  </si>
  <si>
    <t>800154507-5</t>
  </si>
  <si>
    <t xml:space="preserve"> CIDMAS S.A.S.</t>
  </si>
  <si>
    <t>GLORIA AMPARO RUEDA TOSCANO</t>
  </si>
  <si>
    <t>900650117-6</t>
  </si>
  <si>
    <t>SERINCO INGENIERIA SAS</t>
  </si>
  <si>
    <t>HELEN DAYANA MARTINEZ MOLINA</t>
  </si>
  <si>
    <t>901781267-8</t>
  </si>
  <si>
    <t>HC INGENIERÍA 
&amp; CONSTRUCCIÓN INTEGRAL S.A.S</t>
  </si>
  <si>
    <t>DIEGO ARMANDO HERNANDEZ LEIVA</t>
  </si>
  <si>
    <t>PETRA INGENIERIA Y CONSTRUCCIONES SAS</t>
  </si>
  <si>
    <t>MARLLY LORENA MORALES SANCHEZ</t>
  </si>
  <si>
    <t>901621980-6</t>
  </si>
  <si>
    <t>CONSTRUCCIONES Y ASESORIAS HALBAR S.A.S.</t>
  </si>
  <si>
    <t>JOSE MARIO ALBA RUIZ</t>
  </si>
  <si>
    <t xml:space="preserve">CONSORCIO SAN NICOLAS </t>
  </si>
  <si>
    <t>MICHAEL GUZMAN CHAPARRO</t>
  </si>
  <si>
    <t>GRG INGENIERIA SAS</t>
  </si>
  <si>
    <t xml:space="preserve"> 900922890 1</t>
  </si>
  <si>
    <t>AF INGENIERÍA &amp; CONSTRUCCIÓN S.A.S</t>
  </si>
  <si>
    <t>901518239 6</t>
  </si>
  <si>
    <t>CONSORCIO TUNJUELITO</t>
  </si>
  <si>
    <t>LAUREANO CUADROS MORENO</t>
  </si>
  <si>
    <t>OXIELEC ELÉCTRICOS Y CONSTRUCCIÓN SAS</t>
  </si>
  <si>
    <t>900.061.784</t>
  </si>
  <si>
    <t>GRECON INGENIEROS SAS</t>
  </si>
  <si>
    <t>900.129.970</t>
  </si>
  <si>
    <t>CONSORCIO TUNJUELITO 2025</t>
  </si>
  <si>
    <t>EFRAIN MUÑOZ MOTTA</t>
  </si>
  <si>
    <t>EMM INGENIERIA SAS</t>
  </si>
  <si>
    <t>NIT.900.007.355-6</t>
  </si>
  <si>
    <t>VICTOR HUGO PEDRAZA GUZMAN</t>
  </si>
  <si>
    <t>.900.007.355-6</t>
  </si>
  <si>
    <t>PM &amp; A CONSTRUCCIONES S.A.S</t>
  </si>
  <si>
    <t>CARMELO FABIAN MENDIVIL TOVAR</t>
  </si>
  <si>
    <t>INGENIERIA OCIMACS S.A.S</t>
  </si>
  <si>
    <t>JUAN CARLOS GARCIA RODRIGUEZ</t>
  </si>
  <si>
    <t>901478086-3</t>
  </si>
  <si>
    <t>En el formato Carta de presentacion no se identifican datos como representante legal.</t>
  </si>
  <si>
    <t>FG COMPAÑIA S.A.S.</t>
  </si>
  <si>
    <t xml:space="preserve"> FRANK FREDDI GALARAGA SCARPETTA</t>
  </si>
  <si>
    <t>901474788-7</t>
  </si>
  <si>
    <t>AZNE SAS</t>
  </si>
  <si>
    <t>JULIANA NEGRETE PALACIO</t>
  </si>
  <si>
    <t>JULIANA NEGRETE 
PALACIO</t>
  </si>
  <si>
    <t>LIVIA INES ARROYO MARTINEZ</t>
  </si>
  <si>
    <t>CONSORCIO CULTURAL TUNJUELITO 2025</t>
  </si>
  <si>
    <t>FABIO ANDRES PUENTES FONSECA</t>
  </si>
  <si>
    <t>CODEOBRAS SAS</t>
  </si>
  <si>
    <t>800.169.155-1</t>
  </si>
  <si>
    <t>DECO INGENIEROS SAS</t>
  </si>
  <si>
    <t>900.436.934-0</t>
  </si>
  <si>
    <t>DAROHE SAS</t>
  </si>
  <si>
    <t>JESUS MANUEL ROMERO GARCIA</t>
  </si>
  <si>
    <t>CONSORCIO MANTENIMIENTO URBANO</t>
  </si>
  <si>
    <t>LEYDI XILENA AMAYA USAQUEN</t>
  </si>
  <si>
    <t>GEOCONSTRUCCIONES B&amp;X S.A.S.</t>
  </si>
  <si>
    <t>900.981.285-5</t>
  </si>
  <si>
    <t>GEO OBRAS INGENIERÍA S.A.S</t>
  </si>
  <si>
    <t>901.719.948-2</t>
  </si>
  <si>
    <t>CONSTRUCTORA VMJ S.A.S</t>
  </si>
  <si>
    <t>LUIS CARLOS SANCHEZ JIMENEZ</t>
  </si>
  <si>
    <t>830.136.984-8</t>
  </si>
  <si>
    <t>PROJECTING DESIGNING AND BUILDING. LTDA</t>
  </si>
  <si>
    <t>MANUEL RICARDO LUNA MACA</t>
  </si>
  <si>
    <t>ANX INGENIERIA Y SOLUCIONES S.A.S</t>
  </si>
  <si>
    <t>NELSON YESID RUBIO GARZON</t>
  </si>
  <si>
    <t>1´019.095.086</t>
  </si>
  <si>
    <t>EXTECC SAS</t>
  </si>
  <si>
    <t>FERNANDO LOPEZ COLMENARES</t>
  </si>
  <si>
    <t>EXPLOSIONES TECNICAS CONTROLADAS SAS</t>
  </si>
  <si>
    <t>901005788-6</t>
  </si>
  <si>
    <t xml:space="preserve"> CONSORCIO AT23</t>
  </si>
  <si>
    <t>LUIS MARIA PARADA FONSECA</t>
  </si>
  <si>
    <t>EMPRESA 
ASOCIATIVA DE 
TRABAJO AMENOFIS</t>
  </si>
  <si>
    <t xml:space="preserve">830.028.064
4 </t>
  </si>
  <si>
    <t xml:space="preserve">TECNIVIAL 
CONSTRUCCIONES 
S.A.S </t>
  </si>
  <si>
    <t xml:space="preserve">901638507-1 </t>
  </si>
  <si>
    <t>CONSORCIO CASA DE CULTURA TUNJUELITO V&amp;P</t>
  </si>
  <si>
    <t>DAVID JULIAN VEGA MAHECHA</t>
  </si>
  <si>
    <t>VERIA INGENIEROS SAS</t>
  </si>
  <si>
    <t>901.868.611-4</t>
  </si>
  <si>
    <t>PROYECTISTAS CONSTRUCTORES ASOCIADOS PCA SAS</t>
  </si>
  <si>
    <t>901.378.906-9</t>
  </si>
  <si>
    <t>CONSTRUCCIONES PALMO SAS</t>
  </si>
  <si>
    <t>MAURICIO DIAZ TAMAYO</t>
  </si>
  <si>
    <t>901834873-0_x000D_</t>
  </si>
  <si>
    <t>CONSORCIO INFRA - CR</t>
  </si>
  <si>
    <t>YEIMI LIZETH QUINTERO MOLINA</t>
  </si>
  <si>
    <t>PROYECTO CR SAS</t>
  </si>
  <si>
    <t>901.841.386-4</t>
  </si>
  <si>
    <t>EMPRESA DE INFRAESTRUCTURA COLOMBIANA SAS</t>
  </si>
  <si>
    <t>901.629.216-3</t>
  </si>
  <si>
    <t>INCORDIS S.A.S</t>
  </si>
  <si>
    <t>JAIRO EDUARDO CORREDOR BECERRA</t>
  </si>
  <si>
    <t>900869939-5</t>
  </si>
  <si>
    <t xml:space="preserve"> GESPROINCOL SAS</t>
  </si>
  <si>
    <t>EDWIN ANDRES REYES LEÓN</t>
  </si>
  <si>
    <t>901806604 7</t>
  </si>
  <si>
    <t>GM INGENIERIA Y
CONCRETO S.A.S.</t>
  </si>
  <si>
    <t>WILMAR ANDRÉS GOYENECHE MONTOYA</t>
  </si>
  <si>
    <t>GM INGENIERIA Y CONCRETO S.A.S.</t>
  </si>
  <si>
    <t>901263698-7</t>
  </si>
  <si>
    <t>CONSORCIO CULTURA HINARQ</t>
  </si>
  <si>
    <t>CRISTIAN ADOLFO NEIRA RUBIANO</t>
  </si>
  <si>
    <t>HINCA SAS</t>
  </si>
  <si>
    <t>901.274.445-8</t>
  </si>
  <si>
    <t>ARQUITECTURA Y CONSTRUCCIÓN SAS</t>
  </si>
  <si>
    <t>901.110.710-1</t>
  </si>
  <si>
    <t>EN LOS FORMATOS LA DIRECCIÓN NO CORRESPONDE A LA ACTUAL DIRECCIÓN DE LA SEDE DE LA ALCALDÍA LOCAL DE TUNJUELITO</t>
  </si>
  <si>
    <t>ARKAN</t>
  </si>
  <si>
    <t>JAIRO ANDRES LOPEZ YATE</t>
  </si>
  <si>
    <t>KA SAS</t>
  </si>
  <si>
    <t>830.141.859-5</t>
  </si>
  <si>
    <t>QRAQEN SAS</t>
  </si>
  <si>
    <t>900.359.682-1</t>
  </si>
  <si>
    <t>PROYECTO SANABRIA S.A.S.</t>
  </si>
  <si>
    <t>GABRIELA SALGADO PINILLA</t>
  </si>
  <si>
    <t>901633148-6</t>
  </si>
  <si>
    <t>PANAM INGENIEROS SAS</t>
  </si>
  <si>
    <t>JAIME ANDRES SILVA MATAMOROS</t>
  </si>
  <si>
    <t>CONSORCIO CULTURAL 2025</t>
  </si>
  <si>
    <t xml:space="preserve">JOSE AGUSTIN CORTES HERRERA </t>
  </si>
  <si>
    <t xml:space="preserve">ICH CONSTRUCCIONES SAS </t>
  </si>
  <si>
    <t xml:space="preserve"> 901879353 6</t>
  </si>
  <si>
    <t xml:space="preserve">FUNDACION ESPELETIA </t>
  </si>
  <si>
    <t xml:space="preserve"> 832007417 8</t>
  </si>
  <si>
    <t>COELCI SAS</t>
  </si>
  <si>
    <t>NELYDA LORENA QUINCHANEGUA PINEDA</t>
  </si>
  <si>
    <t>800092661-4</t>
  </si>
  <si>
    <t>IMAGEN Y MARCA S.A.S.</t>
  </si>
  <si>
    <t xml:space="preserve"> LILIANA EUGENIA ANAYA ATEHORTUA</t>
  </si>
  <si>
    <t>900137534-5</t>
  </si>
  <si>
    <t>CONSTRUCCIONES AMG SAS</t>
  </si>
  <si>
    <t>ANA MILENA GOMEZ SANCHEZ</t>
  </si>
  <si>
    <t>900.155.934-4</t>
  </si>
  <si>
    <t>ZION CONSTRUCIONES SAS</t>
  </si>
  <si>
    <t>JULIÁN OCTAVIO RIAÑO MORA</t>
  </si>
  <si>
    <t>ZION CONSTRUCCIONES SAS</t>
  </si>
  <si>
    <t>900335206-3</t>
  </si>
  <si>
    <t>BALER INGENIERIA SAS BIC</t>
  </si>
  <si>
    <t>LADY MERCEDES AGUIRRE ORTIZ</t>
  </si>
  <si>
    <t>900.264.015-8</t>
  </si>
  <si>
    <t>CONSORCIO PRODEIN TUNJUELITO</t>
  </si>
  <si>
    <t>JAVIER GARCIA CABEZAS</t>
  </si>
  <si>
    <t xml:space="preserve">PROYECTOS DE INGENIERIA JG S.A.S. </t>
  </si>
  <si>
    <t xml:space="preserve">900281661 8 </t>
  </si>
  <si>
    <t>PROMICON INGENIERIA SAS</t>
  </si>
  <si>
    <t>901538541 1</t>
  </si>
  <si>
    <t>En todos los formatos la dirección no corresponde a la actual sede.</t>
  </si>
  <si>
    <t xml:space="preserve"> AGAC CONSTRUCCIÓN &amp; SERVICIOS DE INGENIERÍA S.A.S</t>
  </si>
  <si>
    <t>EDNA LIZETH ARIAS SALCEDO</t>
  </si>
  <si>
    <t>901146852-4</t>
  </si>
  <si>
    <t>CONSORCIO 2025 CANO 046</t>
  </si>
  <si>
    <t>CARLOS HUMBERTO ARAGON RODRIGUEZ</t>
  </si>
  <si>
    <t>NOGARA INGENIERIA SAS</t>
  </si>
  <si>
    <t>900173024-3</t>
  </si>
  <si>
    <t>CONSORCIO MANTENIMIENTOS TUNJUELITO</t>
  </si>
  <si>
    <t>ARIEL ALEXANDER ROA CORTES</t>
  </si>
  <si>
    <t>CIVILIZACION TECNICA Y ARQUITECTURA S.A.S</t>
  </si>
  <si>
    <t>900283279-6</t>
  </si>
  <si>
    <t>SAW VENTANAS Y ESTRUCTURAS S.A.S</t>
  </si>
  <si>
    <t>900715110-6</t>
  </si>
  <si>
    <t>INGENIERIA SOSTENIBLE DE COLOMBIA AJ S.A.S</t>
  </si>
  <si>
    <t>901840565-1</t>
  </si>
  <si>
    <t>PROYECTOS URBANOS &amp; CONSTRUCCIONES DEL CARIBE S.A.S.</t>
  </si>
  <si>
    <t>FREDDY ALEJANDRO COVILLA MARTINEZ</t>
  </si>
  <si>
    <t>830515396-3_x000D_</t>
  </si>
  <si>
    <t xml:space="preserve"> CONSORCIO INGENIERIA CULTURAL</t>
  </si>
  <si>
    <t>CLEIDER DAVID TOVAR CURI</t>
  </si>
  <si>
    <t>C&amp;M INGENEIRIA Y COSNTRUCCIONES S.A.S</t>
  </si>
  <si>
    <t>901842644-4</t>
  </si>
  <si>
    <t>INGENIERIA COLOMBIANA MONTERUBIO S.A.S</t>
  </si>
  <si>
    <t>901437738-1</t>
  </si>
  <si>
    <t>CONSTRUCTORA GED S.A.S.</t>
  </si>
  <si>
    <t>Daniela Triana Zambrano</t>
  </si>
  <si>
    <t>900337315-7</t>
  </si>
  <si>
    <t>CONSORCIO INFRAESTRUCTURA CULTURAL TUNJUELITO</t>
  </si>
  <si>
    <t>JENNIFER PAOLA RODRIGUEZ DIAZ</t>
  </si>
  <si>
    <t>MACRO PROYECTOS DE ANTIOQUIA S.A.S.</t>
  </si>
  <si>
    <t>901.797.011-1</t>
  </si>
  <si>
    <t>RT CONSTRUCCIONES &amp; DISEÑOS S.A.S.</t>
  </si>
  <si>
    <t>901228988-1</t>
  </si>
  <si>
    <t>PROYECTOS E IMPERMEABILIZACIONES IMPRO S.A.S</t>
  </si>
  <si>
    <t>LEANDRO ISAAC JARAMILLO AGUIRRE</t>
  </si>
  <si>
    <t>CONSORCIO W25 LOCAL</t>
  </si>
  <si>
    <t>WILVER FRANCINY RUSSY LADINO</t>
  </si>
  <si>
    <t>WR INGENIERIA Y CONSTRUCCION SAS</t>
  </si>
  <si>
    <t>900.702.141-8</t>
  </si>
  <si>
    <t>WRUSSY INGENIEROS SAS</t>
  </si>
  <si>
    <t>CONSORCIO CASA DE LA CULTURA TUNJUELITO 2026</t>
  </si>
  <si>
    <t>RONALD YAMIT ESCORCIA VALENCIA</t>
  </si>
  <si>
    <t xml:space="preserve">GCS CONSTRUCTORES SAS </t>
  </si>
  <si>
    <t xml:space="preserve">901775397-2 </t>
  </si>
  <si>
    <t>AE SOLUCIONES DEL CARIBE SAS</t>
  </si>
  <si>
    <t>901609619-2</t>
  </si>
  <si>
    <t>H.A.H.  CONSTRUCCIONES S.A.S</t>
  </si>
  <si>
    <t xml:space="preserve">HAWER ALBERTO HERRERA RODRÍGUEZ </t>
  </si>
  <si>
    <t>CONSORCIO TUNJUELITO GS</t>
  </si>
  <si>
    <t>AMDERSON ORLANDO ACOSTA LOPEZ</t>
  </si>
  <si>
    <t>SCUTUM PROYECTOS S.A.S</t>
  </si>
  <si>
    <t>901.866.102-8</t>
  </si>
  <si>
    <t>GERENCIA DE INGENIERIA EN CONSULTORIA Y OBRA S.A.S</t>
  </si>
  <si>
    <t>901.700.276-8</t>
  </si>
  <si>
    <t>CONINCAG SAS</t>
  </si>
  <si>
    <t>CARLOS ANDRES GUERA QUIÑONES_x000D_</t>
  </si>
  <si>
    <t>CONINCAG SAS_x000D_</t>
  </si>
  <si>
    <t>900934461-5</t>
  </si>
  <si>
    <t>GRUPO IRT SAS</t>
  </si>
  <si>
    <t>ANDRES FELIPE TAPIA ALVARADO</t>
  </si>
  <si>
    <t>W&amp;E INGENIERIA SAS</t>
  </si>
  <si>
    <t>Margarita Rosa Diaz Padilla</t>
  </si>
  <si>
    <t xml:space="preserve"> INGENIEROS CIVILES 
CONSULTORES SAS</t>
  </si>
  <si>
    <t>NATALIA GIRALDO AVILA</t>
  </si>
  <si>
    <t>INGENIEROS CIVILES 
CONSULTORES SAS</t>
  </si>
  <si>
    <t xml:space="preserve"> 901.371-473-1</t>
  </si>
  <si>
    <t>CONSORCIO
PROYECTIN</t>
  </si>
  <si>
    <t>GUSTAVO EUGENIO ANAYA MATTOS</t>
  </si>
  <si>
    <t>PROYECTISTAS DE
COLOMBIA S.A.S</t>
  </si>
  <si>
    <t>830.144.388-1</t>
  </si>
  <si>
    <t>INFRAESTRUCTURA Y
CONSULTORÍA S.A.S</t>
  </si>
  <si>
    <t>900.131.142 – 4</t>
  </si>
  <si>
    <t>CONSORCIO INGERANS</t>
  </si>
  <si>
    <t>JHOAN DAVID PEÑA PERDOMO</t>
  </si>
  <si>
    <t>INGEPROAR S.A.S.</t>
  </si>
  <si>
    <t>900.949.029-1</t>
  </si>
  <si>
    <t>GARANS S.A.S.</t>
  </si>
  <si>
    <t>901.758.437-7</t>
  </si>
  <si>
    <t xml:space="preserve">EN LA CARTA DE PRESENTACIÓN  Y LOS FORMATOS DE PONDERABLES  LA DIRECCIÓN NO CORRESPONDE A  LA DIRECCIÓN DE  LA ACTUAL SEDE DE LA ALCALDIA LOCAL DE TUNJUELITO. </t>
  </si>
  <si>
    <t>CONSORCIO GP2</t>
  </si>
  <si>
    <t>JAIRO ALBERTO PELAEZ JIMENEZ</t>
  </si>
  <si>
    <t>PRIVUS S.A.S.</t>
  </si>
  <si>
    <t>901.622.850-1</t>
  </si>
  <si>
    <t>GN INGENIEROS S.A.S.</t>
  </si>
  <si>
    <t>901.835.461-4</t>
  </si>
  <si>
    <t>CONSORCIO PAVL</t>
  </si>
  <si>
    <t>MARTÍN ERNESTO RIASCOS CAIPE</t>
  </si>
  <si>
    <t>CVL INGENIERÍA S.A.S.</t>
  </si>
  <si>
    <t>900525406-5</t>
  </si>
  <si>
    <t>1130664687-1</t>
  </si>
  <si>
    <t>C&amp;C CONSULTORIA Y CONSTRUCCION SAS</t>
  </si>
  <si>
    <t>NELSON FABIAN CUBILLOS PRIETO</t>
  </si>
  <si>
    <t xml:space="preserve">CONSORCIO CONCID </t>
  </si>
  <si>
    <t>JAIRO ALBERTO MORA ROMERO</t>
  </si>
  <si>
    <t xml:space="preserve">CDI INGENIEROS S.A.S </t>
  </si>
  <si>
    <t xml:space="preserve"> 900.350.382-4</t>
  </si>
  <si>
    <t>CONESTRUCTURAR S.A.S</t>
  </si>
  <si>
    <t>900.423.351-0</t>
  </si>
  <si>
    <t>CONSORCIO BREAK TWO</t>
  </si>
  <si>
    <t>Wilson Camargo Ortiz</t>
  </si>
  <si>
    <t>Conecing SAS</t>
  </si>
  <si>
    <t>900.271.778-8</t>
  </si>
  <si>
    <t>SOLUCIONES DE INGENIERIA SC SAS</t>
  </si>
  <si>
    <t>901.906.489-5</t>
  </si>
  <si>
    <t>CONSORCIO MANTUC</t>
  </si>
  <si>
    <t>BRAYAN STIVENS GARCIA GARCIA</t>
  </si>
  <si>
    <t>GRUPO COLOMBIA CIVIL SAS</t>
  </si>
  <si>
    <t xml:space="preserve"> 901.621.735-8</t>
  </si>
  <si>
    <t>INGCONAL SAS</t>
  </si>
  <si>
    <t xml:space="preserve">901.458.026-6 </t>
  </si>
  <si>
    <t>CONSORCIO EDIFICANDO CULTURA</t>
  </si>
  <si>
    <t>MARIA ELENA RIVERA HOYOS</t>
  </si>
  <si>
    <t>EDIFICAR RH&amp;CH S.A.S</t>
  </si>
  <si>
    <t>901.200.691-6</t>
  </si>
  <si>
    <t>EB CONSTRUCTORA S.A.S</t>
  </si>
  <si>
    <t>901.796.200-0</t>
  </si>
  <si>
    <t>CONSORCIO CRAM 039 DE 2025</t>
  </si>
  <si>
    <t>ANDRÉS MAURICIO CARDOZO ROA,</t>
  </si>
  <si>
    <t>CRAM INGENIERIA SAS</t>
  </si>
  <si>
    <t>901.863.222-1</t>
  </si>
  <si>
    <t>ANDRES MAURICIO CARDOZO</t>
  </si>
  <si>
    <t>79.965.798</t>
  </si>
  <si>
    <t>CONSORCIO OBRAS CIVILES TUNJUELITO 2026</t>
  </si>
  <si>
    <t>IVAN ALEXANDER MENDOZA CABARCAS</t>
  </si>
  <si>
    <t xml:space="preserve">ZENU CONSTRUCTORA SAS </t>
  </si>
  <si>
    <t>901775276-1</t>
  </si>
  <si>
    <t>INGENIERIA TELECOMUNICACIONES DE ANTIOQUIA SAS</t>
  </si>
  <si>
    <t>901281976-6</t>
  </si>
  <si>
    <t>SOLUCIONES PRACTICAS CIVILES SAS</t>
  </si>
  <si>
    <t>MARIA DEL PILAR OZUNA MORA</t>
  </si>
  <si>
    <t>901400169-0</t>
  </si>
  <si>
    <t>=+'LISTA DE OFERENTES'!'LISTA DE OFERENTES'!B35</t>
  </si>
  <si>
    <t>PROPONENTE 1</t>
  </si>
  <si>
    <t>PROPONENTE 2</t>
  </si>
  <si>
    <t>PROPONENTE 3</t>
  </si>
  <si>
    <t>PROPONENTE 4</t>
  </si>
  <si>
    <t>PROPONENTE 5</t>
  </si>
  <si>
    <t>PROPONENTE 6</t>
  </si>
  <si>
    <t>PROPONENTE 7</t>
  </si>
  <si>
    <t>PROPONENTE 8</t>
  </si>
  <si>
    <t>PROPONENTE 9</t>
  </si>
  <si>
    <t>PROPONENTE 10</t>
  </si>
  <si>
    <t>PROPONENTE 11</t>
  </si>
  <si>
    <t>PROPONENTE 12</t>
  </si>
  <si>
    <t>PROPONENTE 13</t>
  </si>
  <si>
    <t>PROPONENTE 14</t>
  </si>
  <si>
    <t>PROPONENTE 15</t>
  </si>
  <si>
    <t>PROPONENTE 16</t>
  </si>
  <si>
    <t>PROPONENTE 17</t>
  </si>
  <si>
    <t>PROPONENTE 18</t>
  </si>
  <si>
    <t>PROPONENTE 19</t>
  </si>
  <si>
    <t>PROPONENTE 20</t>
  </si>
  <si>
    <t>PROPONENTE 21</t>
  </si>
  <si>
    <t>PROPONENTE 22</t>
  </si>
  <si>
    <t>PROPONENTE 23</t>
  </si>
  <si>
    <t>PROPONENTE 24</t>
  </si>
  <si>
    <t>PROPONENTE 25</t>
  </si>
  <si>
    <t>PROPONENTE 26</t>
  </si>
  <si>
    <t>PROPONENTE 27</t>
  </si>
  <si>
    <t>PROPONENTE 28</t>
  </si>
  <si>
    <t>PROPONENTE 29</t>
  </si>
  <si>
    <t>PROPONENTE 30</t>
  </si>
  <si>
    <t>PROPONENTE 31</t>
  </si>
  <si>
    <t>PROPONENTE 32</t>
  </si>
  <si>
    <t>PROPONENTE 33</t>
  </si>
  <si>
    <t>PROPONENTE 34</t>
  </si>
  <si>
    <t>PROPONENTE 35</t>
  </si>
  <si>
    <t>PROPONENTE 36</t>
  </si>
  <si>
    <t>PROPONENTE 37</t>
  </si>
  <si>
    <t>PROPONENTE 38</t>
  </si>
  <si>
    <t>PROPONENTE 39</t>
  </si>
  <si>
    <t>PROPONENTE 40</t>
  </si>
  <si>
    <t>PROPONENTE 41</t>
  </si>
  <si>
    <t>PROPONENTE 42</t>
  </si>
  <si>
    <t>PROPONENTE 43</t>
  </si>
  <si>
    <t>PROPONENTE 44</t>
  </si>
  <si>
    <t>PROPONENTE 45</t>
  </si>
  <si>
    <t>PROPONENTE 46</t>
  </si>
  <si>
    <t>PROPONENTE 47</t>
  </si>
  <si>
    <t>PROPONENTE 48</t>
  </si>
  <si>
    <t>PROPONENTE 49</t>
  </si>
  <si>
    <t>PROPONENTE 50</t>
  </si>
  <si>
    <t>PROPONENTE 51</t>
  </si>
  <si>
    <t>PROPONENTE 52</t>
  </si>
  <si>
    <t>PROPONENTE 53</t>
  </si>
  <si>
    <t>PROPONENTE 54</t>
  </si>
  <si>
    <t>PROPONENTE 55</t>
  </si>
  <si>
    <t>PROPONENTE 56</t>
  </si>
  <si>
    <t>PROPONENTE 57</t>
  </si>
  <si>
    <t>PROPONENTE 58</t>
  </si>
  <si>
    <t>PROPONENTE 59</t>
  </si>
  <si>
    <t>PROPONENTE 60</t>
  </si>
  <si>
    <t>PROPONENTE 61</t>
  </si>
  <si>
    <t>PROPONENTE 62</t>
  </si>
  <si>
    <t>PROPONENTE 63</t>
  </si>
  <si>
    <t>PROPONENTE 64</t>
  </si>
  <si>
    <t>PROPONENTE 65</t>
  </si>
  <si>
    <t>PROPONENTE 66</t>
  </si>
  <si>
    <t>PROPONENTE 67</t>
  </si>
  <si>
    <t>PROPONENTE 68</t>
  </si>
  <si>
    <t>PROPONENTE 69</t>
  </si>
  <si>
    <t>PROPONENTE 70</t>
  </si>
  <si>
    <t>PROPONENTE 71</t>
  </si>
  <si>
    <t>PROPONENTE 72</t>
  </si>
  <si>
    <t>PROPONENTE 73</t>
  </si>
  <si>
    <t>PROPONENTE 74</t>
  </si>
  <si>
    <t>PROPONENTE 75</t>
  </si>
  <si>
    <t>PROPONENTE 76</t>
  </si>
  <si>
    <t>PROPONENTE 77</t>
  </si>
  <si>
    <t>PROPONENTE 78</t>
  </si>
  <si>
    <t>PROPONENTE 79</t>
  </si>
  <si>
    <t>PROPONENTE 80</t>
  </si>
  <si>
    <t>PROPONENTE 81</t>
  </si>
  <si>
    <t>OBJETO: "CONTRATAR POR EL SISTEMA DE PRECIOS UNITARIOS FIJOS Y A MONTO AGOTABLE LAS OBRAS NECESARIAS PARA EL
MANTENIMIENTO, ADECUACION O DOTACION DE LA CASA DE LA CULTURA LOCALIDAD TUNJUELITO"</t>
  </si>
  <si>
    <t>Cada contrato debe cumplir con alguno de estos códigos 72101500, 72102900, 72103300, 72121400, 72152700, 72151900</t>
  </si>
  <si>
    <t>Experiencia en contratos, que incluyan actividades:</t>
  </si>
  <si>
    <t>PLAZO EJEC.</t>
  </si>
  <si>
    <t>5 MESES</t>
  </si>
  <si>
    <t>EXPERIENCIA GENERAL</t>
  </si>
  <si>
    <t>PRESUPUESTO</t>
  </si>
  <si>
    <t>PROYECTOS QUE CORRESPONDAN O HAYAN CONTENIDO UNA O ALGUNAS DE LAS SIGUIENTES ACTIVIDADES:  CONSTRUCCIÓN Y/O TERMINACIÓN Y/O AMPLIACIÓN Y/O RECONSTRUCCIÓN Y/O REMODELACIÓN Y/O REFORZAMIENTO Y/O ADECUACIÓN Y/O REPARACIÓN Y/O MANTENIMIENTO Y/O MEJORAMIENTO Y/O MODIFICACIÓN DE EDIFICACIONES</t>
  </si>
  <si>
    <t>EXPERIENCIA ESPECÍFICA</t>
  </si>
  <si>
    <t>Por lo menos uno (1) de los contratos válidos aportados como experiencia general debe corresponder mínimo al 50% del presupuesto oficial del presente proceso de selección.</t>
  </si>
  <si>
    <t>NÚMERO DE CONTRATOS: “El Proponente podrá acreditar la experiencia solicitada con mínimo uno (1) y máximo cinco (5) contratos, los cuales serán evaluados teniendo en cuenta la tabla del numeral 3.5.7 del Pliego de Condiciones, así como el contenido de la Matriz 1 – Experiencia.” “Tratándose de Proponentes que acrediten la calidad de Mipyme o emprendimientos y empresas de mujeres con domicilio en el territorio nacional, se tendrán en cuenta como máximo los seis (6) contratos aportados de mayor valor. En caso de que el Proponente pruebe la calidad de Mipyme y de emprendimiento y empresa de mujer con domicilio en el territorio nacional de manera conjunta, se valdrán como máximo los siete (7) contratos aportados de mayor valor.”</t>
  </si>
  <si>
    <t>CONDICIÓN 1: La experiencia a la que se refiere este numeral podrá ser validada mediante los documentos establecidos en el pliego de condiciones señalados en el numeral 3.5.5. Los contratos aportados como experiencia válida y que correspondan a edificaciones debieron iniciar su ejecución luego de la expedición del Reglamento Colombiano de Construcción Sismo Resistente (NSR-98), esto es, después del 9 de enero de 1998</t>
  </si>
  <si>
    <t>CONDICIÓN 2: En el clasificador de bienes y servicios, el segmentocorrespondiente para la clasificación de la experiencia es el 72101500, 72102900, 72103300, 72121400, 72152700, 72151900</t>
  </si>
  <si>
    <t>CONDICIÓN 3: – Si el Proponente relaciona o anexa más de cinco (5) contratos en el Formato 3 - Experiencia,  para efectos de evaluar la experiencia se tendrán en cuenta cómo máximo los cinco (5) contratos aportados de mayor valor. 
Tratándose de Proponentes que acrediten la calidad de Mipyme o emprendimiento y empresa de mujer con domicilio en el territorio nacional, se tendrá en cuenta como máximo los seis (6) contratos aportados de mayor valor. En caso de que el Proponente pruebe la calidad de Mipyme y de emprendimiento y empresa de mujer con domicilio en el territorio nacional de manera conjunta, se valdrán máximo los siete (7) contratos allegados de mayor valor.</t>
  </si>
  <si>
    <t xml:space="preserve">CONDICIÓN 4: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acreditar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el requisito de experiencia solicitada en el pliego de condiciones y se calcularán sobre el “valor mínimo a certificar (como % del Presupuesto Oficial de obra expresado en SMMLV)” de conformidad con el numeral 3.5.7. Independientemente de el o los integrantes del Proponente Plural que aporten contratos para acreditar la experiencia, estos se tendrán en cuenta para calcular el “número de contratos con los cuales el Proponente cumple la experiencia acreditada" de que trata el numeral citado. En armonía con lo anterior, para cumplir el requisito previsto en este literal no se solicitará la acreditación de longitudes, magnitudes, volúmenes o porcentajes requeridos en la experiencia específica, sino que bastará con acreditar los SMMLV. </t>
  </si>
  <si>
    <t xml:space="preserve">CONDICIÓN 5: Cuando el contrato que se pretende acreditar como experiencia haya sido ejecutado en Consorcio o en Unión Temporal, el porcentaje de participación del integrante será el registrado en el RUP de este o en alguno de los documentos válidos para la acreditación de experiencia en caso de que el integrante no esté obligado a tener RUP. </t>
  </si>
  <si>
    <t>CONDICIÓN 6: Cuando el contrato que se pretende adjuntar como experiencia haya sido ejecutado en Consorcio o en Unión Temporal, el valor a considerar será el registrado en el RUP, o documento válido en caso de que el integrante no esté obligado a tener RUP. En estos casos, la experiencia efectivamente acreditada para el procedimiento de selección será la presentada multiplicada por el porcentaje de participación que tuvo el integrante o los integrantes que presentan la oferta</t>
  </si>
  <si>
    <t xml:space="preserve">CONDICIÓN 7: Cuando el contrato que se pretende adjuntar como experiencia haya sido ejecutado en
Consorcio o en Unión Temporal, el valor a considerar será el registrado en el RUP, o documento válido en caso de que el integrante no esté obligado a tener RUP. En estos casos, la experiencia efectivamente acreditada para el procedimiento de selección será la presentada multiplicada por el porcentaje de participación que tuvo el integrante o los integrantes que presentan la oferta.
</t>
  </si>
  <si>
    <t xml:space="preserve">CONDICIÓN 8: Cuando el contrato que se pretende acreditar como experiencia haya sido ejecutado en Consorcio, el “% de dimensionamiento (según la magnitud física requerida en el Proceso de Contratación)” exigido en la matriz de experiencia aplicable en el proyecto de infraestructura social se afectará por el porcentaje de participación que tuvo el integrante o los integrantes. 
Por su parte, si el Contrato fue ejecutado como Unión Temporal, la acreditación del “% de dimensionamiento” se afectará de acuerdo con la distribución de actividades y lo materialmente ejecutado, para lo cual se deberá allegar el documento de conformación de Proponente Plural que discrimine las actividades a cargo de cada uno de los integrantes o que de los documentos aportados para acreditar la experiencia se pueda determinar qué actividades ejecutó cada uno de los integrantes.  En caso de que lo anterior no se logre determinar, la evaluación se realizará de conformidad con lo señalado en el párrafo precedente, respecto a los Consorcios. 
Nota: El “dimensionamiento” de este literal aplica a cualquier dimensión o magnitud requerida en el Proceso de Contratación para acreditar la experiencia según detalle la respectiva matriz de experiencia aplicable en el proyecto de infraestructura social. </t>
  </si>
  <si>
    <t xml:space="preserve">CONDICIÓN 9: Cuando el contrato que se aporte para la experiencia haya sido ejecutado por un Consorcio
o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presente Proceso de Contratación.
</t>
  </si>
  <si>
    <t>CONDICIÓN 10: El cumplimiento de los requisitos de experiencia que impliquen la acreditación de valores y magnitudes intervenidas deberá evaluarse de acuerdo con lo señalado en la matriz de experiencia aplicable en atención al proyecto de infraestructura social a contratarse. En los contratos aportados como experiencia que contengan actividades ejecutadas ajenas a la obra de infraestructura social requerida, la Entidad Estatal solo tendrá en cuenta los valores y magnitudes ejecutadas relacionadas con este tipo de infraestructura.
Para estos efectos, el oferente deberá acreditar los valores y magnitudes intervenidas dentro del respectivo contrato, empleando alguno de los documentos válidos establecidos en el numeral 3.5.5 del Pliego de Condiciones. En todo caso, la Entidad Estatal permitirá la subsanación, en los términos del numeral 1.6 del Pliego de Condiciones, requiriendo al Proponente para que acredite los valores ejecutados y magnitudes intervenidas. De no lograrse la discriminación de los valores y magnitudes ejecutadas en el marco del respectivo contrato, la Entidad Estatal no lo tendrá en cuenta para la evaluación.</t>
  </si>
  <si>
    <t>CONDICIÓN 11: Las auto certificaciones no servirán para acreditar la experiencia requerida, ya que con estas no puede constatarse la ejecución de contratos que deben certificar los terceros que recibieron la obra, bien o servicio. Para la aplicación de esta regla, se entiende por auto certificaciones aquellas expedidas por el mismo Proponente, sus representantes, los integrantes del Proponente Plural o del mismo grupo empresarial para demostrar su propia experiencia.</t>
  </si>
  <si>
    <t xml:space="preserve">CONDICIÓN 11: Las certificaciones de experiencia expedidas por el interventor de obra no servirán para probar la experiencia requerida. </t>
  </si>
  <si>
    <t xml:space="preserve">Factor de Calidad 4.2. FACTOR DE CALIDAD </t>
  </si>
  <si>
    <t xml:space="preserve">presentación de un plan de calidad: 19 PUNTOS: La Entidad asignará al Proponente que se comprometa a presentar un Plan de Calidad específico para el proyecto, elaborado conforme con los parámetros establecidos en la última actualización de las normas NTC ISO 9001:2015 y NTC ISO 10005:2018 mediante la suscripción del Formato 7C - Plan de calidad. </t>
  </si>
  <si>
    <t>Apoyo Industria Nacional 4.3 Documento Base</t>
  </si>
  <si>
    <t xml:space="preserve">Se compromete a vincular al desarrollo del objeto contractual un porcentaje de empleados o contratistas por prestación de servicios colombianos, de al menos el cuarenta por ciento (40%) del personal requerido para el cumplimiento del contrato.
En el caso de Proponentes Plurales, todos, varios o cualquiera de sus integrantes podrá vincular un porcentaje de empleados o contratistas por prestación de servicios colombianos, de al menos el ochenta por ciento (40%) del personal requerido para el cumplimiento del contrato.
</t>
  </si>
  <si>
    <t>Vinculación Personas con Discapacidad 4.4 Documento Base</t>
  </si>
  <si>
    <r>
      <rPr>
        <sz val="10"/>
        <color rgb="FF000000"/>
        <rFont val="Calibri"/>
        <family val="2"/>
      </rPr>
      <t>Acreditar el número mínimo de personas con discapacidad en su planta de personal, de conformidad con lo señalado en el certificado expedido por el Ministerio de Trabajo, el cual deberá estar vigente a la fecha de cierre del Proceso de selección.
Para los Proponentes Plurales, la Entidad Estatal tendrá en cuenta la planta de personal del integrante del Proponente Plural</t>
    </r>
    <r>
      <rPr>
        <b/>
        <sz val="10"/>
        <color rgb="FF000000"/>
        <rFont val="Calibri"/>
        <family val="2"/>
      </rPr>
      <t xml:space="preserve"> que aporte como mínimo el cuarenta por ciento (40%) </t>
    </r>
    <r>
      <rPr>
        <sz val="10"/>
        <color rgb="FF000000"/>
        <rFont val="Calibri"/>
        <family val="2"/>
      </rPr>
      <t>de la experiencia requerida para el Proceso de Contratación. Este porcentaje de experiencia se tomará sobre el “Valor mínimo a certificar (como % del Presupuesto Oficial de obra expresado en SMMLV)”.
El Formato No. 8, en el caso de los Proponentes plurales, debe suscribirse por la persona natural o el representante legal de la persona jurídica que aporte como mínimo el cuarenta por ciento (40%) de la experiencia requerida para el Proceso de Contratación.</t>
    </r>
  </si>
  <si>
    <t>Empredimientos de Mujeres 4.6 Documento base</t>
  </si>
  <si>
    <t>*“La Entidad asignará un puntaje de cero punto veinticinco (0.25) puntos al Proponente que acredite la calidad de emprendimientos y empresas de mujeres con domicilio en el territorio nacional, de conformidad con lo previsto en el artículo 2.2.1.2.4.2.14 del Decreto 1082 de 2015 o la norma que lo modifique, sustituya o complemente.
Para que el Proponente obtenga este puntaje debe diligenciar el Formato 12 – Acreditación de emprendimientos y empresas de mujeres y aportar la documentación requerida. Si el Proponente debió subsanar la entrega de dicho formato y/o los documentos exigidos para probar esta condición, será válido para el criterio diferencial en cuanto al requisito habilitante relacionado con el número de contratos aportados para demostrar la experiencia solicitada. Sin embargo, no se tendrán en cuenta para la asignación de puntaje, por lo que obtendrá cero (0) puntos por este factor de evaluación.
Tratándose de Proponentes Plurales, este puntaje solo se otorgará si por lo menos uno de los integrantes acredita la calidad de emprendimientos y empresas de mujeres y tiene una participación igual o superior al diez por ciento (10 %) en el Consorcio o en la Unión Temporal.”**</t>
  </si>
  <si>
    <t>MIPYMES (Numeral 4.7 Documento Base)</t>
  </si>
  <si>
    <t>La Entidad otorgará un puntaje de cero punto veinticinco (0.25) puntos al Proponente que acredite la calidad de Mipyme domiciliada en Colombia de conformidad con el artículo 2.2.1.2.4.2.4 del Decreto 1082 de 2015, en concordancia con el parágrafo del artículo 2.2.1.13.2.4 del Decreto 1074 de 2015, o la norma que lo modifique, complemente o sustituya. 
El Proponente entregará copia del certificado del Registro Único de Proponentes, el cual deberá encontrarse vigente y en firme al momento de su presentación.
Tratándose de Proponentes Plurales este puntaje se otorgará si por lo menos uno de los integrantes acredita la calidad de Mipyme y tiene una participación igual o superior al diez por ciento (10 %) en el Consorcio o en la Unión Temporal.</t>
  </si>
  <si>
    <t>LICITACIÓN PÚBLICA    FDLT-LP-255-2025</t>
  </si>
  <si>
    <t>Verificación Capacidad Residual</t>
  </si>
  <si>
    <t>N/A</t>
  </si>
  <si>
    <t>CUMPLE</t>
  </si>
  <si>
    <t xml:space="preserve"> </t>
  </si>
  <si>
    <t>NO CUMPLE</t>
  </si>
  <si>
    <t>REQUISITOS HABILITANTES TÉCNICOS</t>
  </si>
  <si>
    <t>NÚMERO DE CONTRATOS PRESENTADOS</t>
  </si>
  <si>
    <t>PRESUPUESTO OFICIAL EN SMMLV</t>
  </si>
  <si>
    <t>VALOR MÍNIMO A CERTIFICAR</t>
  </si>
  <si>
    <t>TERMINO DE EJECUCION EXIGIDO</t>
  </si>
  <si>
    <t>TOTAL SALARIOS MINIMOS ACREDITADOS</t>
  </si>
  <si>
    <t xml:space="preserve">CONDICIONES DE EXPERIENCIA </t>
  </si>
  <si>
    <t>CONDICION N°. 1 (VER TABLA AL FINAL DE LA HOJA)</t>
  </si>
  <si>
    <t>CONDICION N°. 2 (VER TABLA AL FINAL DE LA HOJA)</t>
  </si>
  <si>
    <t>CONDICION N°. 4 (VER TABLA AL FINAL DE LA HOJA)</t>
  </si>
  <si>
    <t>ACTIVIDAD PRINCIPAL
EXPERIENCIA GENERAL: PROYECTOS QUE CORRESPONDAN O HAYAN CONTENIDO UNA O ALGUNAS DE LAS SIGUIENTES ACTIVIDADES:  CONSTRUCCIÓN Y/O TERMINACIÓN Y/O AMPLIACIÓN Y/O RECONSTRUCCIÓN Y/O REMODELACIÓN Y/O REFORZAMIENTO Y/O ADECUACIÓN Y/O REPARACIÓN Y/O MANTENIMIENTO Y/O MEJORAMIENTO Y/O MODIFICACIÓN DE EDIFICACIONES</t>
  </si>
  <si>
    <t>ACTIVIDAD  ESPECÍFICA PRIMERA: POR LO MENOS UN(1) CONTRAO VALIDO DEBE CORRESPONDER AL 50% DEL PRESUPUESTO OFICIAL</t>
  </si>
  <si>
    <t>Observación y respuesta a observaciones</t>
  </si>
  <si>
    <t>Objeto del Contrato</t>
  </si>
  <si>
    <t>Entidad Contratante</t>
  </si>
  <si>
    <t>Valor Contrato</t>
  </si>
  <si>
    <t>Año de terminación aportado</t>
  </si>
  <si>
    <t>Valor del Contrato en SMMLV</t>
  </si>
  <si>
    <t>Participación UT/CONSORCIO</t>
  </si>
  <si>
    <t>Participación en SMMLV</t>
  </si>
  <si>
    <t>Fecha de terminación del contrato aportado</t>
  </si>
  <si>
    <t xml:space="preserve">CODIGO UNSPSC 72101500, 72102900, 72103300, 72121400, 72152700, 72151900 </t>
  </si>
  <si>
    <t>PROPONENTE QUE APORTA EL 50% SMMLV (182,78)</t>
  </si>
  <si>
    <t>Valor aportado</t>
  </si>
  <si>
    <t>CONTRATO DE OBRA CIVIL PARA EL MEJORAMIENTO Y MANTENIMIENTO DEL INMUEBLE DONDE FUNCIONABA LA ESCUELA DEL BARRIO ARRANCAPLUMAS; PARA FUNCIONAMIENTO DEL CENTRO DIA Y DE APROVECHAMIENTO CULTURAL DEL BARIIO ARRANCAPLUMAS EN EL MUNICIPIO DE HONDA TOLIMA</t>
  </si>
  <si>
    <t>MUNICIPIO DE HONDA</t>
  </si>
  <si>
    <t>TOTALES</t>
  </si>
  <si>
    <t>PROMEDIO CONTRATOS VALIDOS APORTADOS</t>
  </si>
  <si>
    <t>Mejoramiento infraestructura colegio rafael pombo - primaria, municipio de Saravena Departamento de Arauca</t>
  </si>
  <si>
    <t>DEPARTAMENTO DE ARAUCA</t>
  </si>
  <si>
    <t>CONSTRUCCION DE LA INSTITUCION EDUCATIVA JOSE MACKENCIE (TOTAL AREA INTERVENTORIA 60200 M2) EN EL COPEY CESAR</t>
  </si>
  <si>
    <t>ALCALDIA MUNICIPAL DE EL COPEY</t>
  </si>
  <si>
    <t>Realizar el mejoramiento locativo bajo la  modalidad de monto agotable en sedes del  nivel central de la Rama Judicia</t>
  </si>
  <si>
    <t>NACIÓN - CONSEJO 
SUPERIOR DE LA 
JUDICATURA</t>
  </si>
  <si>
    <t xml:space="preserve"> 23/07/2024</t>
  </si>
  <si>
    <t>72121400
72102900
72101500</t>
  </si>
  <si>
    <t>MANTENIMIENTO,ADECUACIONY MEJORAMIENTO PARA LAS INSTALACIONES, RANCHO DE TROPA, ALOJAMIENTO MILITAR Y ESTABLECIMIENTO DE SANIDAD MILITAR FASE II DEL COMANDO No.5 EN RIONEGRO</t>
  </si>
  <si>
    <t>FUERZA AEREA COLOMBIANA</t>
  </si>
  <si>
    <t>EJECUTAR LA OBRA DE MEJORAMIENTO Y MANTENIMIENTO DE LA SEDE DEFENSA CIVILCOLOMBIANA SECCIONALCAUCA UBICADAEN EL MUNICIPIO DE POPAYÁN</t>
  </si>
  <si>
    <t>DEFENSACIVIL
COLOMBIANA</t>
  </si>
  <si>
    <t>CONTRATAR BAJO LA MODALIDAD DE PRECIOS UNITARIOS FIJOS, NO REAJUSTABLES, LA ADECUACIÓN Y/O REMODELACIÓN DE LOS ESPACIOS DETERMINADOS DE EQUIPAMENTOS DEL DISTRITO DESTINADOS PARA LA ATENCIÓN INTEGRAL DE LA PRIMERA INFANCIA (AIPI), UBICADOS EN LA LOCALIDAD DE SAN CRISTOBAL.</t>
  </si>
  <si>
    <t>FONDO DE DESARROLLO LOCAL DE SAN CRISTOBAL</t>
  </si>
  <si>
    <t>ADECUACIÓN Y MANTENIMIENTO PARA LA SEDE CENTRAL DEL INSTITUTO GEOGRÁFICO AGUSTÍN CODAZZI</t>
  </si>
  <si>
    <t>NSTITUTO GEOGRÁFICO AGUSTÍN CODAZZI - IGAC</t>
  </si>
  <si>
    <t>EJECUTAR OBRAS DE REMODELACIÓN Y MANTENIMIENTO EN LOS ESPACIOS PROPIEDAD DE LA UNIDAD ADMINISTRATIVA ESPECIAL DE ORGANIZACIONES SOLIDARIAS UBICADA EN LA CARRERA 10 No. 15 - 22, EN LA CIUDAD DE BOGOTÁ D.C., DE ACUERDO CON LAS ESPECIFICACIONES TÉCNICAS ESTABLECIDAS</t>
  </si>
  <si>
    <t>UNIDAD ADMINISTRATIVA ESPECIAL DE
ORGANIZACIONES SOLIDARIAS</t>
  </si>
  <si>
    <t>MANTENIMIENTO, ADECUACION Y MEJORAMIENTO DE INMUEBLES DONDE FUNCIONAN OFICINAS DE REGISTRO DE INSTRUMENTOS PUBLICOS A NIVEL NACIONAL Y NIVEL CENTRAL</t>
  </si>
  <si>
    <t>SUPERINTENDENCIA DE NOTARIADO Y REGISTRO,</t>
  </si>
  <si>
    <t>72101500
72102900
72151900</t>
  </si>
  <si>
    <t>REALIZAR BAJO EL SISTEMA DE PRECIOS UNITARIOS FIJOS SIN FORMULA DE REAJUSTE EL MANTENIMIENTO PREVENTIVO, CORRECTIVO, OBRAS DE MEJORA Y REPARACIONES LOCATIVAS QUE
SE REQUIERAN EN LAS INSTALACIONES DE LAS DEPENDENCIAS DEL NIVEL CENTRAL DE LA SECRETARÍA DISTRITAL DE GOBIERNO Y POR LOS QUE SEA O LLEGARE A SER LEGALMENTE RESPONSABLE</t>
  </si>
  <si>
    <t>SECRETARIA DE GOBIERNO</t>
  </si>
  <si>
    <t>CONSTRUCCION Y PUESTA EN FUNCIONAMIENTO DE UN COLEGIO, UN CENTRO DE DESARROLLO INFANTIL - CDI Y UN PARQUE RECREO DEPORTIVO UBICADOS EN LA URBANIZACION LA MADRID EN EL MUNICIPIO DE VILLAVICENCIO, DEPARTAMENTO DEL META - SECTOR BASICA PRIMARIA, CANCHA MULTIPLE Y PARQUE LINEAL</t>
  </si>
  <si>
    <t>OBRAS ESPECIALES OBRESCA C.A.</t>
  </si>
  <si>
    <t>CONSTRUCCION DE LA ESTACION BASE DISTRISTO DE POLICIA EN EL MUNICIPIO DE SAN GIL DEPARTAMENTO DE SANTANDER</t>
  </si>
  <si>
    <t>FONADE</t>
  </si>
  <si>
    <t>721015
721029
721033
721214</t>
  </si>
  <si>
    <t>MANTENIMIENTO PREVENTIVO A TODO COSTO A LAS INSTALACIONES 19. 1) DISPENSARIO MEDICO, 2)RANCHO DE TROPA, 3)DUCHAS DE LAS COMPAÑIAS JUNIN Y SAN MATEO, 4)PISCINA SEMIOLIMPICA DEL CICFI PERTENECIENTES A LA ESCUELA MILITAR DE CADETES "GENERAL JOSE MARIA CORDOVA"</t>
  </si>
  <si>
    <t>EJERCITO NACIONAL</t>
  </si>
  <si>
    <t>CONTRATAR LA OBRA CIVIL PARA LA MODERNIZACIÓN Y ADECUACIÓN DEL TEATRO JORGE ELIÉCER GAITÁN PROPIEDAD DEL INSTITUTO DISTRITAL DE LAS ARTES - IDARTES - ACORDE CON LAS ESPECIFICACIONES TÉCNICAS DEFINIDAS POR LA ENTIDAD.</t>
  </si>
  <si>
    <t>INSTITUTO DISTRITAL DE LAS ARTES</t>
  </si>
  <si>
    <t>C H M INGENIERIA S A S</t>
  </si>
  <si>
    <t>ADELANTAR OBRAS DE ADECUACIÓN, MEJORAMIENTO Y MANTENIMIENTO CORRECTIVO DE LAS PLANTAS  FÍSICAS, ASÍ COMO LA ADECUACIÓN Y/O MEJORAMIENTO DE COMEDORES ESCOLARES DE LOS COLEGIOS DISTRITALES Y LA EJECUCIÓN DE OBRAS MENORES PARA LA ATENCIÓN DE EMERGENCIAS EN LOS COLEGIOS DISTRITALES, CON EL FIN DE ATENDER LOS REQUERIMIENTOS Y NECESIDADES EN TÉRMINOS DE INFRAESTRUCTURA PARA LA PRESTACIÓN DEL SERVICIO EDUCATIVO</t>
  </si>
  <si>
    <t>SECRETARIA DE  EDUCACION DE BOGOTA</t>
  </si>
  <si>
    <t>721015, 721029, 721033, 721214, 721527, 721519</t>
  </si>
  <si>
    <t>CONSTRUCCIÓN DEL CENTRO DE ABASTECIMIENTO Y DISTRIBUCIÓN, DE LA AGENCIA LOGÍSTICA DE LAS FUERZAS MILITARES REGIONAL AMAZONIA</t>
  </si>
  <si>
    <t>AGENCIA LOGISTICA FUERZAS MILITARES</t>
  </si>
  <si>
    <t>CONSTRUCCIÓN ALOJAMIENTOS DE TROPA Y OFICIALES, PERFORACION POZO PROFUNDO</t>
  </si>
  <si>
    <t>DIRECCION INGENIEROS (EJERCITO
NACIONAL)</t>
  </si>
  <si>
    <t>MANTENIMIENTO Y ADECUACIÓN DEL EQUIPAMIENTO MUNICIPAL, ESPECÍFICAMENTE LAS CONSTRUCCIONES DONDE SE DESARROLLAN LAS ACTIVIDADES CORRESPONDIENTES A LA SECRETARÍA DE DESARROLLO SOCIAL, CASA DE LA CULTURA, CASA DEL DEPORTE, PALACIO MUNICIPAL, ARCHIVO, UMATA Y CAMPAMENTO DEL MUNICIPIO DE CHOCONTÁ, CUNDINAMARCA.</t>
  </si>
  <si>
    <t>MUNICIPIO DE CHOCONTÁ</t>
  </si>
  <si>
    <t xml:space="preserve"> 72101500, 72102900, 72103300, 72121400, 72152700, 72151900 </t>
  </si>
  <si>
    <t>LA PRESTACIÓN DE SERVICIOS DE MANO DE OBRA, PARA EL MANTENIMIENTO Y ADECUACIÓN DE LA INFRAESTRUCTURA FÍSICA DEL COMANDO AÉREO DE MANTENIMIENTO EN MADRID, CUNDINAMARCA Y ZONAS DESCONCENTRADAS DE SEGURIDAD, CERRO MANJUÍ Y NEUSA, SEGÚN FICHA TÉCNICA.</t>
  </si>
  <si>
    <t>MINISTERIO DE DEFENSA NACIONAL-FUERZA AEROESPACIAL COLOMBIANA COMANDO AEREO DE MANTENIMIENTO</t>
  </si>
  <si>
    <t>CONTRATAR A TODO COSTO, INCLUYENDO MATERIALES Y MANO DE OBRA, LA ADECUACIÓN Y MANTENIMIENTO DE LA CUBIERTA DE LA SEDE DEL CFSM DE CALI REGIONAL OCCIDENTE.</t>
  </si>
  <si>
    <t>UNIDAD ADMINISTRATIVA ESPECIAL MIGRACIÓN COLOMBIA</t>
  </si>
  <si>
    <t>MANTENIMIENTO DE LA INFRAESTRUCTURA, INTERVENCION DE CUBIERTA Y ADECUACIONi5 INTERNAS Y EXTERNAS DE LAS ÁREAS ADMINISTRATIVAS DE LA DIRECCIÓN DE SANIDAD DEL EJERCITO PARA LA VIGENCIA 2023.</t>
  </si>
  <si>
    <t>MINISTERIO DE DEFENSA NACIONAL-DIRECCIÓN DE SANIDAD EJÉRCITO</t>
  </si>
  <si>
    <t>LA PRESTACIÓN DE SERVICIOS DE MANO DE OBRA PARA DESARROLLAR LABORES DE MANTENIMIENTO Y ADECUACIÓN DE LA INFRAESTRUCTURA FÍSICA DEL COMANDO AÉREO DE MANTENIMIENTO EN MADRID, CUNDINAMARCA, Y ZONAS DESCONCENTRADAS DE SEGURIDAD (CERRO MANJUÍ Y NEUSA), SEGÚN FICHA TÉCNICA.</t>
  </si>
  <si>
    <t>FUERZA AEROESPACIAL COLOMBIANA</t>
  </si>
  <si>
    <t>CONSTRUCCIONDEBLOQUEPARALAIEFELIXMARIARESTREPO(NUEVAIECULTURALDELAUNION), MUNICIPIO DE LA UNION ANTIOQUIA.</t>
  </si>
  <si>
    <t>GOBERNACION DE ANTIOQUA</t>
  </si>
  <si>
    <t>$ 1.712.283.643,00</t>
  </si>
  <si>
    <t>ONSTRUCCIONDELCENTRODEDESARROLLOINFANTILCDIDELBARRIOVILLATAXIENELMUNICIPIO DE VALLEDUPAR</t>
  </si>
  <si>
    <t>MUNICIPIO DE VALLEDUPAR</t>
  </si>
  <si>
    <t>$ 5.358.536.286,00</t>
  </si>
  <si>
    <t>REALIZAR A MONTO AGOTABLE, A PRECIOS UNITARIOS FIJOS, SIN FÓRMULA DE REAJUSTE, MANTENIMIENTO PREVENTIVO, CORRECTIVO, MEJORAS REPARACIONES Y ADECUACIONES LOCATIVAS DE LAS SEDES DE LA SECRETARÍA DISTRITAL DE MOVILIDAD Y DE OTRAS EDIFICACIONES A SU CARGO</t>
  </si>
  <si>
    <t>SECRETARIA DE MOVILIDAD ALCALDIA DE BOGOTA</t>
  </si>
  <si>
    <t xml:space="preserve"> $ 2.140.232.057,00 </t>
  </si>
  <si>
    <t>EJECUCIÓN DE LAS OBRAS DE REFORZAMIENTO ESTRUCTURAL Y ADECUACIÓN DEL BLOQUE PATRIMONIAL DEL IED LA MERCED (BLOQUE DE DOS PISOS ENTRE EJES ESTRUCTURALES A-C Y 5-10), UBICADO EN LA LOCALIDAD DE PUENTE ARANDA, DE LA CIUDAD DE BOGOTÁ, DE ACUERDO CON LOS PLANOS Y ESPECIFICACIONES ENTREGADOS POR LA SECRETARÍA DE EDUCACIÓN DEL DISTRITO.”</t>
  </si>
  <si>
    <t>"BOGOTA DISTRITO CAPITAL (SECRETARÍA DE
EDUCACIÓN DEL DISTRITO)"</t>
  </si>
  <si>
    <t xml:space="preserve"> $ 4.332.237.840,00 </t>
  </si>
  <si>
    <t>Contratar obra civil por el sistema de precios unitarios fijos sin fórmula de reajuste para adecuaciones locativas de la sede telecom ubicada en la calle 10 N 6-25 de la ciudad de Cali</t>
  </si>
  <si>
    <t>FISCALIA GENERAL DE LA NACION</t>
  </si>
  <si>
    <t>555.504.108.00</t>
  </si>
  <si>
    <t xml:space="preserve">721015,                  721029,         721033                721214                    721519,        721527,                      </t>
  </si>
  <si>
    <t>PRESENTA CDERTIFICACIÓN CON LAS EXPERIENCIAS REQUERIDAS</t>
  </si>
  <si>
    <t>MANTENIMINETO Y ADECUACION DE LA INFRAESTRUCTURA DE APOYO OPERACIONAL DE LA ARMADA NACIONAL</t>
  </si>
  <si>
    <t>ARMADA NACIONAL BASE NAVAL No 1 ARC BOLIVAR</t>
  </si>
  <si>
    <t>ADECUACIÓN Y DOTACIÓN DE LA PLANTA DE BENEFICIO ANIMAL DEL MUNICIPIO DE TAURAMENA CASANARE</t>
  </si>
  <si>
    <t>GOBERNACIÓN DE CASANARE</t>
  </si>
  <si>
    <t xml:space="preserve"> $                 3.545.289.384,00</t>
  </si>
  <si>
    <t>72101500
72102900
72103300
72121400
72152700
72151900</t>
  </si>
  <si>
    <t>Segun documentacion y datos verificados en el RUP la empresa participo en el 32% de la obra</t>
  </si>
  <si>
    <t>LA FISCALIA GENERAL DE LA NACIÓN A TRAVÉS DE LA SUBDIRECCIÒN REGIONAL DE APOYO CENTRAL, REQUIERE CONTRATAR EL MANTENIMIENTO DE LAS SEDES UBICADAS EN LA CALLE 18A No. 69B 43 BODEGA 8 Y CALLE 20 N0. 69B-79 BODEGA 9 MONTEVIDEO BOGOTÁ – SEDE SANTUARIO, Y EN LA CARRERA 33 No. 18-33 SEDE MANUEL GAONA CRUZ – BOGOTÁ, CON PRECIOS UNITARIOS FIJOS.</t>
  </si>
  <si>
    <t xml:space="preserve"> $                 2.228.308.397,48</t>
  </si>
  <si>
    <t>ADECUACIÓN Y ACABADOS
FINALES DEL PROYECTO NUEVA
CENTRAL DE URGENCIAS Y
HOSPITALIZACIÓN Y
HABILITACIÓN DE LOS SERVICIOS
DE CONSULTA EXTERNA,
ODONTOLOGÍA, LABORATORIO Y
ARCHIVO DE LA ESE HOSPITAL
LOCAL DE PIEDECUESTA</t>
  </si>
  <si>
    <t>ESE HOSPITAL 
LOCAL DE 
PIEDECUESTA</t>
  </si>
  <si>
    <t>$1.946.707.974,00</t>
  </si>
  <si>
    <t xml:space="preserve"> 21/04/2015</t>
  </si>
  <si>
    <t>OBRAS RELACIONADAS CON LA TERCERA ETAPA DEL REFORZAMIENTO ESTRUCTURAL DE LA ESE HOSPITAL SAN RAFAEL DE CAQUEZA</t>
  </si>
  <si>
    <t>EMPRESA SOCIAL DEL ESTADO HOSPITAL SAN RAFAEL DE CAQUEZA</t>
  </si>
  <si>
    <t>ESTUDIOS, DISEÑOS, REMODELACIÓN, MANTENIMIENTO Y CONSTRUCCIÓN DE LA AMPLIACIÓN DEL PALACIO MUNICIPAL UBICADO EN LA CALLE 6 N° 2-10 DEL MUNICIPIO DE GACHANCIP/Í CUNDINAMARCA.</t>
  </si>
  <si>
    <t>MUNICIPIO DE GACHANCIPÁ</t>
  </si>
  <si>
    <t>CONTRATAR A MONTO AGOTABLE EL MEJORAMIENTO, MANTENIMIENTO Y ADECUACIÓN CON LOS ELEMENTOS, INSUMOS, HERRAMIENTAS Y MANO DE OBRA, PARA LOS BIENES INMUEBLES DE PROPIEDAD Y/O ADMINISTRADOS POR EL INSTITUTO DE FINANCIAMIENTO, PROMOCIÓN Y DESARROLLO DE IBAGUÉ – INFIBAGUÉ</t>
  </si>
  <si>
    <t>INSTITUTO DE FINANCIAMIENTO, PROMOCIÓN Y DESARROLLO DE IBAGUÉ – INFIBAGUÉ</t>
  </si>
  <si>
    <t>CONSTRUCCIÓN DE DOS AULAS EN LA INSTITUCIÓN EDUCATIVA MARÍA AUXILIADORA SEDE URBANA MIXTA Y UNA BATERÍA SANITARIA TIPO C50 EN LA I.E. LA PLANTA SEDE EL MIRADOR EN EL MUNICIPIO DE GUADALUPE HUILA, EN CUMPLIMIENTO DEL PLAN MUNICIPAL DE DESARROLLO “UNIDOS POR TI GUADALUPE 2020-2023.</t>
  </si>
  <si>
    <t>MUNICIPIO DE GUADALUPE</t>
  </si>
  <si>
    <t xml:space="preserve">"MEJORAMIENTO DE LA INFRAESTRUCTURA FÍSICA DE
LAS SEDES EDUCATIVASOFICIALES EN DIFERENTES
DEPARTAMENTOS DEL PAÍS,
GRUPO 4 CASANARE"
</t>
  </si>
  <si>
    <t xml:space="preserve">MINISTERIO DE EDUCACIÓN NACIONAL
</t>
  </si>
  <si>
    <t>OBRA PÚBLICA PARA EL MANTENIMIENTO,
ADECUACIÓN Y REPARACIÓN
PREVENTIVO Y CORRECTIVO DE LA INSTALACIONES DEL GRUPO AÉREO DEL CASANARE – GACAS</t>
  </si>
  <si>
    <t>LA NACIÓN-MINISTERIO DE DEFENSA NACIONAL - FUERZA AÉREA COLOMBIANA - BASES AÉREA
COFAC</t>
  </si>
  <si>
    <t>SE VERIFICA LA SUBSANACIÓN Y SE ATIENDE</t>
  </si>
  <si>
    <t>MANTENIMIENTO A TODO COSTO DE
INSTALACIONES DE LAS UNIDADES
CENTRALIZADAS POR LA CENTRAL
ADMINISTRATIVA Y
CONTABLE REGIONAL IBAGUE PARA LA
VIGENCIA 2024</t>
  </si>
  <si>
    <t>CENTRAL
ADMINISTRATIVA Y CONTABLE
CENAC IBAGUE</t>
  </si>
  <si>
    <t>MANTENIMIENTO PREVENTIVO Y CORRECTIVO Y/O
 MEJORAS LOCATIVAS DE LAS INSTALACIONES
 POLICIALES DE LA DIRECCIÓN NACIONAL DE
 ESCUELAS (DINAE), MUSEO HISTÓRICO DE LA
 POLICÍA NACIONAL (MUPON), ESCUELA DE
 EQUITACIÓN POLICIAL (ESCEQ), ESCUELA DE
 INVESTIGACIÓN CRIMINAL (ESINC), ESCUELADE
 SEGURIDAD VIAL (ESEVI), ESCUELADE POLICÍA
 METROPOLITANADEBOGOTÁ(ESMEB), ESCUELA
 DE POLICÍA ANTISECUESTRO Y ANTIEXTORSIÓN
 (ESANT), ESCUELA DE INTELIGENCIA Y
 CONTRAINTELIGENCIA (ESCIC), ESCUELA DE
 TECNOLOGÍAS DE LA INFORMACIÓN Y LAS
 COMUNICACIONES (ESTIC), ESCUELADEPOLICÍA
 ENPROTECCIÓNYSEGURIDAD(ESPRO)APRECIOS
 UNITARIOS FIJOS SIN FÓRMULA DE REAJUSTE</t>
  </si>
  <si>
    <t xml:space="preserve"> DIRECCION 
NACIONAL DE 
ESCUELAS DE LA 
POLICIA NACIONAL</t>
  </si>
  <si>
    <t>REALIZARLACONSTRUCCIONDEL JARDIN
 INFANTIL LA FORTALEZAUBICADOEN LA
 LOCALIDAD DE USME, BOGOTA D.C.</t>
  </si>
  <si>
    <t>BOGOTA DISTRITO 
CAPITAL - 
SECRETARIA 
DISTRITAL DE 
INTEGRACION 
SOCIAL</t>
  </si>
  <si>
    <t xml:space="preserve">CUMPLE </t>
  </si>
  <si>
    <t>PRIMERA FASE DE CONSTRUCCION POR SISTEMA DE PRECIOS UNITARIOS FIJOS Y SIN FORMULA DE REAJUSTE DE UN AUDITORIO CON LA CAPACIDAD PARA 500 HOMBRES NE LA BASE DE ENTRENAMIENTO DE INFANTERIA DE MARINA DE COVEÑAS SUCRE</t>
  </si>
  <si>
    <t>ARMADA NACIONAL - DIRECCION DE ABASTECIMIENTOS</t>
  </si>
  <si>
    <t>SE EVIDENCIA EL VALOR DEL CONTRATO ERRONEO EN EL FORMATO. POR TANTO SE PONE EL VALOR APORTADO POR LA CERTIFICACION</t>
  </si>
  <si>
    <t>CONSTRUCCION POR EL SISTEMA DE PRECIOS UNITARIOS FIJOS Y SIN FORMULA REAJUSTE DE DOS BLOQUES DE ALOJAMIENTOS MILITARES NAVALES DE TRES PISOS, CON DOS APARTAMENTOS POR PISO</t>
  </si>
  <si>
    <t>DIRECCION  DE  ABASTECIMIENTOS DE LA ARMADA
 NACIONAL</t>
  </si>
  <si>
    <t xml:space="preserve"> $ 2.462.766.473 </t>
  </si>
  <si>
    <t>CONTRATAR LA CONSTRUCCION Y DOTACION, POR SISTEMA DE PRECIOS UNITARIOS FIJOS Y SIN FORMULA DE REAJUSTE DE CANTIDADES, DE UN (1) EDIFICIO COMANDO Y LA PRIMERA FASE DEL ALOJAMIENTO DE OFICIALES DE LA BRIGADA DE INFATERIA DE MARINA N.5</t>
  </si>
  <si>
    <t>COMANDO DE APOYO LOGISTICO DE INFANTERIA DE MARINA</t>
  </si>
  <si>
    <t xml:space="preserve"> $ 6.027.288.998 </t>
  </si>
  <si>
    <t>CONSTRUCCION DE LA CAMARA DE OFICIALES Y SUBOFICIALES PARA EL BATALLON FLUVIAL DE INFANTERIA MARINA No. 40 CON SEDE EN PUERTO CARREÑO (VICHADA), POR EL SISTEMA DE PRECIOS UNITARIOS SIN FORMULA DE REAJUTES, DE CONFORMIDAD CON LAS ESPECIFICACIONES TECNICAS DESCRITAS EN EL ANEXO A</t>
  </si>
  <si>
    <t xml:space="preserve"> $ 805.998.941 </t>
  </si>
  <si>
    <t>CONSTRUCCION Y DOTACION DEL EDIFICIO DE COMANDO Y ALMACEN GENERAL PARA EL BATALLON DE MOVILIDAD DE IM No 01 CON SEDE EN MALAGANA BOLIVAR</t>
  </si>
  <si>
    <t>DIRECCION DE ABASTECIMIENTO ARMANDA NACIONAL</t>
  </si>
  <si>
    <t xml:space="preserve"> $ 3.355.310.808 </t>
  </si>
  <si>
    <t>=+IF(H313&gt;=D304;"CUMPLE";"NO CUMPLE"),</t>
  </si>
  <si>
    <t>CIVILNET INGENIERIA SAS</t>
  </si>
  <si>
    <t>Contratar el mantenimiento preventivo y correctivo de la SDS y sus sedes en custodia</t>
  </si>
  <si>
    <t>FONDO FINANCIERO DISTRITAL DE SALUD</t>
  </si>
  <si>
    <t>ADECUACIÓN DE OBRA CIVIL DE LA OFICINA DE PERFILES Y SOLUCIONES LOGÍSTICAS S.A.S., UBICADA EN EL EDIFICIO TORRE VITRO PISO 7 DE LA CIUDAD DE BUCARAMANGA.</t>
  </si>
  <si>
    <t>PERFILES Y SOLUCIONES LOGISTICAS S.A.S</t>
  </si>
  <si>
    <t>CONSTRUCCIÓN DEL BLOQUE 1 MULTIFUNCIONAL DEL CAMPUS GRANJA EL PERICO Y LA CONSTRUCCIÓN DE LA PRIMERA ETAPA DEL BLOQUE DE LABORATORIOS DE INGENIERÍA, EDUCACIÓN Y CIENCIAS EN EL CAMPUS PUERTA ROJA DE LA UNIVERSIDAD DE SUCRE</t>
  </si>
  <si>
    <t>UNIVERSIDAD DE SUCRE</t>
  </si>
  <si>
    <t>REALIZAR EL MEJORAMIENTO DE CATORCE SEDES EDUCATIVAS PERTENECIENTES A LA INSTITUCION EDUCATIVA DEPARTAMENTAL NACIONALZIADO PAIME Y  SIETE SEDES EDUCATIVAS PERTENECIENTES A LA INSTITUCION EDUCATIVA DEPARTAMENTAL NACIONALIZADO TUDELA DEL MUNICIPIO DE PAIME CUNDINAMARCA DEL DEPARTAMENTO DE CUNDINAMARCA, EN CUMPLIMIENTO CON LAS OBLIGACIONES CONTENIDAS EN EL CONVENIO ICCU 444-2022</t>
  </si>
  <si>
    <t>ALCALDIA MUNICIPIO PAIME</t>
  </si>
  <si>
    <t>72102900, 72103300, 72151900, 721527</t>
  </si>
  <si>
    <t>CONSTRUCCION DE OCHO AULAS Y UNA BATERIA SANITARIA EN EL INSTITUTO TECNICO INDUSTRIAL DEL MUNICIPIO DE FLORENCIA, CAQUETA.</t>
  </si>
  <si>
    <t>INSTITUTO MUNICIPAL DE OBRAS CIVILES IMOC</t>
  </si>
  <si>
    <t>CONSTRUCCIÓN DE LA SEGUNDA ETAPA DEL EDIFICIO DE AULAS Y ESPACIOS DOCENTES EN LA UNIVERSIDAD DE CÓRDOBA - SEDE MONTERÍA, (INCLUYE EL REFORZAMIENTO ESTRUCTURAL DE ESTRUCTURAS EXISTENTES).</t>
  </si>
  <si>
    <t>UNIVERSIDAD DE CÓRDOBA</t>
  </si>
  <si>
    <t>REALIZAR EL MEJORAMIENTO LOCATIVO BAJO LA MODALIDAD DE MONTO AGOTABLE EN SEDES DEL NIVEL CENTRAL DE LA RAMA JUDICIAL</t>
  </si>
  <si>
    <t>RAMA JUDICIAL - CONSEJO SUPERIOR DE LA ADJUDICATURA</t>
  </si>
  <si>
    <t>AZNE SA</t>
  </si>
  <si>
    <t>CONTRATAR POR EL SISTEMA DE PRECIOS UNITARIOS FIJOS Y A MONTO 
AGOTABLE LAS OBRAS NECESARIAS PARA EL MANTENIMIENTO, ADECUACION O 
DOTACION DE LA CASA DE LA CULTURA LOCALIDAD TUNJUELITO._x000D_</t>
  </si>
  <si>
    <t>ALCALDIA DE 
SANTA CRUZ 
DE LORICA - 
CORDOBA</t>
  </si>
  <si>
    <t>CONSTRUCCIÓN DE OBRAS CIVILES PARA LA 
TERMINACIÓN DEL AUDITORIO DENTRO DE LA 
CIUDADELA ESCOLAR ANTONIO DE LA TORRE Y 
MIRANDA - SEDE COLEGIO NACIONAL, MUNICIPIO DE 
SANTA CRUZ DE LORICA, CORDOBA</t>
  </si>
  <si>
    <t xml:space="preserve">CONTRATAR LA REALIZACION DE LAS OBRAS DE MANTENIMIENTO Y REPARACIONES LOCATIVAS DE LAS SEDES DE LA CONTRALORIA DE BOGOTÁ, DENOMINADAS ESCUELA DE CAPACITACION, EDIFICIO LOTERIA DE BOGOTÁ, Y ARCHIVO SAN CAYETANO. </t>
  </si>
  <si>
    <t>CONTRALORIA DE BOGOTÁ</t>
  </si>
  <si>
    <t>REALIZAR LA OBRA CIVIL PARA LA ADECUACION Y RESTAURACION DE 12 SUITES DEL PISO 13 DENOMINADO EDIFICIO SUITES TEQUENDAMA, UBICADO EN LA CARRERA 10 N. 27-51 DE BOGOTÁ D.C</t>
  </si>
  <si>
    <t>SOCIEDAD HOTELERA TEQUENDAMA</t>
  </si>
  <si>
    <t>REALIZAR EL MANTENIMIENTO FISICO Y/O CONSERVACION DEL EDIFICIO MURILLO TORO UBICADO EN LA CRA 8 N. 12A-13 EN LA CIUDAD DE BOGOTÁ Y LAS BODEGAS EL ROSAL LOCALIZADA EN LA VEREDA CRUZ VERDE, LA CUAL SE LLEGA POR LA CALLE 10 QUE COMUNICA AL MUNICIPIO EL ROSAL CON LA AUTOPISTA MEDELLIN.</t>
  </si>
  <si>
    <t>MINISTERIO DE TECNOLOGIAS DE LA INFORMACION Y LAS COMUNICACIONES- MINTIC</t>
  </si>
  <si>
    <t>CONTRATAR LAS ADECUACIONES LOCATIVAS NECESARIAS PARA EL MANTENIMIENTO Y MEJORAMIENTO DEL PALACIO DE JUSTICIA DE PLATO Y SEDES JUDICIALES DE SAN SEBASTIAN DE BUENAVISTA Y PIÑON MAGDALENA</t>
  </si>
  <si>
    <t>CONSEJO SUPERIOR DE LA JUDICATURA:                           
DIRECCION EJECUTIVA DE ADMINISTRACION JUDICIAL DE SANTA MARTA</t>
  </si>
  <si>
    <t>Construcción sede universidad de Cundinamarca fase uno del Municipio de Zipaquira- Cundinamarca</t>
  </si>
  <si>
    <t>Municipio de
Zipaquira</t>
  </si>
  <si>
    <t>La Construcción de la primera etapa de la institucion educativa departamental colegio Luis Antonio Escobar en el Municipio de Villapinzon, Departamento de Cundinamarca</t>
  </si>
  <si>
    <t>Municipio de
Villapinzon</t>
  </si>
  <si>
    <t>VIVE COLOMBIA VIAS VERDES, MANTENIMIENTO ESTACION FERREA BOLOMBOLO, MUNICIPIO DE VENECIA ANTIOQUIA</t>
  </si>
  <si>
    <t>INSTITUTO NACIONAL DE VIAS</t>
  </si>
  <si>
    <t>72101500, 72102900, 72121400, 72151900, 72152700</t>
  </si>
  <si>
    <t>MANTENIMIENTO DE BIENES INMUEBLES UBICADOS EN LAS INSTALACIONES DEL BATALLON DE INFANTERIA No.21 “BATALLA OANTANO DE VARGAS” MANTENIMIENTO E INTALACION EN LA SEDE HABITACIONAL JAQUE Y MANTENIMIENTO Y ADECUACION DE INSTALACIONES DEL BATALLON DE MANTENIMIENTO No.4 UNIDADES CENTRALIZADAS POR EL CENAC - VILLAVICENCIO</t>
  </si>
  <si>
    <t>FUERZAS MILITARES DE COLOMBIA CENAC
VILLAVICENCIO</t>
  </si>
  <si>
    <t>OBRAS Y/O ADECUACIONES DE
COMEDORES ESCOLARES Y
OBRAS COMPLEMENTARIAS
EN LOS COLEGIOS DEL
DISTRITO CAPITAL (GRUPO 3)</t>
  </si>
  <si>
    <t>SECRETARIA DE EDUCACIÓN DISTRITAL</t>
  </si>
  <si>
    <t>PROJECTING DESIGNING AND BUILDING LTDA</t>
  </si>
  <si>
    <t>EJECUCIÓN DE LOS DISEÑOS Y
ESTUDIOS TÉCNICOS Y
CONSTRUCCIÓN DE UN
CENTRO DE DESARROLLO
INFANTIL (CDI) EN EL
MUNICIPIO DE MARIQUITATOLIMA,
PARA 160 CUPOS</t>
  </si>
  <si>
    <t>ADECUACION DE LA INFRAESTRUCTURA FISICA PARA EL USO DE LA JUSTICIA PENAL MILITAR Y POLICIAL EN TOLEMAIDA</t>
  </si>
  <si>
    <t>UNIDAD ADMINISTRAT IVA ESPECIAL DE LA JUSTICIA PENAL MILITAR Y POLICIAL</t>
  </si>
  <si>
    <t>$ 373.911.004,42</t>
  </si>
  <si>
    <t>ADECUACION DE LA INFRAESTRUCTURA FISICA PARA EL USO DE LA JUSTICIA PENAL MILITAR Y POLICIAL EN TUNJA</t>
  </si>
  <si>
    <t>$ 142.098.064,71</t>
  </si>
  <si>
    <t>EXPLOSIONES
TECNICAS CONTROLADAS SAS</t>
  </si>
  <si>
    <t>El CONTRATISTA, de manera oportuna y diligente, en
forma independiente, con su personal y equipos, con
plena autonomía directiva, administrativa, financiera y
técnica, y con sujeción a las licencias y permisos
laborales, ambientales o de cualquier índole necesarios
o relacionados con el Contrato, se obliga, a EJECUTAR
LA MANO DE OBRA PARA LA EXCAVACIÓN DE
CAISSON, ANILLOS CONCRETO, FUSTE EN
CONCRETO, VIGAS CINTA , PUNTALES Y MANEJO
DE ACERO, en favor del CONTRATANTE y cuando
éste lo requiera, para la obra del Proyecto NOMAD
CENTRAL calle 32 No. 5-81 dando cumplimiento a las
ESPECIFICACIONES TÉCNICAS contenidas en el
Anexo No. 2.”</t>
  </si>
  <si>
    <t>CONSTRUCTORA VECA LIMITADA</t>
  </si>
  <si>
    <t xml:space="preserve"> $ 4.672.087.714,00 </t>
  </si>
  <si>
    <t>NO CUMPLE CON LOS REQUISITOS PARA EXPERIENCIA CON PRIVADOS, SEÑALAMIENTO QUE ES TACITO EN EL PLIEGO DE CONDICIONES.</t>
  </si>
  <si>
    <t>CONSORCIO AT23</t>
  </si>
  <si>
    <t xml:space="preserve"> INTERVENCION URBANA EN LA 
AVENIDA
 ARAUJa COTES, PARQUE DE 
LOS AGUACATEOS, PARQUE 
DE LA ESCUELA
 NORMAL DE LAS MONJAS, 
SENDEROS DEL CERRO DE LA 
VIRGEN, SENDERO DEL
 CERRO DE LA CRUZ Y OBRAS 
ANEXAS EN LA CABECERA 
MUNICIPAL DE RIO DE
 ORO, DEPARTAMENTO DEL 
CESAR" </t>
  </si>
  <si>
    <t>GOBERNACION DEL 
CESAR</t>
  </si>
  <si>
    <t xml:space="preserve"> MANTENIMIENTO ADECUACION 
REMODELACION Y 
CONSTRUCCION DEL EDIFICIO 
DE OFICINAS DE LA SEDE DE 
SAYCO UBICADA EN LA CALLE 
95 No 11-31 DE LA CIUDAD DE 
BOGOTÁ</t>
  </si>
  <si>
    <t>SAYCO</t>
  </si>
  <si>
    <t>CONSTRUCCIÓN Y REMODELACIÓN DE LA IE JORGE IVAN CADAVID SEDE CACIQUE TONÉ, EN EL ÁREA URBANA DEL MUNICIPIO DE URRAO</t>
  </si>
  <si>
    <t>MUNICIPIO DE URRAO</t>
  </si>
  <si>
    <t>CONSTRUCCIÓN DE LA NUEVA SEDE DE LA UNIDAD EDUCATIVA CAMILO TORRES</t>
  </si>
  <si>
    <t>MUNICIPIO DE COTA</t>
  </si>
  <si>
    <t>29/11/1017</t>
  </si>
  <si>
    <t>ADELANTAR A TODO COSTO EL MANTENIMIENTO Y ADECUACIÓN DE LA INFRAESTRUCTURA EDUCATIVA, CONSTRUCCIÓN Y ADECUACIÓN DE LABORATORIOS Y CONSTRUCCIÓN Y MANTENIMIENTO ADECUACIÓN DE UNIDADES SANITARIAS EN INSTITUCIONES EDUCATIVAS DEL 
MUNICIPIO DE GACHALÁ CUNDINAMARCA</t>
  </si>
  <si>
    <t>FONDO DE 
DESARROLLO 
LOCAL DE 
KENNEDY</t>
  </si>
  <si>
    <t xml:space="preserve">CONTRATAR MEDIANTE EL SISTEMA DE PRECIOS FIJOS UNITARIOS Y A MONTO AGOTABLE LAS ACTIVIDADES PARA ADECUAR Y/O REPARAR LA ESTRUCTURA FÍSICA EN LOS JARDINES INFANTILES DELICIAS, 
ARGELIA, PARAISO NUESTRA SEÑORA DE GUADALUPE Y CIUDAD 
BOGOTÁ, PARA LA ATENCIÓN DE LA PRIMERA INFANCIA EN LA 
LOCALIDAD DE KENNEDY, DE ACUERDO CON LAS ESPECIFICACIONES 
Y DEMÁS CONDICIONES ESTABLECIDAS EN EL ANEXO TÉCNICO, 
ESTUDIO PREVIO Y EL PRESENTE PLIEGO </t>
  </si>
  <si>
    <t>MUNICIPIO DE 
GACHALÁ</t>
  </si>
  <si>
    <t>OBRAS DE MODERNIZACION Y REMODELACION EDIFICIO PRINCIPAL DE LA ALCALDIA, TERCERA ETAPA, A TODO COSTO</t>
  </si>
  <si>
    <t>ALCALDÍA DE CHÍA</t>
  </si>
  <si>
    <t>REALIZAR LA OBRA CIVIL DE ADECUACION Y MANTENIMIENTO EN LA SEDE DE EMPRESAS PUBLICAS DE CUNDINAMARCA S.A. ESP, PISO 7,10 Y 11 UBICADAS EN EL EDIFICIO CAPITAL TOWER</t>
  </si>
  <si>
    <t>EMPRESAS PUBLICAS
DE CUNDINAMARCA
S.A. ESP</t>
  </si>
  <si>
    <t>REALIZAR A MONTO AGOTABLE EL MANTENIMIENTO Y/O REPARACIONES LOCATIVAS DE LOS SALONES COMUNALES UBICADOS EN LA LOCALIDAD DE ENGATIVÁ</t>
  </si>
  <si>
    <t>ALCALDÍA DE ENGATIVA</t>
  </si>
  <si>
    <t>MANTENIMIENTO DE LAS INSTALACIONES DE LA ESCUELA NACIONAL DE CARABINEROS (BLOQUE DE AULAS, KIOSKO, CASA TELLO, CASONA Y AULAS AMBIENTALES)</t>
  </si>
  <si>
    <t>ESCUELA NACIONAL DE CARABINEROS "ALFONSO LOPEZ PUMAREJO"</t>
  </si>
  <si>
    <t>ADECUACION Y MANTENIMIENTO DEL
HOSPITAL LOCAL DEL MUNICIPIO DE PUERTO NARIÑO ADSCRITO A LA ESE HOSPITAL SAN RAFAEL DE LETICIA DEPARTAMENTO DE AMAZONAS</t>
  </si>
  <si>
    <t>ESE HOSPITAL SAN RAFAEL DE LETICIA</t>
  </si>
  <si>
    <t>ACTIVIDADES CONSTRUCTIVAS
PARA LAS INSTALACIONES PARA
EL CENTRO DE ARMAS
COMBINADAS FUERTE MILITAR DE
BUENAVISTA - GUAJIRA
(ALOJAMIENTO DE CUADROS)</t>
  </si>
  <si>
    <t>CENAC</t>
  </si>
  <si>
    <t xml:space="preserve"> $ 2.269.972.846,00</t>
  </si>
  <si>
    <t xml:space="preserve"> 20/03/2018</t>
  </si>
  <si>
    <t>CONTRATO PARA LAS
REPARACIONES LOCATIVAS EN EL
COMPLEJO HOSPITALARIO SAN
JUAN DE DIOS, EN LAS
CANTIDADES DE OBRA
REQUERIDAS PARA PRIMEROS
AUXILIOS, MANTENIMIENTO Y
ADECUACIÓN, INCLUYENDO
SUMINISTRO DE MATERIALES CON
MONTO AGOTABLE A PRECIOS
UNITARIOS FIJOS DE LAS
EDIFICACIONES PRIORIZADAS EN
EL COMPLEJO.</t>
  </si>
  <si>
    <t>PATRIMONIOS 
AUTONOMOS 
FIDUCIARIA 
SCOTIABANK 
COLPATRIA</t>
  </si>
  <si>
    <t xml:space="preserve"> $ 6.653.897.374,96</t>
  </si>
  <si>
    <t xml:space="preserve"> 23/09/2019</t>
  </si>
  <si>
    <t>“GRUPO 1: LA CONTRATACIÓN PARA EL MANTENIMIENTO MAYOR HOSPITALARIO A LA INFRAESTRUCTURA DEL ESM BAS 30 ADECUACIÓN DE ÁREAS DE LA INFRAESTRUCTURA HOSPITALARIA DE BIENES E INMUEBLES EN ZONAS ESPECÍFICAS DE ÁREAS LOCATIVAS, ADMINISTRATIVAS Y DE SERVICIO DE SALUD EN EXTERIOR E INTERIOR EN (CUCUTÁ NORTE DE SANTANDER)GRUPO 03: LA CONTRATACIÓN PARA EL MANTENIMIENTO HOSPITALARIO A LA INFRAESTRUCTURA DEL ESM BAACA 05 ADECUACIÓN DE ÁREAS LOCATIVAS, ADMINISTRATIVAS Y DE SERVICIO DE SALUD DE BIENES E INMUEBLES EN ZONAS ESPECÍFICAS DEL ÁREA EXTERIOR E INTERIOR EN (SOCORRO SANTANDER), “GRUPO 4: LA CONTRATACIÓN PARA EL MANTENIMIENTO HOSPITALARIO A LA INFRAESTRUCTURA DEL ESM BILUD 40 ADECUACIÓN DE ÁREAS LOCATIVAS, ADMINISTRATIVAS Y DE SERVICIO DE SALUD DE BIENES E INMUEBLES EN ZONAS ESPECÍFICAS DEL ÁREA EXTERIOR E INTERIOR EN (SAN VICENTE DE CHUCURI SANTANDER) PARA LA VIGENCIA 2023”</t>
  </si>
  <si>
    <t>DISPENSARIO MEDICO DE BUCARAMANGA</t>
  </si>
  <si>
    <t>$ 3.584.878.843,65</t>
  </si>
  <si>
    <t>721015
721029
721033
721214
721527
721519</t>
  </si>
  <si>
    <t>Segun documentacion y datos verificados en el RUP la empresa participo en el 40% de la obra</t>
  </si>
  <si>
    <t>REALIZAR LAS OBRAS DE LOS MANTENIMIENTOS ESPECIALIZADOS Y/O REPARACIONES LOCATIVAS REQUERIDAS EN LAS DIFERENTES SEDES ADMINISTRATIVASDEL ICBF A CARGO DE LA DIRECCIÓN REGIONAL TOLIMA</t>
  </si>
  <si>
    <t>INSTITUTO COLOMBIANO DE BIENESTAR FAMILIAR</t>
  </si>
  <si>
    <t>$ 1.042.590.772,50</t>
  </si>
  <si>
    <t>ORDEN DE SERVICIO PARA EL DESARROLLO DE LA OBRA CIVIL REQUERIDA PARA ADELANTAR LAS REPARACIONES DE LOS DAÑOS OCASIONADOS EN LA SEDE DE LA CENTRAL DE OPERACIONES DE LA E.A.A.B. ESP, AFECTADAS POR GRANIZADA Y TEMPESTAD</t>
  </si>
  <si>
    <t>EMPRESA DE ACUEDUCTO Y ALCANTARILLA DO DE BOGOTA - ESP</t>
  </si>
  <si>
    <t>72101500 72102900 72103300 72121400 72152700 72151900</t>
  </si>
  <si>
    <t>PRESENTA CERTIFICACIÓN DE CONTRATO  VÁLIDO  PARA EXPERIENCIAS GENERAL Y ESPECÍFICA</t>
  </si>
  <si>
    <t>MANTENIMIENTO DE LA PLANTA FISICA, PUNTOS DE ATENCION Y CADES, SALAS AMIGAS FAMILIAS LACTANTES, CASINO, COLEGIO DE PROPIEDAD DE LA E.A.A.B- ESP</t>
  </si>
  <si>
    <t>NO APORTA EXPERIENCIA</t>
  </si>
  <si>
    <t xml:space="preserve">
Mantenimiento instalaciones de la
policia</t>
  </si>
  <si>
    <t>POLICIA
NACIONAL
DIRECCION
GENERA</t>
  </si>
  <si>
    <t>adecuación del auditorio Ignacio
Chaves</t>
  </si>
  <si>
    <t>INST. CARO Y
CUERVO</t>
  </si>
  <si>
    <t>adecuación auditorio Ignacio Chaves
de la sede centro del Instituto Caro y
Cuervo</t>
  </si>
  <si>
    <t>PROYECTO SANABRIA S.A.S. 
(ALEXANDER BERNAL NEMOGA)</t>
  </si>
  <si>
    <t>REALIZAR LA ADECUACION, MANTENIMIENTO Y REORGANIZACION DE LAS AREAS MISIONALES (LABORATORIOS) Y ADMINISTRATIVAS DEL INSTITUTO NACIONALDE SALUD EN SUS DIFERENTES SEDES</t>
  </si>
  <si>
    <t>INSTITUTO NACIONAL DE SALUD</t>
  </si>
  <si>
    <t>CONSTRUCCIÓN PLAZA DE MERCADO, CASCO URBANO MUNICIPIO DE YACOPÍ</t>
  </si>
  <si>
    <t>MUNICIPIO DE YACOPI</t>
  </si>
  <si>
    <t>CONSTRUCCIÓN, ADECUACIÓN REMODELACIÓN Y MANTENIMIENTO DE LA CASA DE LA CULTURA DEL MUNICIPIO DE CARMEN DE CARUPA-CUNDINAMARCA CONFORME AL CONVENIO INTERADMINISTRATIVO ICCU Nº 567 DE 2018</t>
  </si>
  <si>
    <t>MUNICIPIO DE CARMEN DE CARUPA</t>
  </si>
  <si>
    <t>Mantenimiento integral y adecuaciones de oficinas a precios unitarios fijos sin fórmula de reajuste de los inmuebles de propiedad del Ministerio de Relaciones Exteriores y su Fondo Rotatorio o por los cuales sea legalmente responsable en Bogotá D.C. y Cartagena de Indias D.T y C.</t>
  </si>
  <si>
    <t>FONDO ROTATORIO DEL MINISTERIO DE RELACIONES EXTERIORES</t>
  </si>
  <si>
    <t>Contratar a precios unitarios fijos las obras de adecuacion, mantenimiento y reparacion de la sede de la Direccional Seccional de Impuestos y Aduanas de Ibagué</t>
  </si>
  <si>
    <t>DIRECCION DE IMPUESTOS Y ADUANAS NACIONALES</t>
  </si>
  <si>
    <t>COELCI S.A.S.</t>
  </si>
  <si>
    <t>CONSTRUCCIÓN, AMPLIACIÓN Y ADECUACIÓN DE ESTACIONES, SUBESTACIONES Y CENTROS DE ATENCIÓN INMEDIATA CAi DE LA POLICiA NACIONAL EN LOS DIFERENTES MUNICIPIOS DEL TERRITORIO NACIONAL" iTEM 02 CONSTRUCCIÓN DE LA ESTACIÓN DE POLICiA DEL MUNICIPIO DE BUENAVISTA - BOYACÁ, A PRECIOS UNITARIOS FIJOS SIN FÓRMULA DE REAJUSTE, INCLUYE TRÁMITES Y APROBACIÓN DE ACOMETIDAS DE SERVICIOS PÚBLICOS ANTE LAS ENTIDADES COMPETENTES, PERMISOS DE VERTIMIENTOS DE AGUAS LLUVIAS Y AGUAS SERVIDAS A LA RED PRINCIPAL DEL MUNICIPIO, INSTALACIONES HIDRÁULICAS, SANITARIAS, ELÉCTRICAS, DE VOZ Y DATOS</t>
  </si>
  <si>
    <t>FONDO ROTATORIO POLICIA NACIONAL</t>
  </si>
  <si>
    <t>721015, 721029, 721033, 721214, 721519, 721527</t>
  </si>
  <si>
    <t>REALIZAR LA EJECUCION DE LAS OBRAS CIVILES CONTRUCCION,REPARACIONES,AMPLIACION,REFORZAMIENTO ESTRUCTURAL, MANTENIMIENTO Y/O ADECUACIONES CORRESPONDIENTES A LOS DAÑOS ACONTECIDOS POR SINIESTROS DE LOS COLEGIOS PERTENECIENTES A LA SECRETARIA DE EDUCACION DISTRITAL DE BOGOTA MEDIANTE POLIZA DE SINIESTRO.</t>
  </si>
  <si>
    <t>SECRETARIA DE EDUCACION DE BOGOTA - CHUBB SEGUROS COLOMBIA S.A.</t>
  </si>
  <si>
    <t>CONTRATAR A PRECIOS UNITARIOS LA REALIZACIÓN DE REPARACIONES LOCATIVAS Y ADECUACIONES EN LAS INSTALACIONES QUE HACEN PARTE DE LA ALCALDIA LOCAL DE SUBA Y EL DISEÑO Y DOTACIÓN DE UN ESCENARIO PUBLICO CULTURAL</t>
  </si>
  <si>
    <t>FONDO DE DESARROLLO LOCAL DE SUBA</t>
  </si>
  <si>
    <t>ADELANTAR OBRAS DE ADECUACIÓN, MEJORAMIENTO Y MANTENIMIENTO CORRECTIVO DE LAS PLANTAS FÍSICAS, ASÍ COMO LA ADECUACIÓN Y/O MEJORAMIENTO DE COMEDORES ESCOLARES DE LOS COLEGIOS DISTRITALES, CON EL FIN DE ATENDER LOS REQUERIMIENTOS Y NECESIDADES EN TÉRMINOS DE INFRAESTRUCTURA PARA LA PRESTACIÓN DEL SERVICIO EDUCATIVO.</t>
  </si>
  <si>
    <t>SECRETARIA DE EDUCACION DEL DISTRITO</t>
  </si>
  <si>
    <t xml:space="preserve"> $                      1.616.200.187,00</t>
  </si>
  <si>
    <t>ADELANTAR OBRAS DE ADECUACIÓN, MEJORAMIENTO Y MANTENIMIENTO CORRECTIVO DE LAS PLANTAS FISICAS, ASÍ COMO LA ADECUACIÓN Y/O MEJORAMIENTO DE COMEDORES ESCOLARES DE LOS COLEGIOS DISTRITALES Y LA EJECUCIÓN DE LA OBRAS MENORES PARA LA ATENCION DE EMERGENCIAS EN LOS COLEGIOS DISTRITALES CON EL FIN DE ATENDER LOS REQUERIMIENTOS Y NECESIDADES EN TERMINOS DE INFRAESTRUCTURA PARA LA PRESTACIÓN DEL SERVICIO EDUCATIVO</t>
  </si>
  <si>
    <t>GRUPO TITANIUM S.A.S.</t>
  </si>
  <si>
    <t xml:space="preserve"> $                15.803.718.607,15</t>
  </si>
  <si>
    <t>MANTENIMIENTO PREVENTIVO Y CORRECTIVO Y/O MEJORAS LOCATIVAS DE LAS INSTALACIONES DEL EDIFICIO ADMINISTRATIVO DE LA SECCIONAL SANIDAD DE BOGOTÁ - TORRE A A PRECIOS UNITARIOS FIJOS SIN FORMULA DE REAJUSTE.</t>
  </si>
  <si>
    <t>FONDO ROTATORIO DE LA POLICIA</t>
  </si>
  <si>
    <t>MANTENIMIENTO Y ADECUACIÓN DE LAS INSTALACIONES DEL COLEGIO PARA HIJOS DE EMPLEADOS DE LA CONTRALORÍA GENERAL DE LA REPÚBLICA</t>
  </si>
  <si>
    <t>FONDO DE BIENESTAR SOCIAL – CONTRALORÍA GENERAL DE LA REPÚBLICA</t>
  </si>
  <si>
    <t>MANTENIMIENTO PREVENTIVO Y CORRECTIVO, ADECUACIONES Y/O MEJORAR LOCATIVAS DE ALGUNAS INSTALACIONES DE LA POLICÍA NACIONAL - DIRECCIÓN DE BIENESTAR SOCIAL</t>
  </si>
  <si>
    <t>DIRECCIÓN DE BIENESTAR SOCIAL DE LA POLICIA NACIONAL</t>
  </si>
  <si>
    <t>CONTRATAR POR EL SISTEMA DE PRECIOS UNITARIOS SIN FORMULA DE REAJUSTE LAS ACTIVIDADES CORRESPONDIENTES A LAS ADECUACIONES DE LOS BAÑOS DE LA BIBLIOTECA NACIONAL, SEDE DEL MINISTERIO DE CULTURA</t>
  </si>
  <si>
    <t>MINISTERIO DE CULTURA</t>
  </si>
  <si>
    <t>72101500
72102900
72103300
72121400</t>
  </si>
  <si>
    <t>No cumple teniendo en cuenta que no ace parte integral de una edificación conforme a la experiencia requerida</t>
  </si>
  <si>
    <t>CONTRATAR LAS OBRAS CIVILES DE ADECUACION EN ESPACIOS FISICOS A NIVEL NACIONAL, PARA EL DESARROLLO MISIONAL DEL SERVICIO NACIONAL DE APRENDIZAJE - SENA - A MONTO AGOTABLE ZONA 8 RISARALDA -CHOCO</t>
  </si>
  <si>
    <t>SERVICIO NACIONAL DE APRENDIZAJE - SENA</t>
  </si>
  <si>
    <t>72102900
72103300
72121400</t>
  </si>
  <si>
    <t>CONTRATAR POR EL SISTEMA DE PRECIOS UNITARIOS FIJOS SIN FORMULA DE AJUSTE, LAS OBRAS DE MANTENIMIENTO Y
ADECUACION DE 37 INMUEBLES DONDE FUNCIONAN OFICINAS DE REGISTRO DE INSTRUMENTOS PUBLICOS A NIVEL NACIONAL Y LA BODEGA EN FUNZA, DIVIDIDAS EN CUATRO AGRUPACIONES: AGRUPACION 1 REGIONAL ANDINA</t>
  </si>
  <si>
    <t>SUPERINTENDENCIA
DE NOTARIADO Y
REGISTRO</t>
  </si>
  <si>
    <t>REALIZAR POR EL SISTEMA DE PRECIOS UNITARIOS FIJOS, SIN FORMULA DE REAJUSTE LAS OBRAS DE PRIMEROS AUXILIOS EN EL HOPITAL SAN JUNA DE DIOS DEL MUNICIPIO DE ABEJORRAL DEPARTAMENTO DE ANTIOQUIA</t>
  </si>
  <si>
    <t xml:space="preserve">MINISTERIO DE CULTURA </t>
  </si>
  <si>
    <t>No son claras las edificaciones intervenidos en el contratos</t>
  </si>
  <si>
    <t>CONSTRUCCION DE LAS OBRAS COMPLEMENTARIAS Y ACABADOS PARA LAS ESTACIONES SUPERIOR, INTERMEDIA E INFERIOR DEL TELEFERICO DEL SANTUARIO DE LAS LAJAS, UBICADO EN EL CORREGIMIENTO DE LAS LAJAS, MUNICIPIO DE IPIALES, DEPARTAMENTO DE NARIÑO</t>
  </si>
  <si>
    <t xml:space="preserve">
FONDO NACIONAL DE TURISMO-FONTUR
</t>
  </si>
  <si>
    <t>PROYECTOS DE INGENIERIA JG S.A.S.  Y PROMICON INGENIERIA SAS</t>
  </si>
  <si>
    <t>ADELANTAR OBRAS DE ADECUACIÓN, MEJORAMIENTO Y MANTENIMIENTO CORRECTIVO DE LAS PLANTAS FISICAS, ASÍ COMO LA ADECUACIÓN Y/O MEJORAMIENTO DE COMEDORES ESCOLARES DE LOS COLEGIOS DISTRITALES Y LA EJECUCIÓN DE LAS OBRAS MENORES PARA LA ATENCIÓN DE EMERGENCIAS EN LOS COLEGIOS DISTRITALES CON EL FIN DE ATENDER LOS REQUERIMIENTOS Y NECESIDADES EN TÉRMINOS DE INFRAESTRUCTURA PARA LA PRESTACIÓN DEL SERVICIO EDUCATIVO.</t>
  </si>
  <si>
    <t>SECRETARÍA DE EDUCACIÓN ALCALDÍA MAYOR DE BOGOTÁ</t>
  </si>
  <si>
    <r>
      <rPr>
        <sz val="12"/>
        <color rgb="FF000000"/>
        <rFont val="Arial"/>
        <family val="2"/>
      </rPr>
      <t xml:space="preserve">NO SE ADJUNTO EL RUP DE </t>
    </r>
    <r>
      <rPr>
        <b/>
        <sz val="12"/>
        <color rgb="FF000000"/>
        <rFont val="Arial"/>
        <family val="2"/>
      </rPr>
      <t>PROMICON INGENIERÍA SAS</t>
    </r>
    <r>
      <rPr>
        <sz val="12"/>
        <color rgb="FF000000"/>
        <rFont val="Arial"/>
        <family val="2"/>
      </rPr>
      <t>, POR LO QUE NO FUE POSIBLE VALIDAR PORCENTAJE DE PARTICIPACIÓN, NI EL VALOR TOTAL REPORTADO EN EL RUP PARA EL VALOR TOTAL DEL CONTRATO EN SMMLV. SE DILIGENCIA CONFORME A LA INFORMACIÓN SUMINISTRADA EN EL FORMATO DE EXPERIENCIA.</t>
    </r>
  </si>
  <si>
    <t>MANTENIMIENTO PREVENTIVO Y CORRECTIVO Y/O
MEJORAS LOCATIVAS DE LAS INSTALACIONES ADSCRITAS
AL DEPARTAMENTO DE POLICIA AMAZONAS, CON
EJECUCIÓN POR TRACTO SUCESIVO, A PRECIOS
UNITARIOS FIJOS SIN FÓRMULA DE REAJUSTE</t>
  </si>
  <si>
    <t>POLICIA NACIONAL -
DEPARTAMENTO DE POLICIA
AMAZONAS</t>
  </si>
  <si>
    <t>CONTRATAR LA ADECUACIÓN DE UNIDADES SANITARIAS,
CAFETERÍA, CUBIERTAS Y PUNTOS PRESENCIALES DE
ATENCIÓN AL CIUDADANO DEL CENTRO DE GESTIÓN DE
MERCADOS LOGÍSTICA Y TECNOLOGÍAS DE LA
INFORMACIÓ</t>
  </si>
  <si>
    <t>SERVICIO NACIONAL DE
APRENDIZAJE - CENTRO DE
GESTION DE MERCADOS
LOGISTICA Y TECNOLOGIAS
DE LA INFORMACIÓ</t>
  </si>
  <si>
    <t>REALIZAR LAS OBRAS DE
ADECUACION Y MEJORAMIENTO
AL EDFICIO DE OFICINAS Y
BODEGA DE IPV SAS</t>
  </si>
  <si>
    <t>IPVSAS</t>
  </si>
  <si>
    <t>Realizar lasreparacioneslocativas
requeridas enLosCentrosysedes
de LaSecretariaDistritalde
Integracion SocialUbicadosenla
Ciudad de Bogota D.C</t>
  </si>
  <si>
    <t>Secretaria
Distrital de
Integracion
Social</t>
  </si>
  <si>
    <t>Contratar las obras menores para
el mantenimiento y reparacion de
los comedores escolares que han
entrado en funcionamieto en los
Colegios del Distrito Capital</t>
  </si>
  <si>
    <t>Secretaria de
Eduacion del
Distrito Capital
de la Ciudad de
Bogota</t>
  </si>
  <si>
    <t>CONTRATO DE OBRA CIVIL- LLAVE EN MANO -PARA EL MANTENIMIENTO, ADECUACION Y REMODELACION A TODO COSTO DE CASA ALTAUBICADA EN LA CALLE PRIMERA DE BADILLO No.35-74 CONOCIDO COMO EDIFICIO ELJAIEK AHORA HOTEL DON PEDRO DE HEREDIA EN EL CENTRO HISTORICO DE LA CIUDAD DE CARTAGENA DE INDIAS</t>
  </si>
  <si>
    <t>YARI E.S. INMOBILIARIA</t>
  </si>
  <si>
    <t>CONSORCIO INGENIERIA CULTURAL</t>
  </si>
  <si>
    <t>CONSTRUCCION Y ADECUACION DE LA 
INFRAESTRUCTURA FISICA DE LA 
INSTITUCION EDUCATIVA VICTORIA 
MANZUR SEDE SEVERO J GARCIA Y 
SEDE JORGE ELIECER GAITAN EN EL 
MUNICIPIO DE MONTERIA 
DEPARTAMENTO DE CORDOBA</t>
  </si>
  <si>
    <t>MUNICIPIO DE MONTERIA</t>
  </si>
  <si>
    <t>MEJORAMIENTO DE LA 
INFRAESTRUCTURA DE LAS 
INSTITUCIONES EDUCATIVAS 
FRANCISCO WALTER SEDE EL HIJOA 
DEL MUNICIPIO DE BARRANCA DE 
UPIA; SAN ISIDRO DE VERACRUZ Y DEL 
INTERNADO AGRICOLA DE GUACAVIA 
EN EL MUNICIPIO DE CUMARAL EN EL 
DEPARTAMENTO DEL META</t>
  </si>
  <si>
    <t>AGENCIA PARA LA 
INFRAESTRUCTURA DEL 
META AIM_x000D_</t>
  </si>
  <si>
    <t>CONSTRUCCION Y ADECUACION DE INSTALACIONES DE MERCADO EN EL EDIFICIO SAVERA 1 EN LA LOCALIDAD DE FONTIBON</t>
  </si>
  <si>
    <t>SAVERA S.A.S.</t>
  </si>
  <si>
    <t>CONSTRUCCIONES Y ADECUACIONES LOCATIVAS EN EL EDIFICIO MAHOMA DE LA CARRERA 5 USADO PARA ESCUELAS DE FORMACION LINGUISTICAS, INCLUYE MANTENIMIENTO DE CUBIERTA, CANALES, SISTEMAS HIDRAULICOS Y CONTRA INCENDIOS</t>
  </si>
  <si>
    <t>AGOPLA S.A.S.</t>
  </si>
  <si>
    <t>CONSTRUCCIÓN A TODO COSTO DE LA FASE I DEL ESTABLECIMIENTO DE SANIDAD MILITAR DEL BFIM-13 LOCALIZADO EN MALAGANA - BOLIVAR, POR EL SISTEMA DE PRECIOS UNITARIOS FIJOS SIN FORMULA DE REAJUSTE</t>
  </si>
  <si>
    <t>DIABA ARMADA NACIONAL</t>
  </si>
  <si>
    <t>72101500, 72102900, 72103300, 72121400, 72151900, 72152700</t>
  </si>
  <si>
    <t>CONSTRUCCIÓN DE LA PRIMERA ETAPA DE LA NUEVA SEDE DE LA ALCALDIA DEL MUNICIPIO DE SAHAGUN, DEPARTAMENTO DE CÓRDOBA.</t>
  </si>
  <si>
    <t>MUNICIPIO DE SAHAGUN - CORDOBA</t>
  </si>
  <si>
    <t>IMPERMEABILIZACION DE CUBIERTAS CON MEMBRANA PVC</t>
  </si>
  <si>
    <t>CONJUNTO RESIDENCIAL TORRES DE BELLAVISTA
ETAPA I - PROPIEDAD HORIZONTAL</t>
  </si>
  <si>
    <t>NO CUMPLE EXPERIENCIA GENERAL  CONSTRUCCIÓN Y/O TERMINACIÓN Y/O AMPLIACIÓN Y/O RECONSTRUCCIÓN Y/O REMODELACIÓN Y/O REFORZAMIENTO Y/O ADECUACIÓN Y/O REPARACIÓN Y/O MANTENIMIENTO Y/O MEJORAMIENTO Y/O MODIFICACIÓN DE EDIFICACIONES, AL TRATARSE DE CONTRATO ENTRE PRIVADOS NO SE CUMPLE CON LOS REQUISITOS DEL PLIEGO DE CONDICIONES 3,5,5 . LAS ACTIVIDADES SE DESARROLLARON UNICAMENTE EN LA CUBIERTA, NO CUMPLE CON LA EXPERIENCIA</t>
  </si>
  <si>
    <t>Contratar mantenimiento correctivo y preventivo del ambiente de Alturas con todos los elementos que la componen del Centro de diseño e innovación tecnológica industrial en la vigencia 2023.</t>
  </si>
  <si>
    <t>SERVICIO NACIONAL DE APRENDIZAJE - CENTRO DE
DISEÑO E INNOVACIÓN TECNOLÓGICA INDUSTRIAL</t>
  </si>
  <si>
    <t>NO CUMPLE EXPERIENCIA GENERAL  CONSTRUCCIÓN Y/O TERMINACIÓN Y/O AMPLIACIÓN Y/O RECONSTRUCCIÓN Y/O REMODELACIÓN Y/O REFORZAMIENTO Y/O ADECUACIÓN Y/O REPARACIÓN Y/O MANTENIMIENTO Y/O MEJORAMIENTO Y/O MODIFICACIÓN DE EDIFICACIONES, NO ES VERIFICABLE LAS ACTIVIDADES REALIZADAS, DE ACUERDO A LOS DOCUMENTOS SEÑALADOS EN EL NUMERAL 3,5,5 DEL PLIEGO DE CONDICIONES</t>
  </si>
  <si>
    <t>WRUSSY INGENIERO S SAS</t>
  </si>
  <si>
    <t>REALIZAR LAS OBRAS DE CONSTRUCCIÓN DE LA SEDE DE LOS DESPACHOS JUDICIALES DE SOGAMOSO – BOYACÁ</t>
  </si>
  <si>
    <t>ACIÓN – CONSEJO SUPERIOR DE LA JUDICATURA - DIRECCION EJECUTIVA DE ADMINISTRACION JUDICIAL</t>
  </si>
  <si>
    <t>CONSTRUCCION DE LA TERCERA FASE DEL COLEGIO NUESTRA SEÑORA DE FATIMA EN LA CIUDAD DE SANTIAGO DE CALI BAJO LA MODALIDAD DE PRECIOS UNITARIOS FIJOS SIN FORMULA DE REAJUSTE</t>
  </si>
  <si>
    <t>POLICIA NACIONAL DIRECCION DE BIENESTAR SOCIAL</t>
  </si>
  <si>
    <t>CONTRATAR LOS MANTENIMIENTOS DE INSTALACIONES DE LAS UNIDADES MILITARES A NIVEL NACIONAL Y LA IMPLANTACION DE SISTEMAS MODULARES A LAS DIFERENTES UNIDADES MILITARES A NIVEL NACIONAL</t>
  </si>
  <si>
    <t>CENTRAL ADMINISTRATIVA ESPECIALIZADA INGENIEROS</t>
  </si>
  <si>
    <t>cumple</t>
  </si>
  <si>
    <t>MANTENIMIENTO Y ADECUACION DE INSTALACIONES POLICIALES UTILIZADAS POR EL PERSONAL ADSCRITO AL GRUPO DE OPERACIONES ESPECIALES DE HIDROCARBUROS GOESH, A PRECIOS UNITARIOS FIJOS SIN FORMULA DE REAJUSTE</t>
  </si>
  <si>
    <t>GCS CONSTRUCTORES SAS</t>
  </si>
  <si>
    <t>CONSTRUCCIÓN DEL HANGAR II "CARAVAN", DEL GRUPO AÉREO DEL CASANARE PARA EL FORTALECIMIENTO DE LA SEGURIDAD Y CONVIVENCIA CIUDADANA, EN EL DEPARTAMENTO DEL CASANARE</t>
  </si>
  <si>
    <t>Gobernación de Casanare</t>
  </si>
  <si>
    <t>H.A.H CONSTRUCCIONES SAS</t>
  </si>
  <si>
    <t>EFECTUAR EL MANTENIMIENTO 
DE LOS BIENES INMUEBLES 
DE LAS SIGUIENTES 
INSTALACIONES: 
GRUPO 1 (MANTENIMIENTOS 
BN2, COLEGIO NAVAL, MÁLAGA, 
FSUPA Y GANPA),  
GRUPO 3 (MANTENIMIENTO 
BACAIM2 Y GAPO, 
BUENAVENTURA).</t>
  </si>
  <si>
    <t>MINISTERIO DE 
DEFENSA 
NACIONAL – 
ARMADA 
NACIONAL – BASE 
NAVAL ARC 
“MÁLAGA”</t>
  </si>
  <si>
    <t>EFECTUAR MANTENIMIENTO DE 
LOS BIENES INMUEBLES, 
MANTENIMIENTO Y 
MEJORAMIENTO DE VIVIENDAS 
FISCALES Y ALOJAMIENTO DE 
LAS SIGUIENTES 
INSTALACIONES: GRUPO 1 
(MANTENIMIENTO BN2 (MÁLAGA) - COLNAVAL (MÁLAGA) - 
VIVIENDA Y ALOJAMIENTO 
(MÁLAGA) - FSUPA BN2 - GANPA 
(JUANCHACO - MÁLAGA, 
MALPELO - (ISLA MALPELO)).</t>
  </si>
  <si>
    <t xml:space="preserve">SCUTUM PROYECTOS S.A.S </t>
  </si>
  <si>
    <t>CONSTRUCCIÓN DEL CENTRO DE 
PROMOCIÓN EN PROGRAMAS 
CULTURALES Y DE TECNOLOGÍA 
"CULTIVARTE" SUPÍA.</t>
  </si>
  <si>
    <t>ALCALDIA DE 
SUPIA CALDAS</t>
  </si>
  <si>
    <t>EJECUCIÓN DE OBRA CIVIL DE LA 
ETAPA DE
 OBRA DEL PROYECTO ESTACIÓN 
EXPERIMENTAL JOSE CELESTINO 
MUTIS FASE 2</t>
  </si>
  <si>
    <t>EL COLEGIO 
MAYOR DE 
NUESTRA 
SEÑORA DEL 
ROSARIO</t>
  </si>
  <si>
    <t>MANTENIMIENTO PREVENTIVO Y CORRECTIVO DE LAS INSTALACIONES ADSCRITAS AL DEPARTAMENTO DE POLICÍA GUAJIRA Y A LAS DEMÁS UNIDADES ESPECIALIZADAS DE SU JURISDICCIÓN, CON EJECUCIÓN POR TRACTO SUCESIVO, A PRECIOS UNITARIOS FIJOS SIN FÓRMULA DE REAJUSTE</t>
  </si>
  <si>
    <t>DEPARTAMENTO DE POLICIA GUAJIRA</t>
  </si>
  <si>
    <t>REALIZAR LOS MANTENIMIENTOS LOCATIVOS A LAS SEDES DE LA
ESCUELA SUPERIOR DE ADMINISTRACIÓN PÚBLICA A NIVEL NACIONAL,
ASÍ COMO LOS MANTENIMIENTOS PREVENTIVOS, CORRECTIVOS Y DE
EMERGENCIA REQUERIDOS POR LA ENTIDAD. LOTE Y/O GRUPO 4</t>
  </si>
  <si>
    <t>ESCUELA SUPERIOR DE LA ADMINISTRACION PUBLICA</t>
  </si>
  <si>
    <t>REALIZAR A PRECIOS UNITARIOS FIJOS SIN FÓRMULA DE REAJUSTE LAS REPARACIONES LOCATIVAS NECESARIAS EN LOS EDIFICIOS LIÉVANO Y BICENTENARIO DE LA MANZANA LIÉVANO Y EL CENTRO DE MEMORIA PAZ Y RECONCILIACIÓN DE LA SECRETARÍA GENERAL DE LA ALCALDÍA MAYOR SE BOGOTÁ D.C.</t>
  </si>
  <si>
    <t xml:space="preserve">ALCALDIA DE BOGOTA - SECRETARIA GENERAL
</t>
  </si>
  <si>
    <t>DISEÑO Y CONSTRUCCIÓN DE BODEGA Y LOCALES COMERCIALES EN EL MUNICIPIO DE SOLEDAD ATLANTICO</t>
  </si>
  <si>
    <t>JOSE IGNACIO TAPIA NIETO</t>
  </si>
  <si>
    <t>72101500, 72103300,72152700</t>
  </si>
  <si>
    <t>El mantenimiento correctivo y preventivo, de manera integral y a todo costo, por el sistema de precios unitarios fijos y sin fórmula de reajuste, de la infraestructura así: Lote 3: Edificio de Comando del Batallón de Movilidad de Infantería de Marina No. 1, en Mahates, Bolívar, de acuerdo con las cantidades de obra y especificaciones técnicas descritas en los Anexos A y B.</t>
  </si>
  <si>
    <t>ARMADA NACIONAL - BASE NAVAL ARC</t>
  </si>
  <si>
    <t>Mantenimiento preventivo y correctivo de las instalaciones adscritas a la Metropolitana de Santa Marta y al Departamento de Policía Magdalena, así como a las demás unidades especializadas de su jurisdicción, con ejecución por tracto sucesivo y a precios unitarios fijos sin fórmula de reajuste</t>
  </si>
  <si>
    <t>POLICIA NACIONALPOLICIA METROPOLITANA DE SANTA MARTA</t>
  </si>
  <si>
    <t>CONSTRUCCIÓN DE LA NUEVA BIBLIOTECA PÚBLICA MUNICIPAL DE BOJACÁ CUNDINAMARCA.</t>
  </si>
  <si>
    <t>ALCALDIA DE BOJACA</t>
  </si>
  <si>
    <t>$1,011,326,452,58</t>
  </si>
  <si>
    <t xml:space="preserve">13/3/2020
</t>
  </si>
  <si>
    <t>MANTENIMIENTO RECUBRIMIENTO
EXTERNO MUROS Y PINTURA DE
LAS ESTRUCTURAS DE PROCESO
DE LA PTRA EL SALITRE</t>
  </si>
  <si>
    <t>AGUAS DE
BOGOTA S.A
ESP</t>
  </si>
  <si>
    <t>72101500, 72102900</t>
  </si>
  <si>
    <t>CONSTRUCCION DEL CENTRO
GASTRONOMICO EN EL MUNICIPIO
DE LA PAZ DEPARTAMENTO DEL
CESAR</t>
  </si>
  <si>
    <t>MUNICIPIO DE
LA PAZ</t>
  </si>
  <si>
    <t xml:space="preserve"> 72101500, 72102900, 72103300, 72152700, 72151900 </t>
  </si>
  <si>
    <t>MEJORAMIENTO Y MANTENIMIENTO DE LAS INSTALACIONES DE LA ESTACION DE POLICIA - DISTRITO No. 4 UBICADA EN EL MUNICIPIO DE GUADALUPE DEPARTAMENTO DEL HUILA</t>
  </si>
  <si>
    <t>MUNICIPIO DE GUADALUPE HUILA</t>
  </si>
  <si>
    <r>
      <rPr>
        <b/>
        <sz val="12"/>
        <color rgb="FF000000"/>
        <rFont val="Arial"/>
        <family val="2"/>
      </rPr>
      <t xml:space="preserve">72101500, </t>
    </r>
    <r>
      <rPr>
        <sz val="12"/>
        <color rgb="FF000000"/>
        <rFont val="Arial"/>
        <family val="2"/>
      </rPr>
      <t xml:space="preserve">        72102900,        72103300,        72121400,      72152700,      72151900</t>
    </r>
  </si>
  <si>
    <t xml:space="preserve">EL CONTRATO CERTFICADO, TIENE VALOR INFERIOR AL 50% DEL PRESUPUESTO OFICIAL </t>
  </si>
  <si>
    <t>ADECUACION Y MEJORAMIENTO DE LAS INSTALACIONES DEL HOGAR GERIATRICO DEL MUNICIPIO DE ALTAMIRA HUILA</t>
  </si>
  <si>
    <t>MUNICIPIO DE ALTAMIRA</t>
  </si>
  <si>
    <t>REALIZAR MANTENIMIENTO, MEJORAMIENTO Y ADECUACIONES LOCATIVAS A LAS INSTALACIONES DEL EDIFICIO MUNICIPAL</t>
  </si>
  <si>
    <t>MUNICIPIO DE GARZON HUILA</t>
  </si>
  <si>
    <t>MANTENIMIENTO PREVENTIVO Y CORRECTIVO Y/O MEJORAS LOCATIVAS DE LAS INSTALACIONES POLICIALES DEL DEPARTAMENTO DE POLICIA NORTE DE SANTANDER Y LAS INSTALACIONES DE INCORPORACION A PRECIOS UNITARIOS FIJOS SIN FORMULA DE REAJUSTE.</t>
  </si>
  <si>
    <t>POLICIA METROPOLITANA DE CUCUTA</t>
  </si>
  <si>
    <t xml:space="preserve">EL CONTRATO CERTFICADO, TIENE VALOR SUPERIOR  AL 50% DEL PRESUPUESTO OFICIAL </t>
  </si>
  <si>
    <t>CONTRATAR EL SUMINISTRO, DOTACIÓN, AMOBLAMIENTO, INSTALACIÓN DE SISTEMAS Y EQUIPOS, ACABADOS ACÚSTICOS Y COMPLEMENTARIOS DEL TEATRO MUNICIPAL DEL MUNICIPIO DE FACATATIVA.</t>
  </si>
  <si>
    <t>MUNICIPIO DE FACATATIVA</t>
  </si>
  <si>
    <t>EL CONTRATISTA SE OBLIGA PARA CON LA SED A LA EJECUCIÓN DE LAS OBRAS DE CONSTRUCCIÓN DE ACUERDO A LOS PLANOS Y ESPECIFICACIONES ENTREGADOS POR LA SECRETARÍA DE EDUCACIÓN DEL DISTRITO DEL PROYECTO MOCHUELO BAJO DE LA LOCALIDAD DE CIUDAD BOLIVAR</t>
  </si>
  <si>
    <t>SECRETARIA DE EDUCACION DISTRITAL</t>
  </si>
  <si>
    <t>EJECUTAR LAS OBRAS DE CONSTRUCCIÓN DE ACUERDO A LOS PLANOS Y ESPECIFICACIONES ENTREGADOS POR LA SECRETARIA DE EDUCACIÓN DEL DISTRITO, DEL PROYECTO: PROYECTO CIUDADELA EL PORVENIR - PRIMERA ETAPA, DE LA LOCALIDAD DE BOSA</t>
  </si>
  <si>
    <t>CONSTRUCCIÓN CABALLERIZAS Y CANILES GRUPO DE CARABINEROS Y GUÍAS CANINOS METROPOLITANA DE POPAYÁN Y MANTENIMIENTO PREVENTIVO Y CORRECTIVO DE LAS INSTALACIONES POLICIALES FUERTES DE CARABINEROS ARMENIA, QUINDÍO Y BOSCONIA, CESARRR A PRECIOS UNITARIOS FIJOS SIN FÓRMULA DE REAJUSTE.</t>
  </si>
  <si>
    <t>POLICIA NACIONAL DIRECCION DE CARABINEROS Y SEGURIDAD</t>
  </si>
  <si>
    <t>MANTENIMIENTO PREVENTIVO Y CORRECTIVO DE LAS INSTALACIONES ADSCRITAS A LA POLICÍA METROPOLITANA DE TUNJA, EL DEPARTAMENTO POLICÍA BOYACÁ Y A LAS DEMÁS UNIDADES ESPECIALIZADAS DE SU JURISDICCIÓN, CON EJECUCIÓN POR TRACTO SUCESICO, A PRECIOS UNITARIOS FIJOS SIN FÓRMULA DE REAJUSTE.</t>
  </si>
  <si>
    <t>POLICIA METROPOLITANA DE TUNJA</t>
  </si>
  <si>
    <t>MANTENIMIENTO PREVENTIVO Y CORRECTIVO Y/O MEJORAS LOCATIVAS DE LAS INSTALACIONES QUE DEPENDEN ADMINISTRATIVAMENTE DE LA POLICÍA METROPOLITANA DE TUNJA Y A LAS DEMÁS UNIDADES ESPECIALIZADAS DE SU JURISDICCIÓN, CON EJECUCIÓN POR TRACTO SUCESIVO, A PRECIOS UNITARIOS FIJOS SIN FÓRMULA DE REAJUSTE.</t>
  </si>
  <si>
    <t>OBRA PÚBLICA PARA EL MANTENIMIENTO PREVENTIVO Y CORRECTIVO DE LA INFRAESTRUCTURA DE DEPENDENCIAS EXTERNAS Y ALOJAMIENTOS MILITARES DE OFICIALES Y SUBOFICIALES DE LA FAC EN LA GUARNICIÓN DE BOGOTÁ D.C</t>
  </si>
  <si>
    <t>FUERZA AEREA COLOMBIANA COMANDO FAC</t>
  </si>
  <si>
    <t>MANTENIMIENTO Y ADECUACIÓN DE LOS BIENES INMUEBLES DEL COMANDO AÉREO DE COMBATE No. 1</t>
  </si>
  <si>
    <t>FAC COMANDO AEREO DE COMBATE NO. 1</t>
  </si>
  <si>
    <t xml:space="preserve">"ADECUACIÓN OFICINA SECCIONAL ANTIOQUIA Y OFICINAS LOCALES, ADECUACIÓN LABORATORIO DE DIAGNÓSTICO FITOSANITARIO DE BELLO , ANTIOQUIA"  </t>
  </si>
  <si>
    <t xml:space="preserve">INSTITUTO COLOMBIANO AGROPECUARIO   ICA </t>
  </si>
  <si>
    <t>“MEJORAMIENTO Y MANTENIMIENTO DE LA CASA DEL NOBEL GABRIEL GARCIA MARQUEZ DEL MUNICIPIO DE ZIPAQUIRA”</t>
  </si>
  <si>
    <t>MUNICIPIO DE ZIPAQUIRA</t>
  </si>
  <si>
    <t>Adecuación de la Planta Física de los Centros de Atención a Víctimas del Municipio de Medellín: Caunces de Oriente, Palermo y Belencito.</t>
  </si>
  <si>
    <t>CORSAUN</t>
  </si>
  <si>
    <t>EJECUTAR LAS OBRAS CIVILES DE DEMOLICION DE UNA CASONA, CONSTRUCCION DE UNA NUEVA SEDE DE SERVICIO Y URBANISMO DE ACCESO AL CENTRO, EN LA SEDE DE GUATIGUARA DEL CENTRO DE ATENCION AL SECTOR AGROPECUARIO - SENA REGIONAL SANTANDER</t>
  </si>
  <si>
    <t>SENA</t>
  </si>
  <si>
    <t>721015, 721029, 721033, 721519, 721527</t>
  </si>
  <si>
    <t>CONSTRUCCION Y MANTENIMIENTO DE LA INFRAESTRUCTURA EDUCATIVA DEL SECTOR RURAL Y URBANO DEL MUNICIPIO DE ONZAGA SANTANDER</t>
  </si>
  <si>
    <t>MUNICIPO DE ONZAGA</t>
  </si>
  <si>
    <t xml:space="preserve">     
   721029, 721033,721015,  721214</t>
  </si>
  <si>
    <t>OBRAS CIVILES PARA LA ADECUACION DEL CASINO DE LA SUPERINTENDENCIA DE OPERACIONES DE ORITO, ECOPETROL S.A., UBICADA EN ORITO- PUTUMAYO</t>
  </si>
  <si>
    <t>ECOPETROL</t>
  </si>
  <si>
    <t>OBRAS DE MANTENIMIENTO PARA LAS INSTALACIONES DE LA GERENCIA COMPLEJO BARRANCABERMEJA, REGIONAL DE SALUD MAGDALENA MEDIO Y LA ESTACIÓN GALÁN DE ECOPETROL S.A., UBICADA EN BARRANCABERMEJA - SANTANDER, DURANTE LA VIGENCIA 2.005-2.006</t>
  </si>
  <si>
    <t>CONSTRUCCI ON DE UN AULA PARA COMPETENCIAS LABORALES  Y Y TECNOLOGICAS EN EL INSTITITO TECNICO AQUILEO PARRA DEL MUNICIPIO DE BARICHARA, CONSTRUCCION DE UN AULA PARA COMPETENCIA AS LABORALES Y TECNOLOGICAS  EN EL COLEGIO INTEGRADO HELENA SANTOS  ROSILLO  EN EL MUNICIPIO DE CHARALA, CONSTRUCCION  UN AULA PARA COMPETENCIAS LABORALES y TECNOLOGICAS EN LA ESCUELA NORMAL SUPERIOR ,E&gt;EL MUNICIPIO DE OIBA, CONSTRUCCION DE UN AULA PARA' COMPETENCIAS LABORALES y TECNOLOGICAS EN EL INSTITUTO TECNICO FRANCISCO DE PAULA SANTANDER DEL MUNICIPIO DE PUENTE NACIONAL, CONSTRUCCION DE UN AULA PARA COMPETENCIAS LABORALES Y TECNOLO GICAS EN EL CENTRO ED CATIVO EL TAGUI DEL MUNICIPIO DE SABABNA DE TORRES,CONSTRUCCION  DE UN AULA PARA COMPETENCIAS LABORALES Y TECNOLOGICAS EN EL COLEGIO INTEGRADO RAFAEL URIBE URIBE DEL MUNICIPIO DE TONA.Y CONSTRUCCION DE UN AULA PARA COMPETENCIAS
LABORALEES Y TECNOLOGICAS EN EL COLEGIO  UNIVERSITARIO DE VELEZ.</t>
  </si>
  <si>
    <t>DEPARTAMENTO DE SANTANDER</t>
  </si>
  <si>
    <t>el contrato no correspnde al 50% del presupuesto oficial</t>
  </si>
  <si>
    <t>CONSTRUCCION DEL NUEVO HOSPITAL SAN MARTIN DEL MUNICIPIO DE ASTREA CESAR</t>
  </si>
  <si>
    <t>DEPARTAMENTO DEL CESAR</t>
  </si>
  <si>
    <t>El Formato 3 - Experiencia - Licitación de obra pública de infraestructura social _x000D_indica que se cmple con los siguientes códigos: 72102900, 72103300, validando el RUP estos cóigos no se encuentran dentro del contrato consecutivo numero 30 en RUP.</t>
  </si>
  <si>
    <t>ADECUACIÓN Y CONSTRUCCIÓN DE OBRAS COMPLEMENTARIAS DEL CENTRO DE SERVICIO CIUDADANO - CISC, ID (PD4). PERTENECIENTE AL SISTEMA ESTRATEGICO DE TRANSPORTE PUBLICO "SETP" DE LA CIUDAD DE MONTERIA</t>
  </si>
  <si>
    <t>ADECUACION, MANTENIMIENTO Y CONSTRUCCION DE LAS INFRAESTRUCTURAS EDUCATIVAS EN LA ZONA RURAL DEL MUNICIPIO DE SAHAGÚN DEPARTAMENTO DE CORDOBA</t>
  </si>
  <si>
    <t>MUNICIPIO DE SAHAGUN</t>
  </si>
  <si>
    <t>CONTRATAR LAS OBRAS DE MANTENIMIENTO PREVENTIVO Y
CORRECTIVO DEL CENTRO ADMINISTRATIVO DISTRITAL- CAD
MATUNA- SEDE ADMINISTRATIVA SECRETARIA DE EDUCACION
EDIFICIO MARISCAL Y LAS SEDES ADMINISTRATIVAS DONDE
FUNCIONAN LAS INSPECCIONES DE POLICIA 20 DE JULIO EL
RECREO BLAS DE LEZO LAS PALMERAS LA ESPERANZA
NUEVO PARAISO EL POZON CUIDADELA 2000 SAN FRANCISCO
Y AUL POZON</t>
  </si>
  <si>
    <t>DISTRITO TURISTICO Y CULTURAL DE CARTAGENA DE INDIAS</t>
  </si>
  <si>
    <t>OBRA CIVIL DEL CDT PESQUERO EN EL MARCO DEL PROYECTO BPIN N° 2013000100257 - CONSOLIDACIÓN DE LAS CAPACIDADES EN CIENCIA TECNOLOGIA E INNOVACIÓN DEL SECTOR AGROPECUARIO Y PESQUERO DEL DEPARTAMENTO DEL CESAR.</t>
  </si>
  <si>
    <t>GOBERNACIÓN DEL CESAR - SECRETARIA DE INFRAESTRUCTURA</t>
  </si>
  <si>
    <t>MANTENIMIENTO Y ADECUACION A TODO COSTO DE LA INFRAESTRUCTURA DE LAS ESTACIONES DE CONTROL DE TRÁFICO MARÍTIMO Y FLUVIAL DE LA DIMAR UBICADAS EN BARRANQUILLA Y SANTA MARTA</t>
  </si>
  <si>
    <t>DIRECCION GENERAL MARITIMA- INTENDENCIA REGIONAL N° 3</t>
  </si>
  <si>
    <t>EL MANTENIMIENTO (CORRECTIVO Y PREVENTIVO) Y ADECUACIÓN DE LOS BIENES INMUEBLES DE LAS UNIDADES CENTRALIZADAS ADMINISTRATIVAMENTE POR LA CENTRAL ADMINISTRATIVA Y CONTABLE BARRANQUILLA.</t>
  </si>
  <si>
    <t>CENTRAL ADMINISTRATIVA Y CONTABLE DE BARRANQUILLA</t>
  </si>
  <si>
    <t>DIEGO CABALLERO ROJAS</t>
  </si>
  <si>
    <t>FREDY FUQUEN MORENO</t>
  </si>
  <si>
    <t>JULIAN ALEJANDRO BELTRAN GAMBOA</t>
  </si>
  <si>
    <t>COMITÉ EVALUADOR ASPECTOS TECNICOS</t>
  </si>
  <si>
    <t>VALOR TOTAL PROYECTO</t>
  </si>
  <si>
    <t>SMMLV</t>
  </si>
  <si>
    <t>PRESUPUESTO OFICIAL</t>
  </si>
  <si>
    <t>75% SMMLV</t>
  </si>
  <si>
    <t>120% SMMLV</t>
  </si>
  <si>
    <t>150% SMMLV</t>
  </si>
  <si>
    <t>VALOR:</t>
  </si>
  <si>
    <t>Año</t>
  </si>
  <si>
    <t>Salario mínimo mensual</t>
  </si>
  <si>
    <t>*MAXIMO AÑO DE EXPERIENCIA POR NSR98</t>
  </si>
  <si>
    <t>FACTORES PONDERABLES</t>
  </si>
  <si>
    <t>FACTORES PONDERABLES / PUNTAJE FINAL</t>
  </si>
  <si>
    <t>OFERTA ECONOMICA (59.5 PTS)</t>
  </si>
  <si>
    <t>FACTOR DE CALIDAD - Formato 7A PLAN DE CALIDAD  (19 PTS)</t>
  </si>
  <si>
    <t>APOYO A LA INDUSTRIA NACIONAL - Formato 9A ó 9B. Minimo el 40% de cumplimiento (20 PTS)</t>
  </si>
  <si>
    <t>VINCULACIÓN DE PERSONAS CON DISCAPACIDAD - Formato 8 – Vinculación de personas con discapacidad. integrante  que minimo aporte el 40% de la experiencia solicitada. (1PT)
(1 PUNTO)</t>
  </si>
  <si>
    <t>EMPRENDIMIENTOS Y EMPRESAS DE MUJERES - Formato 12 – Acreditación de emprendimientos y empresas de mujeres (0.25 PUNTOS)</t>
  </si>
  <si>
    <t xml:space="preserve">VERIFICACIÓN MYPIME -Formato 13- Revisión en RUP y que el integrante tenga igual o más del 10% de participación (0.25 PUNTOS) </t>
  </si>
  <si>
    <t>PUNTAJE TOTAL</t>
  </si>
  <si>
    <t>DIEGO</t>
  </si>
  <si>
    <t>Construcciones ARES SAS</t>
  </si>
  <si>
    <t>DANIELA</t>
  </si>
  <si>
    <t>FORMATO 9A MAL DILIGENCIADO HAY UNA DIFERENCIA EN LA DIGITACIÓN DEL PORCENTAJE DE CUMPLIMIENTO DEL PONDERABLE. EL FORMATO DEBE PRESENTARSE DEBIDAMENTE DILIGENCIADO. EN CONSECUENCIA NO ES POSIBLE ASIGNAR EL PUNTAJE
NO SE PRESENTA FORMATO 8 PARA ACREDITAR VINCULACIÓN DE PERSONAS EN CONDICIÓN DE DISCAPACIDAD.
EMPRENDIMIENTO MUJERES: EL PROPONENTE REMITE CERTIFICADO DEL REPRESENTANTE LEGAL Y CONTADOR INDICANDO QUE UNO DE LOS DOS CARGOS DIRECTIVOS ES OCUPADO POR UNA MUJER, NO SE EVIDENCIA FORMATO DILIGENCIADO.</t>
  </si>
  <si>
    <t>NO PRESENTÓ FORMATOS DE: VINCULACIÓN PERSONASI CON DISCAPACIDAD, EMPRENDIMIENTO MUJERES.</t>
  </si>
  <si>
    <t>VALENTINA</t>
  </si>
  <si>
    <t>RUBY</t>
  </si>
  <si>
    <t>EL PROPONENTE ADJUNTA UN FORMATO DIFERENTE AL 9A. EL REQUISITO ES PRESENTAR EL FORMATO DEBIDAMENTE DILIGENCIADO. EN CONSECUENCIA NO SE PUEDE ASIGNAR EL PUNTAJE CORRESPONDIENTE AL APOYO A LA INDUSTRIA NACIONAL</t>
  </si>
  <si>
    <t>ALFONSO</t>
  </si>
  <si>
    <t xml:space="preserve">EL PROPONENTE NO PRESENTA FORMATO  8, VINCULACIÓN DE PERSONAS CON DISCAPACIDAD. </t>
  </si>
  <si>
    <t>JOHN</t>
  </si>
  <si>
    <t>En los formatos se evidencia la dirección antigua de la Sede
Cámara de comercio indica empresa pequeña, sin embargo aportan RUP  donde no indica el tipo de empresa</t>
  </si>
  <si>
    <t>En todos los formatos la dirección no corresponde a la actual sede.
El formato 13 A lo diligenciaron como emprendientos y empresa de mujeres.
No se encuentra el RUP de PROMICON INGENIERIA SAS, por lo que no se pudo validar MYPIME, únicamente se valido la empresa PROYECTOS DE INGENIERIA JG SAS, que clasifica como pequeña empresa.</t>
  </si>
  <si>
    <t>LA EMPRESA NO APORTA FORMATO 8</t>
  </si>
  <si>
    <t>JULIAN</t>
  </si>
  <si>
    <t>VERIFICADA LA OBSERVACION EN AUDIENCIA EL FORMATO 8 NO COINCIDE CON LA INFORMACIÓN DEL CERTIFICADO</t>
  </si>
  <si>
    <t>ALEXANDER</t>
  </si>
  <si>
    <t>EL PROPONENTE ALLEGA CERTIFICADO DE TRABAJADORES EN CONDICIÓN DE DISCAPACIDAD EXPEDIDO POR EL MINISTERIO DE TRABAJO EL 27/02/2025 CON UNA VIGENCIA DE SEIS MESES, POR LO QUE EL DOCUMENTO NO SE ENCONTRABA VIGENTE EN EL MOMENTO DEL CIERRE DEL PROCESO.</t>
  </si>
  <si>
    <t>1. EL PROPONENTE QUE APORTA EL CERTIFICADO DE PERSONA DISCAPACITADA, NO APORTA EXPERIENCIA PARA EL PRESENTE PROCESO. 2. EL FORMATO APORTADO EN EMPRENDIMIENTO Y EMPRESAS DE MUJERES ES EL 12 Y EL PROPONENTE LO APORTO COMO FORMATO 13A. 3. EL FORMATO APORTADO EN MIPYME ES EL 13 Y EL PROPONENTE LO APORTO COMO FORMATO 14A.</t>
  </si>
  <si>
    <r>
      <rPr>
        <sz val="10"/>
        <color rgb="FFFF0000"/>
        <rFont val="Calibri"/>
        <family val="2"/>
      </rPr>
      <t xml:space="preserve">Quien aporta la certificación de discapacidad es el oferente que no aporta experiencia, por lo cual </t>
    </r>
    <r>
      <rPr>
        <b/>
        <sz val="10"/>
        <color rgb="FFFF0000"/>
        <rFont val="Calibri"/>
        <family val="2"/>
      </rPr>
      <t>NO CUMPLE</t>
    </r>
    <r>
      <rPr>
        <sz val="10"/>
        <color rgb="FFFF0000"/>
        <rFont val="Calibri"/>
        <family val="2"/>
      </rPr>
      <t xml:space="preserve"> con lo estipulado en el pliego de condiciones: "Para los Proponentes Plurales, la Entidad Estatal tendrá en cuenta la planta de personal del integrante del Proponente Plural que aporte como mínimo el cuarenta por ciento (40%) de la experiencia requerida para el Proceso de Contratación. Este porcentaje de experiencia se tomará sobre el “Valor mínimo a certificar (como % del Presupuesto Oficial de obra expresado en SMMLV)”."</t>
    </r>
  </si>
  <si>
    <t>NO APORTA EL FORMATO NO. 8 NI LOS DOCUMENTOS ASOCIADOS</t>
  </si>
  <si>
    <t>RESUMEN DE CALIFICACION REQUISITOS HABILITANTES</t>
  </si>
  <si>
    <t> </t>
  </si>
  <si>
    <t>No.</t>
  </si>
  <si>
    <t>Nombre de Oferente :</t>
  </si>
  <si>
    <t>INDICES FINANCIEROS</t>
  </si>
  <si>
    <t>CALIFICACION ABOGADOS</t>
  </si>
  <si>
    <t>CAPACIDAD JURIDICA</t>
  </si>
  <si>
    <t>CALIFICACION TECNICOS</t>
  </si>
  <si>
    <t>EXPERIENCIA TECNICA</t>
  </si>
  <si>
    <t>CALCULO K RES.</t>
  </si>
  <si>
    <t>CAPACIDAD RESIDUAL</t>
  </si>
  <si>
    <t>HABILITADOS</t>
  </si>
  <si>
    <t>PROCESO: FDLT-LP 292-2025</t>
  </si>
  <si>
    <t>EVALUACIÓN ECONÓMICA</t>
  </si>
  <si>
    <t>PRESUPUESTO OFICIAL =</t>
  </si>
  <si>
    <t>VALOR PORCENTUAL PARA COMPARACIÓN ABSOLUTA =</t>
  </si>
  <si>
    <t>HABILITADO
(SI/NO)</t>
  </si>
  <si>
    <t>PUNTAJE DIFERENTE
A OFERTA ECONÓMICA
(40.50)</t>
  </si>
  <si>
    <t>HABILITADA
ECONÓMICAMENTE</t>
  </si>
  <si>
    <t>VALOR OFERTA ECONÓMICA</t>
  </si>
  <si>
    <t>VALOR TOTAL OFERTA CON CORRECCION ARITMETICA</t>
  </si>
  <si>
    <t>CAUSAL DE
DESCALIFICACION</t>
  </si>
  <si>
    <t>VALOR PROPUESTAS
HABILITADAS
UNICAMENTE</t>
  </si>
  <si>
    <t>REQUERIDAS ARTIFICIALMENTE BAJAS POR COMPARCIÓN RELATIVA</t>
  </si>
  <si>
    <t>PORCENTAJE SOBRE EL PRESUPUESTO OFICIAL</t>
  </si>
  <si>
    <t>REQUERIDAS ARTIFICIALMENTE BAJAS POR COMPARCIÓN ABSOLUTA</t>
  </si>
  <si>
    <t>PUNTAJE
OFERTA ECONÓMICA
(59.50)</t>
  </si>
  <si>
    <t>PUNTAJE
TOTAL</t>
  </si>
  <si>
    <t>O</t>
  </si>
  <si>
    <t>O. EXCEDE VALOR DEL PORCENTAJE DE COMPONENTE</t>
  </si>
  <si>
    <t>H.A.H. 
CONSTRUCCIONES S.A.S</t>
  </si>
  <si>
    <t>MAYOR =</t>
  </si>
  <si>
    <t>MENOR VALOR =</t>
  </si>
  <si>
    <t>1.15 CAUSALES DE RECHAZO</t>
  </si>
  <si>
    <t>MEDIA GEOMETRICA =</t>
  </si>
  <si>
    <r>
      <rPr>
        <b/>
        <sz val="11"/>
        <color theme="1"/>
        <rFont val="Arial"/>
        <family val="2"/>
      </rPr>
      <t xml:space="preserve">L.  </t>
    </r>
    <r>
      <rPr>
        <sz val="11"/>
        <color theme="1"/>
        <rFont val="Arial"/>
        <family val="2"/>
      </rPr>
      <t>Que el valor total de la oferta o aquel revisado en la audiencia efectiva de adjudicación exceda el presupuesto oficial estimado para el Proceso de Contratación</t>
    </r>
  </si>
  <si>
    <t>MEDIANA =</t>
  </si>
  <si>
    <r>
      <rPr>
        <b/>
        <sz val="11"/>
        <color theme="1"/>
        <rFont val="Arial"/>
        <family val="2"/>
      </rPr>
      <t xml:space="preserve">M.  </t>
    </r>
    <r>
      <rPr>
        <sz val="11"/>
        <color theme="1"/>
        <rFont val="Arial"/>
        <family val="2"/>
      </rPr>
      <t xml:space="preserve">Que el proponente adicione, suprima, cambie, o modifique los ítems, la descripción, las especificaciones, el detalle, las unidades o cantidades señaladas en el Formulario 1 – Formulario de Presupuesto Oficial, de acuerdo con lo exigido por la entidad. </t>
    </r>
  </si>
  <si>
    <t>ARITMÉTICA BAJA =</t>
  </si>
  <si>
    <r>
      <rPr>
        <b/>
        <sz val="11"/>
        <color theme="1"/>
        <rFont val="Arial"/>
        <family val="2"/>
      </rPr>
      <t>N.</t>
    </r>
    <r>
      <rPr>
        <sz val="11"/>
        <color theme="1"/>
        <rFont val="Arial"/>
        <family val="2"/>
      </rPr>
      <t xml:space="preserve">  No ofrecer el valor de un precio unitario u ofrecerlo en cero (0) pesos. </t>
    </r>
  </si>
  <si>
    <t>DESVIACIÓN ESTANDAR =</t>
  </si>
  <si>
    <r>
      <rPr>
        <b/>
        <sz val="11"/>
        <color theme="1"/>
        <rFont val="Arial"/>
        <family val="2"/>
      </rPr>
      <t>O.</t>
    </r>
    <r>
      <rPr>
        <sz val="11"/>
        <color theme="1"/>
        <rFont val="Arial"/>
        <family val="2"/>
      </rPr>
      <t xml:space="preserve">  Superar el valor unitario de alguno o algunos de los siguientes ítems ofrecidos con respecto al valor establecido para cada ítem del presupuesto oficial</t>
    </r>
  </si>
  <si>
    <t>MEDIANA- DESVIACIÓN ESTANDAR =</t>
  </si>
  <si>
    <r>
      <rPr>
        <b/>
        <sz val="11"/>
        <color theme="1"/>
        <rFont val="Arial"/>
        <family val="2"/>
      </rPr>
      <t>P.</t>
    </r>
    <r>
      <rPr>
        <sz val="11"/>
        <color theme="1"/>
        <rFont val="Arial"/>
        <family val="2"/>
      </rPr>
      <t xml:space="preserve"> No discriminar en la oferta económica el porcentaje de AIU en la forma como lo establece el Pliego de Condiciones y el Formulario 1 – Formulario de presupuesto oficial. </t>
    </r>
  </si>
  <si>
    <r>
      <rPr>
        <b/>
        <sz val="11"/>
        <color theme="1"/>
        <rFont val="Arial"/>
        <family val="2"/>
      </rPr>
      <t>Q.</t>
    </r>
    <r>
      <rPr>
        <sz val="11"/>
        <color theme="1"/>
        <rFont val="Arial"/>
        <family val="2"/>
      </rPr>
      <t xml:space="preserve"> Ofrecer como AIU un porcentaje cuya sumatoria sea superior al establecido por la Entidad en el Formulario 1– Formulario de Presupuesto Oficial</t>
    </r>
  </si>
  <si>
    <r>
      <rPr>
        <b/>
        <sz val="11"/>
        <color theme="1"/>
        <rFont val="Arial"/>
        <family val="2"/>
      </rPr>
      <t>T.</t>
    </r>
    <r>
      <rPr>
        <sz val="11"/>
        <color theme="1"/>
        <rFont val="Arial"/>
        <family val="2"/>
      </rPr>
      <t xml:space="preserve">  No presentar oferta económica. Entregar la información de la propuesta económica en el sobre que no corresponda.</t>
    </r>
  </si>
  <si>
    <r>
      <rPr>
        <b/>
        <sz val="11"/>
        <color theme="1"/>
        <rFont val="Arial"/>
        <family val="2"/>
      </rPr>
      <t>V.</t>
    </r>
    <r>
      <rPr>
        <sz val="11"/>
        <color theme="1"/>
        <rFont val="Arial"/>
        <family val="2"/>
      </rPr>
      <t xml:space="preserve">  Cuando se determine que el valor total de la oferta es artificialmente bajo, de acuerdo con lo establecido en la sección 4.1.3 </t>
    </r>
  </si>
  <si>
    <r>
      <rPr>
        <b/>
        <sz val="11"/>
        <color theme="1"/>
        <rFont val="Arial"/>
        <family val="2"/>
      </rPr>
      <t>W.</t>
    </r>
    <r>
      <rPr>
        <sz val="11"/>
        <color theme="1"/>
        <rFont val="Arial"/>
        <family val="2"/>
      </rPr>
      <t xml:space="preserve">  Cuando se presenten propuestas parciales y esta posibilidad no haya sido establecida en el pliego de condiciones.</t>
    </r>
  </si>
  <si>
    <t>FECHA APERTURA SOBRE 2:</t>
  </si>
  <si>
    <t>FECHA TRM:</t>
  </si>
  <si>
    <t>TRM:</t>
  </si>
  <si>
    <t>MÉTODO:</t>
  </si>
  <si>
    <t>Mediana con valor absoluto</t>
  </si>
  <si>
    <t>A. Mediana con valor absoluto</t>
  </si>
  <si>
    <t>FORMULARIO 1 - PROPUESTA ECONÓMICA</t>
  </si>
  <si>
    <t>FDLT-LP 311-2025</t>
  </si>
  <si>
    <t>Nº</t>
  </si>
  <si>
    <t>ÍTEM DE PAGO</t>
  </si>
  <si>
    <t>DESCRIPCIÓN</t>
  </si>
  <si>
    <t>UND.</t>
  </si>
  <si>
    <t>CANTIDAD</t>
  </si>
  <si>
    <t>VALOR UNITARIO INCLUYENDO A.I.U.</t>
  </si>
  <si>
    <t>VALOR UNITARIO
APROXIMADO AL PESO</t>
  </si>
  <si>
    <t>SOBREPASA</t>
  </si>
  <si>
    <t xml:space="preserve">VALOR TOTAL                                </t>
  </si>
  <si>
    <t>GENERAL</t>
  </si>
  <si>
    <t>SELLAMIENTO DE GRIETAS</t>
  </si>
  <si>
    <t>ML</t>
  </si>
  <si>
    <t>CAMBIO DE GRIFERIA PARA LAVAMANOS DE MESON TIPO PUSH METALICO CROMADO. SUMINISTRO E INSTALACION.</t>
  </si>
  <si>
    <t>UN</t>
  </si>
  <si>
    <t>CAMBIO SANITARIO LINEA INSTITUCIONAL PARA DISCAPACITADOS COLOR BLANCO (VALVULA ANTIVANDALICA TIPO PUSH METALICO, CROMADO) SUMINISTRO E INSTALACION.</t>
  </si>
  <si>
    <t>MANTENIMIENTO DE PISO EN PIEDRA.(INCLUYE RETIRO DE PIEZAS SUELTAS Y REINSTALACIÓN,INCLUYE MORTERO DE PEGA 1:3, ÁREA DE NIVELACIÓN E HIDROPROTECCIÓN Y LAVADO)</t>
  </si>
  <si>
    <t>M2</t>
  </si>
  <si>
    <t>LIMPIEZA MECÁNICA MEDIANTE PULIDORA CON CEPILLO DE CERDAS DE ALAMBRE EN SITIOS CON PRESENCIA DE CORROSIÓN ELIMINANDO COMPLETAMENTE CORROSIÓN Y ÓXIDO DEL ELEMENTO</t>
  </si>
  <si>
    <t>PINTURA SOBRE ESTRUCTURA METÁLICA GALVANIZADA. INCLUYE LIMPIEZA SSPC-SP7, BARRERA EPOXICA e=3mils, ACABADO URETANO e=3mils</t>
  </si>
  <si>
    <t>KG</t>
  </si>
  <si>
    <t>REGISTRO BOLA 3" TIPO PESADO (INCLUYE SUMINISTRO E INSTALACIÓN, SOLDADURA Y CINTA TEFLON)</t>
  </si>
  <si>
    <t>REGISTRO BOLA 4" TIPO PESADO (INCLUYE SUMINISTRO E INSTALACIÓN, SOLDADURA Y CINTA TEFLON)</t>
  </si>
  <si>
    <t>TOMACORRIENTES CON CONEXIÓN A TIERRA, TRIFÁSICOS, TRES POLOS, 3 HILOS, 20 A, 250 VC.A., (LÍNEA NEMA 6), PARA TRABAJO PESADO. INCLUYE LA CAJA DE SALIDA, ELEMENTOS DE CONEXIÓN, DE EMPALME Y DE MONTAJE.</t>
  </si>
  <si>
    <t>PISOS EN TABLILLA DE MADERA TECA TIPO DECK. SUMINISTRO E INSTALACIÓN. (INCLUYE HERRAMIENTA MENOR, TRANSPORTE, MANO DE OBRA).</t>
  </si>
  <si>
    <t>CONTRUCCIÓN RAMPA TIPO A B10 INCLUYE BASE EN MORTERO 1:5, DESARROLLO: 1M.</t>
  </si>
  <si>
    <t>LAVADO DE ESTRUCTURA EN CONCRETO Y/O METÁLICAS CON ANDAMIO CERTIFICADO. INCLUYE ALQUILER DE HIDROLAVADORA A GASOLINA PRESIÓN 3200 PSI. INCLUYE PLANTA ELÉCTRICA, AGUA Y MANO DE OBRA.</t>
  </si>
  <si>
    <t>PUERTA EN VIDRIO TEMPLADO DE 10mm Y CONECTORES EN ACERO INOXIDABLE (Suministro e instalación).</t>
  </si>
  <si>
    <t>INSTALACION LUMINARIA LED 103W, 48 LED. 120-227 V. (INCLUYE LUMINARIA, CABLES Y ELEMENTOS DE CONEXIÓN, OBRAS COMPLEMENTARIAS Y ACCESORIOS. INCLUYE SUMINISTRO, INSTALACIÓN, PRUEBAS Y PUESTA EN FUNCIONAMIENTO).</t>
  </si>
  <si>
    <t>IMPERMEABILIZACIÓN FACHADA (INCLUYE SUMINISTRO E INSTALACIÓN)</t>
  </si>
  <si>
    <t>REPARACIÓN O INSTALACION CUBIERTA LISA TIPO SÁNDWICH DECK, SUM E INST, EN ALUZINC CAL 26 PINTADA AL HORNO POR LAS DOS CARAS COLOR A ELEGIR CON AISLAMIENTO ACÚSTICO EN FIBRA DE VIDRIO DE 30 MM. CON SUS CLIPS DE FIJACIÓN INCL REMATES DE CUBIERTA</t>
  </si>
  <si>
    <t xml:space="preserve">DESMONTE DE SALIDAS ELÉCTRICAS EXISTENTES (INCLUYE DESMONTE DE TUBERÍAS, CABLEADO, APARATOS Y LUMINARIAS) </t>
  </si>
  <si>
    <t xml:space="preserve">UN </t>
  </si>
  <si>
    <t xml:space="preserve">DESMONTE DE LAMPARAS </t>
  </si>
  <si>
    <t xml:space="preserve">DESMONTE Y REINSTALACIÓN DE TUBERIA DE RED ELECTRICA EMT </t>
  </si>
  <si>
    <t xml:space="preserve">M </t>
  </si>
  <si>
    <t xml:space="preserve">DESMONTE Y REINSTALACIÓN DE TUBERÍA DE RED ELÉCTRICA PVC </t>
  </si>
  <si>
    <t xml:space="preserve">DESMONTE Y MONTAJE DE CABLE UTP Y SALIDAS DE VOZ Y DATOS EXISTENTES </t>
  </si>
  <si>
    <t xml:space="preserve">MANTENIMIENTO DE CUBIERTA TERMO ACÚSTICA O TIPO SÁNDWICH, INCLUYE CAMBIO DE TORNILLOS EN MAL ESTADO, LIMPIEZA Y SELLO DE GOTERAS. </t>
  </si>
  <si>
    <t xml:space="preserve">M2 </t>
  </si>
  <si>
    <t xml:space="preserve">MANTENIMIENTO DE VENTANERIA CONSISTENTE EN: APLICACIÓN DE MASILLA, ANTICORROSIVO Y PINTURA DE VENTANERIA Y REJAS, SOLDADO DE ELEMENTOS SUELTOS Y REPOSICIÓN DE MANIJAS. </t>
  </si>
  <si>
    <t xml:space="preserve">LIMPIEZA Y MANTENIMIENTO A CÁRCAMO </t>
  </si>
  <si>
    <t xml:space="preserve">MANTENIMIENTO CORRECTIVO Y PREVENTIVO CON PUESTA EN MARCHA DE ELECTROBOMBAS EQUIPO PRESION - RED CONTRA INCENDIOS Y EYECTORAS. INC DESMONTE - DESARME - CAMBIO SELLO MECANICO - CAMBIO DE RODAMIENTOS - CAMBIO AROSELLO - SECADO DE EMBOBINADO - BARNIZADO EMBOBINADO - CAMBIO BORNERA DE CONEXIÓN - PINTURA PROTECCION - INSTALACIÓN </t>
  </si>
  <si>
    <t xml:space="preserve">LIMPIEZA DE CANALES Y BAJANTES </t>
  </si>
  <si>
    <t xml:space="preserve">MURO EN DRYWALL DOBLE CARA E = 10CM, INCLUYE ESTRUCTURA, ACCESORIOS, SUMINISTRO E INSTALACIÓN. </t>
  </si>
  <si>
    <t xml:space="preserve">SUMINISTRO E INSTALACIÓN DE PUERTA METÁLICA CON MARCO EN LAMINA COLDROLLED LISA CALIBRE 18 ENTAMBORADA CON REFUERZO INTERNO, BISAGRAS, PASADOR, TERMINADA CON ANTICORROSIVO, PINTADA E INSTALADA - VERIFICAR EN OBRA MEDIDAS, ANGULOS Y # DE HOJAS. </t>
  </si>
  <si>
    <t xml:space="preserve">SUMINISTRO E INSTALACIÓN DE PUERTA EN MADERA CON MARCO EN LÁMINA COLDROLLED CALIBRE 18 CON HOJA DE TRIPLEX ENTAMBORADA Y REFUERZO INTERNO CON DOBLE ANTI MACHUCÓN, INCLUYE HERRAJES, CERRADURA TIPO MANIJA METALICA Y MIRILLA CON VIDRIO Y PELÍCULA DE SEGURIDAD, TERMINADA, PINTADA E INSTALADA - VERIFICAR EN OBRA MEDIDAS, ANGULOS Y # DE HOJAS. </t>
  </si>
  <si>
    <t xml:space="preserve">SUMINISTRO Y APLICACIÓN DE SELLADOR DE POROS, UNA (1) MANO Y BARNIZ PARA INTEMPERIE TRES (3) MANOS, SOBRE LÁMINA LLENA MADERA SOBRE FACHADAS. INCLUYE LIJADA DE LAS SUPERFICIES Y ANDAMIO CERTIFICADO </t>
  </si>
  <si>
    <t xml:space="preserve">ESMALTE SOBRE PUERTAS Y MARCOS METÁLICAS DOS CARAS </t>
  </si>
  <si>
    <t xml:space="preserve">SUMINISTRO E INSTALACIÓN CERRADURA CILÍNDRICA </t>
  </si>
  <si>
    <t xml:space="preserve">SUMINISTRO E INSTALACIÓN CERRADURA DE SOBREPONER </t>
  </si>
  <si>
    <t xml:space="preserve">SUMINISTRO E INSTALACIÓN VIDRIOS INCOLOROS DE 6 MM CON PELÍCULA DE SEGURIDAD EN AMBAS CARAS </t>
  </si>
  <si>
    <t>COSTO DIRECTO DE OBRAS INICIALES MÁS A.I.U. OBRAS INICIALES (A):</t>
  </si>
  <si>
    <t xml:space="preserve"> $ 315.576 </t>
  </si>
  <si>
    <t>OTROS COSTOS INDIRECTOS</t>
  </si>
  <si>
    <t>PORCENTAJE FIJO NO OFERTABLE</t>
  </si>
  <si>
    <t>VALOR EN PESOS
CALCULADO SOBRE EL COSTO DIRECTO TOTAL DE LAS OBRAS APLICANDO EL PORCENTAJE FIJO</t>
  </si>
  <si>
    <t>VALOR COMPONENTE AMBIENTAL TODAS LAS OBRAS ( B )</t>
  </si>
  <si>
    <t>VALOR COMPONENTE SOCIAL TODAS LAS OBRAS ( C )</t>
  </si>
  <si>
    <t>VALOR COMPONENTE PLAN DE MANEJO DE TRAFICO TODAS LAS OBRAS ( D )</t>
  </si>
  <si>
    <t>Valor propuesta económica.  Con este valor se evaluarán las propuestas económicas ( A + B + C + D) =</t>
  </si>
  <si>
    <t>NOTAS</t>
  </si>
  <si>
    <t>NOTA 1:  Se debe tener en cuenta que los valores unitarios en este formulario de propuesta económica deben incluir A.I.U.</t>
  </si>
  <si>
    <t>DESCRIPCION</t>
  </si>
  <si>
    <t>PORCENTAJE PROPUESTO</t>
  </si>
  <si>
    <t>PORCENTAJE 
PROPUESTO</t>
  </si>
  <si>
    <t>NOTA 2: Cuando la fracción decimal del peso es  igual o superior a 5 se aproxiará por exceso al número entero siguiente del peso y cuando la fracción decimal del peso sea inferior a 5 se aproximó por defecto al número entero del peso. Lo anterior teniendo en cuenta lo estipulado para correcciones aritméticas en el pliego tipo.</t>
  </si>
  <si>
    <t>ADMINISTRACIÓN</t>
  </si>
  <si>
    <t>A=</t>
  </si>
  <si>
    <t>NOTA 3: El A.I.U y cada uno de sus componentes deberán estar en porcentaje (%).</t>
  </si>
  <si>
    <t>IMPREVISTO</t>
  </si>
  <si>
    <t>I=</t>
  </si>
  <si>
    <t>UTILIDAD</t>
  </si>
  <si>
    <t>U=</t>
  </si>
  <si>
    <t>TOTAL A.I.U</t>
  </si>
  <si>
    <t>A.I.U.=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</si>
</sst>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4" formatCode="_-* #,##0.00\ &quot;€&quot;_-;\-* #,##0.00\ &quot;€&quot;_-;_-* &quot;-&quot;??\ &quot;€&quot;_-;_-@_-"/>
    <numFmt numFmtId="43" formatCode="_-* #,##0.00_-;\-* #,##0.00_-;_-* &quot;-&quot;??_-;_-@_-"/>
    <numFmt numFmtId="164" formatCode="&quot;$&quot;\ #,##0;[Red]\-&quot;$&quot;\ #,##0"/>
    <numFmt numFmtId="165" formatCode="_-&quot;$&quot;\ * #,##0_-;\-&quot;$&quot;\ * #,##0_-;_-&quot;$&quot;\ * &quot;-&quot;_-;_-@_-"/>
    <numFmt numFmtId="166" formatCode="_-&quot;$&quot;* #,##0.00_-;\-&quot;$&quot;* #,##0.00_-;_-&quot;$&quot;* &quot;-&quot;??_-;_-@_-"/>
    <numFmt numFmtId="167" formatCode="_-\$* #,##0_-;&quot;-$&quot;* #,##0_-;_-\$* \-_-;_-@_-"/>
    <numFmt numFmtId="168" formatCode="_-* #,##0.00_-;\-* #,##0.00_-;_-* \-??_-;_-@_-"/>
    <numFmt numFmtId="169" formatCode="_-* #,##0.00_-;\-* #,##0.00_-;_-* &quot;-&quot;_-;_-@_-"/>
    <numFmt numFmtId="170" formatCode="_ * #,##0.00_ ;_ * \-#,##0.00_ ;_ * &quot;-&quot;??_ ;_ @_ "/>
    <numFmt numFmtId="171" formatCode="_-&quot;$&quot;\ * #,##0.00_-;\-&quot;$&quot;\ * #,##0.00_-;_-&quot;$&quot;\ * &quot;-&quot;_-;_-@_-"/>
    <numFmt numFmtId="172" formatCode="#,##0_ ;[Red]\-#,##0\ "/>
    <numFmt numFmtId="173" formatCode="&quot;$&quot;\ #,##0.00"/>
    <numFmt numFmtId="174" formatCode="_-[$$-409]* #,##0.00_ ;_-[$$-409]* \-#,##0.00\ ;_-[$$-409]* &quot;-&quot;??_ ;_-@_ "/>
    <numFmt numFmtId="175" formatCode="_-&quot;$&quot;\ * #,##0.000_-;\-&quot;$&quot;\ * #,##0.000_-;_-&quot;$&quot;\ * &quot;-&quot;_-;_-@_-"/>
    <numFmt numFmtId="176" formatCode="&quot;$&quot;\ #,##0.0000000"/>
    <numFmt numFmtId="177" formatCode="0.000000%"/>
    <numFmt numFmtId="178" formatCode="_-* #,##0.00\ &quot;Pts&quot;_-;\-* #,##0.00\ &quot;Pts&quot;_-;_-* &quot;-&quot;??\ &quot;Pts&quot;_-;_-@_-"/>
    <numFmt numFmtId="179" formatCode="_([$$-240A]\ * #,##0_);_([$$-240A]\ * \(#,##0\);_([$$-240A]\ * &quot;-&quot;??_);_(@_)"/>
    <numFmt numFmtId="180" formatCode="0#.00\ \L\t"/>
    <numFmt numFmtId="181" formatCode="_-[$$-240A]\ * #,##0.00_ ;_-[$$-240A]\ * \-#,##0.00\ ;_-[$$-240A]\ * &quot;-&quot;??_ ;_-@_ "/>
    <numFmt numFmtId="182" formatCode="_ [$$-240A]\ * #,##0.00_ ;_ [$$-240A]\ * \-#,##0.00_ ;_ [$$-240A]\ * &quot;-&quot;??_ ;_ @_ "/>
    <numFmt numFmtId="183" formatCode="_ * #,##0_ ;_ * \-#,##0_ ;_ * &quot;-&quot;??_ ;_ @_ "/>
  </numFmts>
  <fonts count="120">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charset val="1"/>
    </font>
    <font>
      <sz val="10"/>
      <name val="Arial"/>
      <family val="2"/>
    </font>
    <font>
      <b/>
      <sz val="18"/>
      <color rgb="FF000000"/>
      <name val="Calibri"/>
      <family val="2"/>
    </font>
    <font>
      <sz val="12"/>
      <color rgb="FF000000"/>
      <name val="Arial"/>
      <family val="2"/>
    </font>
    <font>
      <b/>
      <sz val="20"/>
      <name val="Arial"/>
      <family val="2"/>
      <charset val="1"/>
    </font>
    <font>
      <b/>
      <sz val="14"/>
      <name val="Arial"/>
      <family val="2"/>
      <charset val="1"/>
    </font>
    <font>
      <b/>
      <sz val="26"/>
      <name val="Arial"/>
      <family val="2"/>
      <charset val="1"/>
    </font>
    <font>
      <b/>
      <sz val="12"/>
      <name val="Arial"/>
      <family val="2"/>
      <charset val="1"/>
    </font>
    <font>
      <sz val="12"/>
      <name val="Arial"/>
      <family val="2"/>
      <charset val="1"/>
    </font>
    <font>
      <b/>
      <sz val="20"/>
      <color rgb="FF000000"/>
      <name val="Calibri"/>
      <family val="2"/>
    </font>
    <font>
      <b/>
      <sz val="18"/>
      <color rgb="FFFF0000"/>
      <name val="Calibri"/>
      <family val="2"/>
    </font>
    <font>
      <sz val="18"/>
      <color rgb="FF000000"/>
      <name val="Calibri"/>
      <family val="2"/>
      <charset val="1"/>
    </font>
    <font>
      <b/>
      <sz val="11"/>
      <color rgb="FFFFFFFF"/>
      <name val="Arial"/>
      <family val="2"/>
    </font>
    <font>
      <sz val="11"/>
      <color rgb="FF111111"/>
      <name val="Arial"/>
      <family val="2"/>
    </font>
    <font>
      <sz val="11"/>
      <color indexed="8"/>
      <name val="Calibri"/>
      <family val="2"/>
    </font>
    <font>
      <b/>
      <sz val="12"/>
      <color theme="1"/>
      <name val="Arial"/>
      <family val="2"/>
      <charset val="1"/>
    </font>
    <font>
      <sz val="12"/>
      <color rgb="FF000000"/>
      <name val="Calibri"/>
      <family val="2"/>
      <charset val="1"/>
    </font>
    <font>
      <b/>
      <sz val="12"/>
      <name val="Arial"/>
      <family val="2"/>
    </font>
    <font>
      <sz val="11"/>
      <color theme="1"/>
      <name val="Calibri"/>
      <family val="2"/>
    </font>
    <font>
      <sz val="11"/>
      <color theme="1"/>
      <name val="Calibri"/>
      <family val="2"/>
    </font>
    <font>
      <b/>
      <sz val="12"/>
      <color rgb="FFFF0000"/>
      <name val="Arial"/>
      <family val="2"/>
    </font>
    <font>
      <b/>
      <sz val="16"/>
      <color rgb="FFFF0000"/>
      <name val="Calibri"/>
      <family val="2"/>
    </font>
    <font>
      <b/>
      <sz val="11"/>
      <color rgb="FF000000"/>
      <name val="Calibri"/>
      <family val="2"/>
    </font>
    <font>
      <b/>
      <sz val="18"/>
      <color theme="1"/>
      <name val="Arial"/>
      <family val="2"/>
      <charset val="1"/>
    </font>
    <font>
      <sz val="10"/>
      <color indexed="8"/>
      <name val="MS Sans Serif"/>
      <family val="2"/>
    </font>
    <font>
      <sz val="11"/>
      <color theme="0"/>
      <name val="Calibri"/>
      <family val="2"/>
      <charset val="1"/>
    </font>
    <font>
      <b/>
      <sz val="16"/>
      <name val="Calibri"/>
      <family val="2"/>
    </font>
    <font>
      <b/>
      <sz val="18"/>
      <name val="Calibri"/>
      <family val="2"/>
    </font>
    <font>
      <b/>
      <sz val="14"/>
      <name val="Arial"/>
      <family val="2"/>
    </font>
    <font>
      <b/>
      <sz val="12"/>
      <color rgb="FF000000"/>
      <name val="Calibri"/>
      <family val="2"/>
    </font>
    <font>
      <b/>
      <sz val="24"/>
      <color theme="0"/>
      <name val="Arial"/>
      <family val="2"/>
      <charset val="1"/>
    </font>
    <font>
      <b/>
      <sz val="36"/>
      <color theme="0"/>
      <name val="Arial"/>
      <family val="2"/>
      <charset val="1"/>
    </font>
    <font>
      <b/>
      <sz val="28"/>
      <color theme="0"/>
      <name val="Calibri"/>
      <family val="2"/>
    </font>
    <font>
      <b/>
      <sz val="10"/>
      <color rgb="FFFF0000"/>
      <name val="Calibri"/>
      <family val="2"/>
      <charset val="1"/>
    </font>
    <font>
      <sz val="10"/>
      <color rgb="FF000000"/>
      <name val="Calibri"/>
      <family val="2"/>
      <charset val="1"/>
    </font>
    <font>
      <b/>
      <sz val="10"/>
      <name val="Calibri"/>
      <family val="2"/>
      <charset val="1"/>
    </font>
    <font>
      <b/>
      <sz val="10"/>
      <color rgb="FF000000"/>
      <name val="Calibri"/>
      <family val="2"/>
      <charset val="1"/>
    </font>
    <font>
      <b/>
      <sz val="12"/>
      <color rgb="FF000000"/>
      <name val="Calibri"/>
      <family val="2"/>
      <charset val="1"/>
    </font>
    <font>
      <b/>
      <sz val="16"/>
      <color rgb="FF000000"/>
      <name val="Calibri"/>
      <family val="2"/>
    </font>
    <font>
      <sz val="20"/>
      <color rgb="FF000000"/>
      <name val="Calibri"/>
      <family val="2"/>
      <charset val="1"/>
    </font>
    <font>
      <b/>
      <sz val="16"/>
      <name val="Arial"/>
      <family val="2"/>
      <charset val="1"/>
    </font>
    <font>
      <b/>
      <sz val="10"/>
      <color theme="1"/>
      <name val="Calibri"/>
      <family val="2"/>
    </font>
    <font>
      <sz val="10"/>
      <color rgb="FFFF0000"/>
      <name val="Calibri"/>
      <family val="2"/>
    </font>
    <font>
      <sz val="10"/>
      <color theme="1"/>
      <name val="Calibri"/>
      <family val="2"/>
    </font>
    <font>
      <b/>
      <sz val="14"/>
      <color rgb="FFFF0000"/>
      <name val="Calibri"/>
      <family val="2"/>
      <charset val="1"/>
    </font>
    <font>
      <b/>
      <sz val="10"/>
      <color rgb="FFFF0000"/>
      <name val="Calibri"/>
      <family val="2"/>
    </font>
    <font>
      <sz val="18"/>
      <color rgb="FF000000"/>
      <name val="Calibri"/>
      <family val="2"/>
    </font>
    <font>
      <sz val="12"/>
      <name val="Arial"/>
      <family val="2"/>
    </font>
    <font>
      <b/>
      <sz val="20"/>
      <color rgb="FF000000"/>
      <name val="Calibri"/>
      <family val="2"/>
      <charset val="1"/>
    </font>
    <font>
      <b/>
      <sz val="14"/>
      <color rgb="FF000000"/>
      <name val="Calibri"/>
      <family val="2"/>
      <charset val="1"/>
    </font>
    <font>
      <b/>
      <sz val="11"/>
      <color rgb="FF000000"/>
      <name val="Calibri"/>
      <family val="2"/>
      <charset val="1"/>
    </font>
    <font>
      <b/>
      <sz val="11"/>
      <name val="Calibri"/>
      <family val="2"/>
      <charset val="1"/>
    </font>
    <font>
      <sz val="11"/>
      <name val="Calibri"/>
      <family val="2"/>
      <charset val="1"/>
    </font>
    <font>
      <b/>
      <sz val="20"/>
      <color rgb="FFFF0000"/>
      <name val="Calibri"/>
      <family val="2"/>
    </font>
    <font>
      <b/>
      <sz val="10"/>
      <name val="Calibri"/>
      <family val="2"/>
    </font>
    <font>
      <sz val="11"/>
      <color rgb="FF444444"/>
      <name val="Calibri"/>
      <family val="2"/>
      <charset val="1"/>
    </font>
    <font>
      <sz val="10"/>
      <name val="Calibri"/>
      <family val="2"/>
    </font>
    <font>
      <b/>
      <sz val="16"/>
      <color rgb="FF000000"/>
      <name val="Calibri"/>
      <family val="2"/>
      <charset val="1"/>
    </font>
    <font>
      <sz val="11"/>
      <color rgb="FF242424"/>
      <name val="Aptos Narrow"/>
    </font>
    <font>
      <b/>
      <sz val="11"/>
      <name val="Calibri"/>
      <family val="2"/>
      <scheme val="minor"/>
    </font>
    <font>
      <b/>
      <sz val="12"/>
      <color theme="1"/>
      <name val="Calibri"/>
      <family val="2"/>
      <scheme val="minor"/>
    </font>
    <font>
      <b/>
      <sz val="10"/>
      <color rgb="FF000000"/>
      <name val="Calibri"/>
      <family val="2"/>
    </font>
    <font>
      <sz val="10"/>
      <color rgb="FF000000"/>
      <name val="Calibri"/>
      <family val="2"/>
    </font>
    <font>
      <sz val="8"/>
      <color rgb="FFFF0000"/>
      <name val="Calibri"/>
      <family val="2"/>
    </font>
    <font>
      <b/>
      <sz val="11"/>
      <color rgb="FF000000"/>
      <name val="Arial"/>
      <family val="2"/>
    </font>
    <font>
      <b/>
      <sz val="12"/>
      <color rgb="FF000000"/>
      <name val="Arial"/>
      <family val="2"/>
    </font>
    <font>
      <b/>
      <sz val="3"/>
      <color rgb="FF000000"/>
      <name val="Arial"/>
      <family val="2"/>
    </font>
    <font>
      <b/>
      <sz val="28"/>
      <color theme="0"/>
      <name val="Calibri"/>
      <family val="2"/>
      <charset val="1"/>
    </font>
    <font>
      <sz val="12"/>
      <color rgb="FF242424"/>
      <name val="Arial"/>
      <family val="2"/>
    </font>
    <font>
      <b/>
      <sz val="28"/>
      <color theme="0"/>
      <name val="Arial"/>
      <family val="2"/>
    </font>
    <font>
      <b/>
      <sz val="36"/>
      <color theme="0"/>
      <name val="Arial"/>
      <family val="2"/>
    </font>
    <font>
      <b/>
      <sz val="12"/>
      <color theme="1"/>
      <name val="Arial"/>
      <family val="2"/>
    </font>
    <font>
      <b/>
      <sz val="20"/>
      <color rgb="FF000000"/>
      <name val="Arial"/>
      <family val="2"/>
    </font>
    <font>
      <b/>
      <sz val="18"/>
      <color theme="1"/>
      <name val="Arial"/>
      <family val="2"/>
    </font>
    <font>
      <b/>
      <sz val="16"/>
      <name val="Arial"/>
      <family val="2"/>
    </font>
    <font>
      <b/>
      <sz val="24"/>
      <color theme="0"/>
      <name val="Arial"/>
      <family val="2"/>
    </font>
    <font>
      <sz val="11"/>
      <name val="Arial"/>
      <family val="2"/>
    </font>
    <font>
      <sz val="10"/>
      <color rgb="FF000000"/>
      <name val="Arial"/>
      <family val="2"/>
    </font>
    <font>
      <sz val="11"/>
      <color rgb="FF242424"/>
      <name val="Aptos Narrow"/>
      <charset val="1"/>
    </font>
    <font>
      <b/>
      <sz val="10"/>
      <name val="Arial"/>
      <family val="2"/>
    </font>
    <font>
      <b/>
      <sz val="7"/>
      <color rgb="FF000000"/>
      <name val="Arial"/>
      <family val="2"/>
    </font>
    <font>
      <sz val="14"/>
      <color rgb="FF000000"/>
      <name val="Calibri"/>
      <family val="2"/>
      <charset val="1"/>
    </font>
    <font>
      <sz val="11"/>
      <color rgb="FF000000"/>
      <name val="Arial"/>
      <family val="2"/>
    </font>
    <font>
      <sz val="11"/>
      <color theme="1"/>
      <name val="Calibri"/>
      <family val="2"/>
      <scheme val="minor"/>
    </font>
    <font>
      <b/>
      <sz val="11"/>
      <color theme="1"/>
      <name val="Arial"/>
      <family val="2"/>
    </font>
    <font>
      <sz val="11"/>
      <color theme="1"/>
      <name val="Arial"/>
      <family val="2"/>
    </font>
    <font>
      <b/>
      <sz val="20"/>
      <color theme="1"/>
      <name val="Arial"/>
      <family val="2"/>
    </font>
    <font>
      <b/>
      <sz val="9"/>
      <color theme="1"/>
      <name val="Arial"/>
      <family val="2"/>
    </font>
    <font>
      <sz val="11"/>
      <color rgb="FF000000"/>
      <name val="Calibri"/>
      <family val="2"/>
    </font>
    <font>
      <sz val="11"/>
      <color rgb="FFFF0000"/>
      <name val="Arial"/>
      <family val="2"/>
    </font>
    <font>
      <b/>
      <sz val="11"/>
      <color rgb="FFFF0000"/>
      <name val="Arial"/>
      <family val="2"/>
    </font>
    <font>
      <sz val="12"/>
      <name val="Arial Narrow"/>
      <family val="2"/>
    </font>
    <font>
      <sz val="11"/>
      <name val="Arial Narrow"/>
      <family val="2"/>
    </font>
    <font>
      <b/>
      <sz val="11"/>
      <name val="Arial"/>
      <family val="2"/>
    </font>
    <font>
      <b/>
      <sz val="16"/>
      <name val="Arial Narrow"/>
      <family val="2"/>
    </font>
    <font>
      <b/>
      <sz val="14"/>
      <name val="Arial Narrow"/>
      <family val="2"/>
    </font>
    <font>
      <b/>
      <sz val="11"/>
      <name val="Arial Narrow"/>
      <family val="2"/>
    </font>
    <font>
      <sz val="8"/>
      <name val="Arial Narrow"/>
      <family val="2"/>
    </font>
    <font>
      <b/>
      <sz val="12"/>
      <name val="Arial Narrow"/>
      <family val="2"/>
    </font>
    <font>
      <sz val="10"/>
      <color indexed="8"/>
      <name val="MS Sans Serif"/>
      <charset val="134"/>
    </font>
    <font>
      <b/>
      <sz val="8"/>
      <name val="Arial Narrow"/>
      <family val="2"/>
    </font>
    <font>
      <sz val="10"/>
      <name val="Arial Narrow"/>
      <family val="2"/>
    </font>
    <font>
      <b/>
      <sz val="10"/>
      <name val="Arial Narrow"/>
      <family val="2"/>
    </font>
    <font>
      <sz val="11"/>
      <name val="Arial"/>
    </font>
    <font>
      <sz val="11"/>
      <color rgb="FF000000"/>
      <name val="Arial"/>
    </font>
    <font>
      <sz val="8"/>
      <name val="Arial Narrow"/>
    </font>
    <font>
      <b/>
      <sz val="12"/>
      <name val="Arial Narrow"/>
    </font>
    <font>
      <sz val="11"/>
      <name val="Arial Narrow"/>
    </font>
    <font>
      <b/>
      <sz val="11"/>
      <name val="Arial"/>
    </font>
    <font>
      <b/>
      <sz val="8"/>
      <name val="Arial Narrow"/>
    </font>
    <font>
      <sz val="10"/>
      <name val="Arial Narrow"/>
    </font>
  </fonts>
  <fills count="30">
    <fill>
      <patternFill patternType="none"/>
    </fill>
    <fill>
      <patternFill patternType="gray125"/>
    </fill>
    <fill>
      <patternFill patternType="solid">
        <fgColor theme="6" tint="0.39997558519241921"/>
        <bgColor indexed="64"/>
      </patternFill>
    </fill>
    <fill>
      <patternFill patternType="solid">
        <fgColor rgb="FF77BB0F"/>
        <bgColor indexed="64"/>
      </patternFill>
    </fill>
    <fill>
      <patternFill patternType="solid">
        <fgColor rgb="FFF8F8F8"/>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7"/>
        <bgColor indexed="64"/>
      </patternFill>
    </fill>
    <fill>
      <patternFill patternType="solid">
        <fgColor theme="2" tint="-9.9978637043366805E-2"/>
        <bgColor rgb="FFFFFFCC"/>
      </patternFill>
    </fill>
    <fill>
      <patternFill patternType="solid">
        <fgColor theme="2" tint="-9.9978637043366805E-2"/>
        <bgColor rgb="FFCCFFFF"/>
      </patternFill>
    </fill>
    <fill>
      <patternFill patternType="solid">
        <fgColor theme="1" tint="0.34998626667073579"/>
        <bgColor indexed="64"/>
      </patternFill>
    </fill>
    <fill>
      <patternFill patternType="solid">
        <fgColor rgb="FFFF0000"/>
        <bgColor indexed="64"/>
      </patternFill>
    </fill>
    <fill>
      <patternFill patternType="solid">
        <fgColor theme="0" tint="-0.14999847407452621"/>
        <bgColor rgb="FF00000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59999389629810485"/>
        <bgColor rgb="FF000000"/>
      </patternFill>
    </fill>
    <fill>
      <patternFill patternType="solid">
        <fgColor rgb="FFFFFF00"/>
        <bgColor indexed="64"/>
      </patternFill>
    </fill>
    <fill>
      <patternFill patternType="solid">
        <fgColor rgb="FFFFFFFF"/>
        <bgColor rgb="FF000000"/>
      </patternFill>
    </fill>
    <fill>
      <patternFill patternType="solid">
        <fgColor theme="3" tint="0.74999237037263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theme="3" tint="0.79995117038483843"/>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4" tint="0.39997558519241921"/>
        <bgColor indexed="64"/>
      </patternFill>
    </fill>
  </fills>
  <borders count="122">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diagonal/>
    </border>
    <border>
      <left style="thin">
        <color auto="1"/>
      </left>
      <right style="thin">
        <color auto="1"/>
      </right>
      <top style="medium">
        <color auto="1"/>
      </top>
      <bottom style="thin">
        <color auto="1"/>
      </bottom>
      <diagonal/>
    </border>
    <border>
      <left/>
      <right style="medium">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medium">
        <color auto="1"/>
      </top>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indexed="64"/>
      </left>
      <right/>
      <top style="medium">
        <color indexed="64"/>
      </top>
      <bottom style="thin">
        <color indexed="64"/>
      </bottom>
      <diagonal/>
    </border>
    <border>
      <left style="medium">
        <color auto="1"/>
      </left>
      <right/>
      <top style="thin">
        <color auto="1"/>
      </top>
      <bottom style="medium">
        <color auto="1"/>
      </bottom>
      <diagonal/>
    </border>
    <border>
      <left/>
      <right/>
      <top style="thin">
        <color indexed="64"/>
      </top>
      <bottom style="medium">
        <color indexed="64"/>
      </bottom>
      <diagonal/>
    </border>
    <border>
      <left style="thin">
        <color auto="1"/>
      </left>
      <right/>
      <top style="thin">
        <color auto="1"/>
      </top>
      <bottom style="medium">
        <color auto="1"/>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style="thin">
        <color auto="1"/>
      </bottom>
      <diagonal/>
    </border>
    <border>
      <left/>
      <right style="medium">
        <color auto="1"/>
      </right>
      <top style="thin">
        <color auto="1"/>
      </top>
      <bottom/>
      <diagonal/>
    </border>
    <border>
      <left style="thin">
        <color auto="1"/>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medium">
        <color auto="1"/>
      </left>
      <right style="thin">
        <color auto="1"/>
      </right>
      <top style="thin">
        <color auto="1"/>
      </top>
      <bottom style="medium">
        <color auto="1"/>
      </bottom>
      <diagonal/>
    </border>
    <border>
      <left/>
      <right/>
      <top style="medium">
        <color indexed="64"/>
      </top>
      <bottom style="thin">
        <color auto="1"/>
      </bottom>
      <diagonal/>
    </border>
    <border>
      <left style="thin">
        <color rgb="FF000000"/>
      </left>
      <right style="thin">
        <color rgb="FF000000"/>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auto="1"/>
      </right>
      <top/>
      <bottom/>
      <diagonal/>
    </border>
    <border>
      <left style="medium">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auto="1"/>
      </top>
      <bottom style="thin">
        <color rgb="FF000000"/>
      </bottom>
      <diagonal/>
    </border>
    <border>
      <left style="medium">
        <color auto="1"/>
      </left>
      <right/>
      <top style="thin">
        <color auto="1"/>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rgb="FF000000"/>
      </left>
      <right/>
      <top style="medium">
        <color rgb="FF000000"/>
      </top>
      <bottom/>
      <diagonal/>
    </border>
    <border>
      <left style="thin">
        <color auto="1"/>
      </left>
      <right style="medium">
        <color auto="1"/>
      </right>
      <top/>
      <bottom style="medium">
        <color auto="1"/>
      </bottom>
      <diagonal/>
    </border>
    <border>
      <left/>
      <right/>
      <top style="medium">
        <color rgb="FF000000"/>
      </top>
      <bottom/>
      <diagonal/>
    </border>
    <border>
      <left/>
      <right style="medium">
        <color rgb="FF000000"/>
      </right>
      <top style="medium">
        <color rgb="FF000000"/>
      </top>
      <bottom/>
      <diagonal/>
    </border>
    <border>
      <left style="thin">
        <color auto="1"/>
      </left>
      <right/>
      <top style="thin">
        <color auto="1"/>
      </top>
      <bottom style="thin">
        <color rgb="FF000000"/>
      </bottom>
      <diagonal/>
    </border>
    <border>
      <left/>
      <right/>
      <top style="thin">
        <color rgb="FF000000"/>
      </top>
      <bottom/>
      <diagonal/>
    </border>
    <border>
      <left style="medium">
        <color auto="1"/>
      </left>
      <right/>
      <top/>
      <bottom style="thin">
        <color auto="1"/>
      </bottom>
      <diagonal/>
    </border>
    <border>
      <left/>
      <right/>
      <top style="thin">
        <color rgb="FF000000"/>
      </top>
      <bottom style="thin">
        <color rgb="FF000000"/>
      </bottom>
      <diagonal/>
    </border>
    <border>
      <left/>
      <right/>
      <top/>
      <bottom style="thin">
        <color rgb="FF000000"/>
      </bottom>
      <diagonal/>
    </border>
    <border>
      <left/>
      <right style="thin">
        <color auto="1"/>
      </right>
      <top style="medium">
        <color auto="1"/>
      </top>
      <bottom/>
      <diagonal/>
    </border>
    <border>
      <left/>
      <right style="thin">
        <color auto="1"/>
      </right>
      <top style="dotted">
        <color auto="1"/>
      </top>
      <bottom style="dotted">
        <color auto="1"/>
      </bottom>
      <diagonal/>
    </border>
    <border>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medium">
        <color auto="1"/>
      </left>
      <right style="thin">
        <color auto="1"/>
      </right>
      <top style="thin">
        <color auto="1"/>
      </top>
      <bottom/>
      <diagonal/>
    </border>
    <border>
      <left style="thin">
        <color indexed="64"/>
      </left>
      <right style="thin">
        <color indexed="64"/>
      </right>
      <top style="double">
        <color indexed="64"/>
      </top>
      <bottom style="dotted">
        <color indexed="64"/>
      </bottom>
      <diagonal/>
    </border>
    <border>
      <left/>
      <right style="double">
        <color indexed="64"/>
      </right>
      <top/>
      <bottom style="dotted">
        <color indexed="64"/>
      </bottom>
      <diagonal/>
    </border>
    <border>
      <left style="thin">
        <color indexed="64"/>
      </left>
      <right style="double">
        <color indexed="64"/>
      </right>
      <top style="double">
        <color indexed="64"/>
      </top>
      <bottom style="thin">
        <color indexed="64"/>
      </bottom>
      <diagonal/>
    </border>
    <border>
      <left style="thin">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right style="thin">
        <color auto="1"/>
      </right>
      <top/>
      <bottom style="medium">
        <color auto="1"/>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style="thin">
        <color auto="1"/>
      </right>
      <top style="medium">
        <color rgb="FF000000"/>
      </top>
      <bottom/>
      <diagonal/>
    </border>
    <border>
      <left style="thin">
        <color auto="1"/>
      </left>
      <right style="medium">
        <color rgb="FF000000"/>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medium">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thin">
        <color auto="1"/>
      </right>
      <top/>
      <bottom style="medium">
        <color rgb="FF000000"/>
      </bottom>
      <diagonal/>
    </border>
    <border>
      <left style="thin">
        <color auto="1"/>
      </left>
      <right style="medium">
        <color rgb="FF000000"/>
      </right>
      <top style="medium">
        <color auto="1"/>
      </top>
      <bottom style="medium">
        <color rgb="FF000000"/>
      </bottom>
      <diagonal/>
    </border>
  </borders>
  <cellStyleXfs count="77">
    <xf numFmtId="0" fontId="0" fillId="0" borderId="0"/>
    <xf numFmtId="167" fontId="9" fillId="0" borderId="0" applyBorder="0" applyProtection="0"/>
    <xf numFmtId="44" fontId="10" fillId="0" borderId="0" applyBorder="0" applyAlignment="0" applyProtection="0"/>
    <xf numFmtId="168" fontId="9" fillId="0" borderId="0" applyBorder="0" applyProtection="0"/>
    <xf numFmtId="9" fontId="9" fillId="0" borderId="0" applyBorder="0" applyProtection="0"/>
    <xf numFmtId="0" fontId="10" fillId="0" borderId="0"/>
    <xf numFmtId="9" fontId="10" fillId="0" borderId="0" applyFont="0" applyFill="0" applyBorder="0" applyAlignment="0" applyProtection="0"/>
    <xf numFmtId="170" fontId="10" fillId="0" borderId="0" applyFont="0" applyFill="0" applyBorder="0" applyAlignment="0" applyProtection="0"/>
    <xf numFmtId="0" fontId="23" fillId="0" borderId="0" applyFill="0" applyProtection="0"/>
    <xf numFmtId="0" fontId="8" fillId="0" borderId="0"/>
    <xf numFmtId="0" fontId="27" fillId="0" borderId="0"/>
    <xf numFmtId="0" fontId="9" fillId="0" borderId="0"/>
    <xf numFmtId="165" fontId="9" fillId="0" borderId="0" applyFont="0" applyFill="0" applyBorder="0" applyAlignment="0" applyProtection="0"/>
    <xf numFmtId="167" fontId="9" fillId="0" borderId="0" applyBorder="0" applyProtection="0"/>
    <xf numFmtId="41" fontId="9" fillId="0" borderId="0" applyFont="0" applyFill="0" applyBorder="0" applyAlignment="0" applyProtection="0"/>
    <xf numFmtId="0" fontId="28" fillId="0" borderId="0"/>
    <xf numFmtId="41" fontId="9" fillId="0" borderId="0" applyFont="0" applyFill="0" applyBorder="0" applyAlignment="0" applyProtection="0"/>
    <xf numFmtId="0" fontId="7" fillId="0" borderId="0"/>
    <xf numFmtId="165" fontId="7" fillId="0" borderId="0" applyFont="0" applyFill="0" applyBorder="0" applyAlignment="0" applyProtection="0"/>
    <xf numFmtId="41" fontId="7" fillId="0" borderId="0" applyFont="0" applyFill="0" applyBorder="0" applyAlignment="0" applyProtection="0"/>
    <xf numFmtId="165" fontId="9" fillId="0" borderId="0" applyFont="0" applyFill="0" applyBorder="0" applyAlignment="0" applyProtection="0"/>
    <xf numFmtId="0" fontId="6" fillId="0" borderId="0"/>
    <xf numFmtId="165" fontId="6" fillId="0" borderId="0" applyFont="0" applyFill="0" applyBorder="0" applyAlignment="0" applyProtection="0"/>
    <xf numFmtId="41" fontId="6" fillId="0" borderId="0" applyFont="0" applyFill="0" applyBorder="0" applyAlignment="0" applyProtection="0"/>
    <xf numFmtId="0" fontId="5" fillId="0" borderId="0"/>
    <xf numFmtId="9" fontId="9" fillId="0" borderId="0" applyFont="0" applyFill="0" applyBorder="0" applyAlignment="0" applyProtection="0"/>
    <xf numFmtId="170" fontId="10" fillId="0" borderId="0" applyFont="0" applyFill="0" applyBorder="0" applyAlignment="0" applyProtection="0"/>
    <xf numFmtId="9" fontId="10" fillId="0" borderId="0" applyFont="0" applyFill="0" applyBorder="0" applyAlignment="0" applyProtection="0"/>
    <xf numFmtId="165" fontId="10" fillId="0" borderId="0" applyFont="0" applyFill="0" applyBorder="0" applyAlignment="0" applyProtection="0"/>
    <xf numFmtId="0" fontId="4" fillId="0" borderId="0"/>
    <xf numFmtId="165" fontId="9" fillId="0" borderId="0" applyFont="0" applyFill="0" applyBorder="0" applyAlignment="0" applyProtection="0"/>
    <xf numFmtId="41" fontId="9" fillId="0" borderId="0" applyFont="0" applyFill="0" applyBorder="0" applyAlignment="0" applyProtection="0"/>
    <xf numFmtId="0" fontId="27" fillId="0" borderId="0"/>
    <xf numFmtId="41" fontId="9" fillId="0" borderId="0" applyFont="0" applyFill="0" applyBorder="0" applyAlignment="0" applyProtection="0"/>
    <xf numFmtId="0" fontId="4" fillId="0" borderId="0"/>
    <xf numFmtId="165" fontId="4" fillId="0" borderId="0" applyFont="0" applyFill="0" applyBorder="0" applyAlignment="0" applyProtection="0"/>
    <xf numFmtId="41" fontId="4" fillId="0" borderId="0" applyFont="0" applyFill="0" applyBorder="0" applyAlignment="0" applyProtection="0"/>
    <xf numFmtId="165" fontId="9" fillId="0" borderId="0" applyFont="0" applyFill="0" applyBorder="0" applyAlignment="0" applyProtection="0"/>
    <xf numFmtId="0" fontId="4" fillId="0" borderId="0"/>
    <xf numFmtId="165" fontId="4" fillId="0" borderId="0" applyFont="0" applyFill="0" applyBorder="0" applyAlignment="0" applyProtection="0"/>
    <xf numFmtId="41" fontId="4" fillId="0" borderId="0" applyFont="0" applyFill="0" applyBorder="0" applyAlignment="0" applyProtection="0"/>
    <xf numFmtId="0" fontId="4" fillId="0" borderId="0"/>
    <xf numFmtId="165" fontId="10" fillId="0" borderId="0" applyFont="0" applyFill="0" applyBorder="0" applyAlignment="0" applyProtection="0"/>
    <xf numFmtId="0" fontId="3" fillId="0" borderId="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3" fillId="0" borderId="0"/>
    <xf numFmtId="0" fontId="10" fillId="0" borderId="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92" fillId="0" borderId="0"/>
    <xf numFmtId="43" fontId="92" fillId="0" borderId="0" applyFont="0" applyFill="0" applyBorder="0" applyAlignment="0" applyProtection="0"/>
    <xf numFmtId="166" fontId="92" fillId="0" borderId="0" applyFont="0" applyFill="0" applyBorder="0" applyAlignment="0" applyProtection="0"/>
    <xf numFmtId="0" fontId="97" fillId="0" borderId="0"/>
    <xf numFmtId="9" fontId="92" fillId="0" borderId="0" applyFont="0" applyFill="0" applyBorder="0" applyAlignment="0" applyProtection="0"/>
    <xf numFmtId="0" fontId="92" fillId="0" borderId="0"/>
    <xf numFmtId="170" fontId="10" fillId="0" borderId="0" applyFont="0" applyFill="0" applyBorder="0" applyAlignment="0" applyProtection="0"/>
    <xf numFmtId="0" fontId="10" fillId="0" borderId="0"/>
    <xf numFmtId="43" fontId="92" fillId="0" borderId="0" applyFont="0" applyFill="0" applyBorder="0" applyAlignment="0" applyProtection="0"/>
    <xf numFmtId="0" fontId="10" fillId="0" borderId="0"/>
    <xf numFmtId="0" fontId="10" fillId="0" borderId="0"/>
    <xf numFmtId="0" fontId="10" fillId="0" borderId="0"/>
    <xf numFmtId="0" fontId="10" fillId="0" borderId="0"/>
    <xf numFmtId="0" fontId="108" fillId="0" borderId="0"/>
    <xf numFmtId="9" fontId="92" fillId="0" borderId="0" applyFont="0" applyFill="0" applyBorder="0" applyAlignment="0" applyProtection="0"/>
    <xf numFmtId="178" fontId="10" fillId="0" borderId="0" applyFont="0" applyFill="0" applyBorder="0" applyAlignment="0" applyProtection="0"/>
    <xf numFmtId="0" fontId="10" fillId="0" borderId="0"/>
    <xf numFmtId="180" fontId="10" fillId="0" borderId="0" applyFont="0" applyFill="0" applyBorder="0" applyAlignment="0" applyProtection="0"/>
    <xf numFmtId="0" fontId="10" fillId="0" borderId="0"/>
  </cellStyleXfs>
  <cellXfs count="957">
    <xf numFmtId="0" fontId="0" fillId="0" borderId="0" xfId="0"/>
    <xf numFmtId="0" fontId="26" fillId="0" borderId="0" xfId="11" applyFont="1" applyAlignment="1">
      <alignment horizontal="center" vertical="center" wrapText="1"/>
    </xf>
    <xf numFmtId="168" fontId="26" fillId="0" borderId="0" xfId="3" applyFont="1" applyBorder="1" applyAlignment="1" applyProtection="1">
      <alignment horizontal="center" vertical="center" wrapText="1"/>
    </xf>
    <xf numFmtId="0" fontId="26" fillId="0" borderId="16" xfId="11" applyFont="1" applyBorder="1" applyAlignment="1">
      <alignment horizontal="center" vertical="center" wrapText="1"/>
    </xf>
    <xf numFmtId="0" fontId="26" fillId="0" borderId="1" xfId="11" applyFont="1" applyBorder="1" applyAlignment="1">
      <alignment horizontal="center" vertical="center" wrapText="1"/>
    </xf>
    <xf numFmtId="0" fontId="9" fillId="2" borderId="0" xfId="11" applyFill="1" applyAlignment="1">
      <alignment vertical="center"/>
    </xf>
    <xf numFmtId="0" fontId="9" fillId="0" borderId="0" xfId="11" applyAlignment="1">
      <alignment vertical="center"/>
    </xf>
    <xf numFmtId="0" fontId="34" fillId="0" borderId="0" xfId="11" applyFont="1" applyAlignment="1">
      <alignment vertical="center"/>
    </xf>
    <xf numFmtId="0" fontId="24" fillId="0" borderId="23" xfId="11" applyFont="1" applyBorder="1" applyAlignment="1">
      <alignment horizontal="justify" vertical="center"/>
    </xf>
    <xf numFmtId="0" fontId="31" fillId="0" borderId="7" xfId="11" applyFont="1" applyBorder="1" applyAlignment="1">
      <alignment horizontal="center" vertical="center" wrapText="1"/>
    </xf>
    <xf numFmtId="0" fontId="25" fillId="0" borderId="0" xfId="11" applyFont="1" applyAlignment="1">
      <alignment vertical="center"/>
    </xf>
    <xf numFmtId="0" fontId="26" fillId="0" borderId="1" xfId="11" applyFont="1" applyBorder="1" applyAlignment="1">
      <alignment horizontal="left" vertical="center" wrapText="1"/>
    </xf>
    <xf numFmtId="169" fontId="35" fillId="0" borderId="1" xfId="16" applyNumberFormat="1" applyFont="1" applyBorder="1" applyAlignment="1">
      <alignment vertical="center"/>
    </xf>
    <xf numFmtId="0" fontId="29" fillId="0" borderId="19" xfId="11" applyFont="1" applyBorder="1" applyAlignment="1">
      <alignment horizontal="left" vertical="center" wrapText="1"/>
    </xf>
    <xf numFmtId="165" fontId="29" fillId="0" borderId="19" xfId="12" applyFont="1" applyBorder="1" applyAlignment="1">
      <alignment horizontal="left" vertical="center" wrapText="1"/>
    </xf>
    <xf numFmtId="41" fontId="29" fillId="0" borderId="0" xfId="16" applyFont="1" applyBorder="1" applyAlignment="1">
      <alignment vertical="center" wrapText="1"/>
    </xf>
    <xf numFmtId="169" fontId="30" fillId="0" borderId="0" xfId="16" applyNumberFormat="1" applyFont="1" applyBorder="1" applyAlignment="1">
      <alignment vertical="center"/>
    </xf>
    <xf numFmtId="172" fontId="29" fillId="0" borderId="0" xfId="11" applyNumberFormat="1" applyFont="1" applyAlignment="1">
      <alignment horizontal="center" vertical="center" wrapText="1"/>
    </xf>
    <xf numFmtId="41" fontId="29" fillId="0" borderId="0" xfId="16" applyFont="1" applyBorder="1" applyAlignment="1">
      <alignment horizontal="center" vertical="center" wrapText="1"/>
    </xf>
    <xf numFmtId="0" fontId="29" fillId="0" borderId="0" xfId="11" applyFont="1" applyAlignment="1">
      <alignment horizontal="left" vertical="center" wrapText="1"/>
    </xf>
    <xf numFmtId="165" fontId="29" fillId="0" borderId="0" xfId="12" applyFont="1" applyBorder="1" applyAlignment="1">
      <alignment horizontal="left" vertical="center" wrapText="1"/>
    </xf>
    <xf numFmtId="0" fontId="20" fillId="0" borderId="0" xfId="11" applyFont="1" applyAlignment="1">
      <alignment vertical="center"/>
    </xf>
    <xf numFmtId="168" fontId="11" fillId="0" borderId="0" xfId="3" applyFont="1" applyBorder="1" applyAlignment="1" applyProtection="1">
      <alignment vertical="center"/>
    </xf>
    <xf numFmtId="10" fontId="22" fillId="0" borderId="0" xfId="11" applyNumberFormat="1" applyFont="1" applyAlignment="1">
      <alignment horizontal="center" vertical="center" wrapText="1"/>
    </xf>
    <xf numFmtId="9" fontId="26" fillId="0" borderId="1" xfId="11" applyNumberFormat="1" applyFont="1" applyBorder="1" applyAlignment="1">
      <alignment horizontal="center" vertical="center" wrapText="1"/>
    </xf>
    <xf numFmtId="165" fontId="37" fillId="0" borderId="1" xfId="20" applyFont="1" applyBorder="1" applyAlignment="1">
      <alignment vertical="center" wrapText="1"/>
    </xf>
    <xf numFmtId="169" fontId="18" fillId="0" borderId="24" xfId="16" applyNumberFormat="1" applyFont="1" applyBorder="1" applyAlignment="1">
      <alignment horizontal="center" vertical="center"/>
    </xf>
    <xf numFmtId="9" fontId="31" fillId="0" borderId="1" xfId="4" applyFont="1" applyBorder="1" applyAlignment="1">
      <alignment horizontal="center" vertical="center"/>
    </xf>
    <xf numFmtId="169" fontId="32" fillId="0" borderId="26" xfId="16" applyNumberFormat="1" applyFont="1" applyBorder="1" applyAlignment="1">
      <alignment vertical="center"/>
    </xf>
    <xf numFmtId="0" fontId="0" fillId="0" borderId="0" xfId="0" applyAlignment="1">
      <alignment horizontal="center" vertical="center"/>
    </xf>
    <xf numFmtId="0" fontId="16" fillId="8" borderId="7" xfId="11" applyFont="1" applyFill="1" applyBorder="1" applyAlignment="1">
      <alignment horizontal="center" vertical="center" wrapText="1"/>
    </xf>
    <xf numFmtId="0" fontId="16" fillId="9" borderId="25" xfId="11" applyFont="1" applyFill="1" applyBorder="1" applyAlignment="1">
      <alignment horizontal="center" vertical="center" wrapText="1"/>
    </xf>
    <xf numFmtId="0" fontId="16" fillId="9" borderId="1" xfId="11" applyFont="1" applyFill="1" applyBorder="1" applyAlignment="1">
      <alignment horizontal="center" vertical="center" wrapText="1"/>
    </xf>
    <xf numFmtId="0" fontId="24" fillId="9" borderId="1" xfId="11" applyFont="1" applyFill="1" applyBorder="1" applyAlignment="1">
      <alignment horizontal="center" vertical="center" wrapText="1"/>
    </xf>
    <xf numFmtId="1" fontId="14" fillId="6" borderId="7" xfId="3" applyNumberFormat="1" applyFont="1" applyFill="1" applyBorder="1" applyAlignment="1" applyProtection="1">
      <alignment horizontal="center" vertical="center"/>
    </xf>
    <xf numFmtId="0" fontId="16" fillId="6" borderId="27" xfId="11" applyFont="1" applyFill="1" applyBorder="1" applyAlignment="1">
      <alignment vertical="center" wrapText="1"/>
    </xf>
    <xf numFmtId="0" fontId="16" fillId="6" borderId="14" xfId="11" applyFont="1" applyFill="1" applyBorder="1" applyAlignment="1">
      <alignment vertical="center" wrapText="1"/>
    </xf>
    <xf numFmtId="0" fontId="39" fillId="7" borderId="29" xfId="11" applyFont="1" applyFill="1" applyBorder="1" applyAlignment="1">
      <alignment horizontal="center" vertical="center" wrapText="1"/>
    </xf>
    <xf numFmtId="0" fontId="16" fillId="8" borderId="21" xfId="11" applyFont="1" applyFill="1" applyBorder="1" applyAlignment="1">
      <alignment horizontal="center" vertical="center" wrapText="1"/>
    </xf>
    <xf numFmtId="0" fontId="21" fillId="0" borderId="0" xfId="11" applyFont="1" applyAlignment="1">
      <alignment horizontal="center" vertical="center" wrapText="1"/>
    </xf>
    <xf numFmtId="0" fontId="16" fillId="9" borderId="13" xfId="11" applyFont="1" applyFill="1" applyBorder="1" applyAlignment="1">
      <alignment horizontal="center" vertical="center" wrapText="1"/>
    </xf>
    <xf numFmtId="0" fontId="17" fillId="0" borderId="1" xfId="11" applyFont="1" applyBorder="1" applyAlignment="1">
      <alignment horizontal="center" vertical="center" wrapText="1"/>
    </xf>
    <xf numFmtId="0" fontId="0" fillId="0" borderId="0" xfId="0" applyAlignment="1">
      <alignment vertical="center"/>
    </xf>
    <xf numFmtId="0" fontId="0" fillId="0" borderId="40" xfId="0" applyBorder="1" applyAlignment="1">
      <alignment vertical="center" wrapText="1"/>
    </xf>
    <xf numFmtId="0" fontId="48" fillId="0" borderId="0" xfId="11" applyFont="1" applyAlignment="1">
      <alignment vertical="center"/>
    </xf>
    <xf numFmtId="0" fontId="50" fillId="0" borderId="34" xfId="21" applyFont="1" applyBorder="1" applyAlignment="1">
      <alignment horizontal="center" vertical="center" wrapText="1"/>
    </xf>
    <xf numFmtId="0" fontId="52" fillId="0" borderId="11" xfId="21" applyFont="1" applyBorder="1"/>
    <xf numFmtId="0" fontId="52" fillId="0" borderId="22" xfId="21" applyFont="1" applyBorder="1"/>
    <xf numFmtId="0" fontId="52" fillId="0" borderId="0" xfId="21" applyFont="1"/>
    <xf numFmtId="0" fontId="52" fillId="0" borderId="8" xfId="21" applyFont="1" applyBorder="1"/>
    <xf numFmtId="0" fontId="52" fillId="0" borderId="12" xfId="21" applyFont="1" applyBorder="1"/>
    <xf numFmtId="0" fontId="52" fillId="0" borderId="2" xfId="21" applyFont="1" applyBorder="1"/>
    <xf numFmtId="0" fontId="50" fillId="0" borderId="11" xfId="21" applyFont="1" applyBorder="1" applyAlignment="1">
      <alignment horizontal="center"/>
    </xf>
    <xf numFmtId="0" fontId="50" fillId="0" borderId="34" xfId="21" applyFont="1" applyBorder="1" applyAlignment="1">
      <alignment horizontal="center" vertical="center"/>
    </xf>
    <xf numFmtId="0" fontId="50" fillId="0" borderId="35" xfId="21" applyFont="1" applyBorder="1" applyAlignment="1">
      <alignment horizontal="center" vertical="center" wrapText="1"/>
    </xf>
    <xf numFmtId="0" fontId="55" fillId="0" borderId="0" xfId="0" applyFont="1"/>
    <xf numFmtId="0" fontId="19" fillId="0" borderId="1" xfId="0" applyFont="1" applyBorder="1"/>
    <xf numFmtId="173" fontId="19" fillId="0" borderId="1" xfId="0" applyNumberFormat="1" applyFont="1" applyBorder="1"/>
    <xf numFmtId="4" fontId="16" fillId="0" borderId="0" xfId="13" applyNumberFormat="1" applyFont="1" applyBorder="1" applyAlignment="1" applyProtection="1">
      <alignment vertical="center" wrapText="1"/>
    </xf>
    <xf numFmtId="0" fontId="16" fillId="6" borderId="19" xfId="11" applyFont="1" applyFill="1" applyBorder="1" applyAlignment="1">
      <alignment vertical="center" wrapText="1"/>
    </xf>
    <xf numFmtId="4" fontId="56" fillId="0" borderId="1" xfId="13" applyNumberFormat="1" applyFont="1" applyBorder="1" applyAlignment="1">
      <alignment vertical="center" wrapText="1"/>
    </xf>
    <xf numFmtId="3" fontId="0" fillId="0" borderId="40" xfId="0" applyNumberFormat="1" applyBorder="1" applyAlignment="1">
      <alignment horizontal="center" vertical="center"/>
    </xf>
    <xf numFmtId="0" fontId="16" fillId="6" borderId="42" xfId="11" applyFont="1" applyFill="1" applyBorder="1" applyAlignment="1">
      <alignment vertical="center" wrapText="1"/>
    </xf>
    <xf numFmtId="4" fontId="56" fillId="0" borderId="46" xfId="13" applyNumberFormat="1" applyFont="1" applyBorder="1" applyAlignment="1">
      <alignment vertical="center" wrapText="1"/>
    </xf>
    <xf numFmtId="0" fontId="24" fillId="9" borderId="3" xfId="11" applyFont="1" applyFill="1" applyBorder="1" applyAlignment="1">
      <alignment horizontal="center" vertical="center" wrapText="1"/>
    </xf>
    <xf numFmtId="0" fontId="0" fillId="0" borderId="40" xfId="0" applyBorder="1" applyAlignment="1">
      <alignment horizontal="center" vertical="center"/>
    </xf>
    <xf numFmtId="10" fontId="12" fillId="0" borderId="1" xfId="4" applyNumberFormat="1" applyFont="1" applyBorder="1" applyAlignment="1" applyProtection="1">
      <alignment vertical="center"/>
    </xf>
    <xf numFmtId="4" fontId="17" fillId="0" borderId="13" xfId="13" applyNumberFormat="1" applyFont="1" applyBorder="1" applyAlignment="1" applyProtection="1">
      <alignment vertical="center" wrapText="1"/>
    </xf>
    <xf numFmtId="14" fontId="17" fillId="0" borderId="46" xfId="3" applyNumberFormat="1" applyFont="1" applyBorder="1" applyAlignment="1" applyProtection="1">
      <alignment horizontal="center" vertical="center" wrapText="1"/>
    </xf>
    <xf numFmtId="0" fontId="0" fillId="0" borderId="40" xfId="0" applyBorder="1" applyAlignment="1">
      <alignment horizontal="center" vertical="center" wrapText="1"/>
    </xf>
    <xf numFmtId="168" fontId="26" fillId="0" borderId="49" xfId="3" applyFont="1" applyBorder="1" applyAlignment="1" applyProtection="1">
      <alignment horizontal="center" vertical="center" wrapText="1"/>
    </xf>
    <xf numFmtId="0" fontId="51" fillId="0" borderId="1" xfId="21" applyFont="1" applyBorder="1" applyAlignment="1">
      <alignment vertical="center" wrapText="1"/>
    </xf>
    <xf numFmtId="0" fontId="50" fillId="0" borderId="11" xfId="21" applyFont="1" applyBorder="1" applyAlignment="1">
      <alignment horizontal="center" vertical="center"/>
    </xf>
    <xf numFmtId="0" fontId="50" fillId="0" borderId="12" xfId="21" applyFont="1" applyBorder="1" applyAlignment="1">
      <alignment horizontal="center" vertical="center"/>
    </xf>
    <xf numFmtId="0" fontId="50" fillId="0" borderId="0" xfId="21" applyFont="1" applyAlignment="1">
      <alignment horizontal="center" vertical="center"/>
    </xf>
    <xf numFmtId="9" fontId="0" fillId="0" borderId="40" xfId="25" applyFont="1" applyBorder="1" applyAlignment="1">
      <alignment horizontal="center" vertical="center" wrapText="1"/>
    </xf>
    <xf numFmtId="0" fontId="0" fillId="0" borderId="45" xfId="0" applyBorder="1" applyAlignment="1">
      <alignment horizontal="center" vertical="center" wrapText="1"/>
    </xf>
    <xf numFmtId="4" fontId="0" fillId="0" borderId="0" xfId="0" applyNumberFormat="1"/>
    <xf numFmtId="2" fontId="52" fillId="0" borderId="1" xfId="21" applyNumberFormat="1" applyFont="1" applyBorder="1" applyAlignment="1">
      <alignment horizontal="center" vertical="center"/>
    </xf>
    <xf numFmtId="0" fontId="24" fillId="0" borderId="1" xfId="11" applyFont="1" applyBorder="1" applyAlignment="1">
      <alignment horizontal="center" vertical="center" wrapText="1"/>
    </xf>
    <xf numFmtId="0" fontId="16" fillId="0" borderId="19" xfId="11" applyFont="1" applyBorder="1" applyAlignment="1">
      <alignment vertical="center" wrapText="1"/>
    </xf>
    <xf numFmtId="4" fontId="16" fillId="0" borderId="15" xfId="13" applyNumberFormat="1" applyFont="1" applyBorder="1" applyAlignment="1" applyProtection="1">
      <alignment horizontal="center" vertical="center" wrapText="1"/>
    </xf>
    <xf numFmtId="0" fontId="13" fillId="0" borderId="0" xfId="11" applyFont="1" applyAlignment="1">
      <alignment vertical="center" wrapText="1"/>
    </xf>
    <xf numFmtId="0" fontId="9" fillId="0" borderId="0" xfId="11"/>
    <xf numFmtId="0" fontId="14" fillId="0" borderId="0" xfId="11" applyFont="1" applyAlignment="1">
      <alignment vertical="center" wrapText="1"/>
    </xf>
    <xf numFmtId="0" fontId="15" fillId="0" borderId="0" xfId="11" applyFont="1" applyAlignment="1">
      <alignment vertical="center" wrapText="1"/>
    </xf>
    <xf numFmtId="0" fontId="59" fillId="0" borderId="47" xfId="11" applyFont="1" applyBorder="1" applyAlignment="1">
      <alignment horizontal="center" vertical="center"/>
    </xf>
    <xf numFmtId="0" fontId="9" fillId="13" borderId="0" xfId="11" applyFill="1"/>
    <xf numFmtId="0" fontId="9" fillId="11" borderId="0" xfId="11" applyFill="1"/>
    <xf numFmtId="0" fontId="9" fillId="0" borderId="0" xfId="11" applyAlignment="1">
      <alignment wrapText="1"/>
    </xf>
    <xf numFmtId="0" fontId="63" fillId="0" borderId="1" xfId="17" applyFont="1" applyBorder="1" applyAlignment="1">
      <alignment horizontal="left" vertical="center" wrapText="1"/>
    </xf>
    <xf numFmtId="0" fontId="0" fillId="0" borderId="44" xfId="0" applyBorder="1" applyAlignment="1">
      <alignment horizontal="center" vertical="center" wrapText="1"/>
    </xf>
    <xf numFmtId="171" fontId="17" fillId="0" borderId="1" xfId="12" applyNumberFormat="1" applyFont="1" applyFill="1" applyBorder="1" applyAlignment="1">
      <alignment horizontal="center" vertical="center" wrapText="1"/>
    </xf>
    <xf numFmtId="0" fontId="64" fillId="0" borderId="0" xfId="0" applyFont="1"/>
    <xf numFmtId="43" fontId="9" fillId="0" borderId="0" xfId="11" applyNumberFormat="1" applyAlignment="1">
      <alignment vertical="center"/>
    </xf>
    <xf numFmtId="0" fontId="0" fillId="0" borderId="0" xfId="11" applyFont="1" applyAlignment="1">
      <alignment vertical="center"/>
    </xf>
    <xf numFmtId="0" fontId="0" fillId="0" borderId="47" xfId="0" applyBorder="1" applyAlignment="1">
      <alignment vertical="center"/>
    </xf>
    <xf numFmtId="0" fontId="0" fillId="0" borderId="0" xfId="0" applyAlignment="1">
      <alignment vertical="center" wrapText="1"/>
    </xf>
    <xf numFmtId="171" fontId="37" fillId="0" borderId="1" xfId="20" applyNumberFormat="1" applyFont="1" applyBorder="1" applyAlignment="1">
      <alignment vertical="center" wrapText="1"/>
    </xf>
    <xf numFmtId="0" fontId="21" fillId="3" borderId="57" xfId="11" applyFont="1" applyFill="1" applyBorder="1" applyAlignment="1">
      <alignment horizontal="center" vertical="center" wrapText="1"/>
    </xf>
    <xf numFmtId="0" fontId="21" fillId="3" borderId="22" xfId="11" applyFont="1" applyFill="1" applyBorder="1" applyAlignment="1">
      <alignment horizontal="center" vertical="center" wrapText="1"/>
    </xf>
    <xf numFmtId="0" fontId="22" fillId="4" borderId="58" xfId="11" applyFont="1" applyFill="1" applyBorder="1" applyAlignment="1">
      <alignment horizontal="center" vertical="center" wrapText="1"/>
    </xf>
    <xf numFmtId="164" fontId="22" fillId="5" borderId="59" xfId="11" applyNumberFormat="1" applyFont="1" applyFill="1" applyBorder="1" applyAlignment="1">
      <alignment horizontal="center" vertical="center" wrapText="1"/>
    </xf>
    <xf numFmtId="0" fontId="22" fillId="4" borderId="60" xfId="11" applyFont="1" applyFill="1" applyBorder="1" applyAlignment="1">
      <alignment horizontal="center" vertical="center" wrapText="1"/>
    </xf>
    <xf numFmtId="164" fontId="22" fillId="5" borderId="61" xfId="11" applyNumberFormat="1" applyFont="1" applyFill="1" applyBorder="1" applyAlignment="1">
      <alignment horizontal="center" vertical="center" wrapText="1"/>
    </xf>
    <xf numFmtId="0" fontId="22" fillId="0" borderId="60" xfId="11" applyFont="1" applyBorder="1" applyAlignment="1">
      <alignment horizontal="center" vertical="center" wrapText="1"/>
    </xf>
    <xf numFmtId="164" fontId="22" fillId="0" borderId="61" xfId="11" applyNumberFormat="1" applyFont="1" applyBorder="1" applyAlignment="1">
      <alignment horizontal="center" vertical="center" wrapText="1"/>
    </xf>
    <xf numFmtId="0" fontId="22" fillId="0" borderId="62" xfId="11" applyFont="1" applyBorder="1" applyAlignment="1">
      <alignment horizontal="center" vertical="center" wrapText="1"/>
    </xf>
    <xf numFmtId="164" fontId="22" fillId="0" borderId="63" xfId="11" applyNumberFormat="1" applyFont="1" applyBorder="1" applyAlignment="1">
      <alignment horizontal="center" vertical="center" wrapText="1"/>
    </xf>
    <xf numFmtId="0" fontId="45" fillId="0" borderId="0" xfId="11" applyFont="1" applyAlignment="1">
      <alignment vertical="center" wrapText="1"/>
    </xf>
    <xf numFmtId="0" fontId="44" fillId="0" borderId="0" xfId="11" applyFont="1" applyAlignment="1">
      <alignment vertical="center" wrapText="1"/>
    </xf>
    <xf numFmtId="0" fontId="53" fillId="0" borderId="0" xfId="11" applyFont="1" applyAlignment="1">
      <alignment vertical="center" wrapText="1"/>
    </xf>
    <xf numFmtId="0" fontId="43" fillId="0" borderId="0" xfId="0" applyFont="1" applyAlignment="1">
      <alignment vertical="center"/>
    </xf>
    <xf numFmtId="9" fontId="0" fillId="0" borderId="40" xfId="25" applyFont="1" applyFill="1" applyBorder="1" applyAlignment="1">
      <alignment horizontal="center" vertical="center" wrapText="1"/>
    </xf>
    <xf numFmtId="0" fontId="17" fillId="5" borderId="1" xfId="11" applyFont="1" applyFill="1" applyBorder="1" applyAlignment="1">
      <alignment horizontal="center" vertical="center" wrapText="1"/>
    </xf>
    <xf numFmtId="0" fontId="16" fillId="6" borderId="1" xfId="11" applyFont="1" applyFill="1" applyBorder="1" applyAlignment="1">
      <alignment vertical="center" wrapText="1"/>
    </xf>
    <xf numFmtId="0" fontId="58" fillId="0" borderId="40" xfId="0" applyFont="1" applyBorder="1" applyAlignment="1">
      <alignment wrapText="1"/>
    </xf>
    <xf numFmtId="0" fontId="57" fillId="0" borderId="40" xfId="0" applyFont="1" applyBorder="1"/>
    <xf numFmtId="0" fontId="0" fillId="0" borderId="60" xfId="0" applyBorder="1"/>
    <xf numFmtId="0" fontId="17" fillId="0" borderId="14" xfId="11" applyFont="1" applyBorder="1" applyAlignment="1">
      <alignment horizontal="center" vertical="center" wrapText="1"/>
    </xf>
    <xf numFmtId="0" fontId="50" fillId="0" borderId="5" xfId="21" applyFont="1" applyBorder="1"/>
    <xf numFmtId="0" fontId="50" fillId="0" borderId="1" xfId="21" applyFont="1" applyBorder="1" applyAlignment="1">
      <alignment horizontal="center" vertical="center"/>
    </xf>
    <xf numFmtId="0" fontId="54" fillId="0" borderId="0" xfId="0" applyFont="1" applyAlignment="1">
      <alignment horizontal="center" vertical="center"/>
    </xf>
    <xf numFmtId="173" fontId="54" fillId="0" borderId="0" xfId="0" applyNumberFormat="1" applyFont="1" applyAlignment="1">
      <alignment horizontal="center" vertical="center"/>
    </xf>
    <xf numFmtId="0" fontId="38" fillId="18" borderId="3" xfId="0" applyFont="1" applyFill="1" applyBorder="1" applyAlignment="1">
      <alignment horizontal="center" vertical="center"/>
    </xf>
    <xf numFmtId="0" fontId="38" fillId="18" borderId="3" xfId="0" applyFont="1" applyFill="1" applyBorder="1" applyAlignment="1">
      <alignment horizontal="center" vertical="center" wrapText="1"/>
    </xf>
    <xf numFmtId="0" fontId="31" fillId="18" borderId="69" xfId="0" applyFont="1" applyFill="1" applyBorder="1" applyAlignment="1">
      <alignment horizontal="center" vertical="center"/>
    </xf>
    <xf numFmtId="0" fontId="58" fillId="19" borderId="47" xfId="0" applyFont="1" applyFill="1" applyBorder="1" applyAlignment="1">
      <alignment horizontal="center" vertical="center" wrapText="1"/>
    </xf>
    <xf numFmtId="0" fontId="60" fillId="0" borderId="1" xfId="0" applyFont="1" applyBorder="1" applyAlignment="1">
      <alignment horizontal="center"/>
    </xf>
    <xf numFmtId="0" fontId="61" fillId="0" borderId="1" xfId="0" applyFont="1" applyBorder="1" applyAlignment="1">
      <alignment vertical="center" wrapText="1"/>
    </xf>
    <xf numFmtId="0" fontId="68" fillId="0" borderId="1" xfId="0" applyFont="1" applyBorder="1" applyAlignment="1">
      <alignment horizontal="center" vertical="center"/>
    </xf>
    <xf numFmtId="0" fontId="69" fillId="0" borderId="1" xfId="0" applyFont="1" applyBorder="1" applyAlignment="1">
      <alignment horizontal="center" vertical="center"/>
    </xf>
    <xf numFmtId="0" fontId="60" fillId="0" borderId="1" xfId="0" applyFont="1" applyBorder="1" applyAlignment="1">
      <alignment horizontal="center" vertical="center"/>
    </xf>
    <xf numFmtId="4" fontId="9" fillId="0" borderId="0" xfId="11" applyNumberFormat="1" applyAlignment="1">
      <alignment vertical="center"/>
    </xf>
    <xf numFmtId="0" fontId="25" fillId="0" borderId="0" xfId="11" applyFont="1" applyAlignment="1">
      <alignment horizontal="center" vertical="center"/>
    </xf>
    <xf numFmtId="43" fontId="26" fillId="0" borderId="0" xfId="11" applyNumberFormat="1" applyFont="1" applyAlignment="1">
      <alignment horizontal="center" vertical="center" wrapText="1"/>
    </xf>
    <xf numFmtId="0" fontId="0" fillId="0" borderId="40" xfId="0" applyBorder="1" applyAlignment="1">
      <alignment vertical="center"/>
    </xf>
    <xf numFmtId="4" fontId="56" fillId="0" borderId="77" xfId="13" applyNumberFormat="1" applyFont="1" applyBorder="1" applyAlignment="1">
      <alignment vertical="center" wrapText="1"/>
    </xf>
    <xf numFmtId="169" fontId="18" fillId="0" borderId="41" xfId="16" applyNumberFormat="1" applyFont="1" applyBorder="1" applyAlignment="1">
      <alignment horizontal="center" vertical="center"/>
    </xf>
    <xf numFmtId="169" fontId="32" fillId="0" borderId="13" xfId="16" applyNumberFormat="1" applyFont="1" applyBorder="1" applyAlignment="1">
      <alignment vertical="center"/>
    </xf>
    <xf numFmtId="0" fontId="39" fillId="7" borderId="79" xfId="11" applyFont="1" applyFill="1" applyBorder="1" applyAlignment="1">
      <alignment horizontal="center" vertical="center" wrapText="1"/>
    </xf>
    <xf numFmtId="0" fontId="18" fillId="14" borderId="18" xfId="11" applyFont="1" applyFill="1" applyBorder="1" applyAlignment="1">
      <alignment horizontal="center" vertical="center" wrapText="1"/>
    </xf>
    <xf numFmtId="0" fontId="18" fillId="14" borderId="19" xfId="11" applyFont="1" applyFill="1" applyBorder="1" applyAlignment="1">
      <alignment horizontal="center" vertical="center" wrapText="1"/>
    </xf>
    <xf numFmtId="0" fontId="18" fillId="14" borderId="20" xfId="11" applyFont="1" applyFill="1" applyBorder="1" applyAlignment="1">
      <alignment horizontal="center" vertical="center" wrapText="1"/>
    </xf>
    <xf numFmtId="0" fontId="18" fillId="14" borderId="43" xfId="11" applyFont="1" applyFill="1" applyBorder="1" applyAlignment="1">
      <alignment horizontal="center" vertical="center" wrapText="1"/>
    </xf>
    <xf numFmtId="0" fontId="18" fillId="14" borderId="0" xfId="11" applyFont="1" applyFill="1" applyAlignment="1">
      <alignment horizontal="center" vertical="center" wrapText="1"/>
    </xf>
    <xf numFmtId="0" fontId="18" fillId="14" borderId="56" xfId="11" applyFont="1" applyFill="1" applyBorder="1" applyAlignment="1">
      <alignment horizontal="center" vertical="center" wrapText="1"/>
    </xf>
    <xf numFmtId="0" fontId="18" fillId="14" borderId="21" xfId="11" applyFont="1" applyFill="1" applyBorder="1" applyAlignment="1">
      <alignment horizontal="center" vertical="center" wrapText="1"/>
    </xf>
    <xf numFmtId="0" fontId="18" fillId="14" borderId="16" xfId="11" applyFont="1" applyFill="1" applyBorder="1" applyAlignment="1">
      <alignment horizontal="center" vertical="center" wrapText="1"/>
    </xf>
    <xf numFmtId="0" fontId="18" fillId="14" borderId="17" xfId="11" applyFont="1" applyFill="1" applyBorder="1" applyAlignment="1">
      <alignment horizontal="center" vertical="center" wrapText="1"/>
    </xf>
    <xf numFmtId="0" fontId="25" fillId="15" borderId="0" xfId="11" applyFont="1" applyFill="1" applyAlignment="1">
      <alignment vertical="center" wrapText="1"/>
    </xf>
    <xf numFmtId="0" fontId="72" fillId="0" borderId="1" xfId="21" applyFont="1" applyBorder="1" applyAlignment="1">
      <alignment vertical="center" wrapText="1"/>
    </xf>
    <xf numFmtId="0" fontId="51" fillId="0" borderId="3" xfId="21" applyFont="1" applyBorder="1" applyAlignment="1">
      <alignment vertical="center" wrapText="1"/>
    </xf>
    <xf numFmtId="0" fontId="52" fillId="0" borderId="40" xfId="21" applyFont="1" applyBorder="1"/>
    <xf numFmtId="0" fontId="51" fillId="0" borderId="40" xfId="21" applyFont="1" applyBorder="1" applyAlignment="1">
      <alignment vertical="center" wrapText="1"/>
    </xf>
    <xf numFmtId="0" fontId="51" fillId="0" borderId="10" xfId="21" applyFont="1" applyBorder="1" applyAlignment="1">
      <alignment vertical="center" wrapText="1"/>
    </xf>
    <xf numFmtId="0" fontId="38" fillId="18" borderId="1" xfId="0" applyFont="1" applyFill="1" applyBorder="1" applyAlignment="1">
      <alignment horizontal="center" vertical="center"/>
    </xf>
    <xf numFmtId="9" fontId="0" fillId="0" borderId="40" xfId="25" applyFont="1" applyFill="1" applyBorder="1" applyAlignment="1">
      <alignment horizontal="center" vertical="center"/>
    </xf>
    <xf numFmtId="0" fontId="0" fillId="0" borderId="45" xfId="0" applyBorder="1" applyAlignment="1">
      <alignment horizontal="center" vertical="center"/>
    </xf>
    <xf numFmtId="9" fontId="0" fillId="0" borderId="45" xfId="0" applyNumberFormat="1" applyBorder="1" applyAlignment="1">
      <alignment horizontal="center" vertical="center" wrapText="1"/>
    </xf>
    <xf numFmtId="0" fontId="0" fillId="0" borderId="44" xfId="0" applyBorder="1" applyAlignment="1">
      <alignment horizontal="center" vertical="center"/>
    </xf>
    <xf numFmtId="0" fontId="0" fillId="0" borderId="66" xfId="0" applyBorder="1" applyAlignment="1">
      <alignment horizontal="center" vertical="center"/>
    </xf>
    <xf numFmtId="0" fontId="0" fillId="0" borderId="66" xfId="0" applyBorder="1" applyAlignment="1">
      <alignment horizontal="center" vertical="center" wrapText="1"/>
    </xf>
    <xf numFmtId="9" fontId="0" fillId="0" borderId="66" xfId="0" applyNumberFormat="1" applyBorder="1" applyAlignment="1">
      <alignment horizontal="center" vertical="center" wrapText="1"/>
    </xf>
    <xf numFmtId="3" fontId="0" fillId="0" borderId="66" xfId="0" applyNumberFormat="1" applyBorder="1" applyAlignment="1">
      <alignment horizontal="center" vertical="center"/>
    </xf>
    <xf numFmtId="0" fontId="0" fillId="0" borderId="72" xfId="0" applyBorder="1" applyAlignment="1">
      <alignment horizontal="center" vertical="center"/>
    </xf>
    <xf numFmtId="9" fontId="0" fillId="0" borderId="46" xfId="25" applyFont="1" applyBorder="1" applyAlignment="1">
      <alignment horizontal="center" vertical="center" wrapText="1"/>
    </xf>
    <xf numFmtId="0" fontId="0" fillId="0" borderId="1" xfId="0" applyBorder="1" applyAlignment="1">
      <alignment horizontal="center" vertical="center" wrapText="1"/>
    </xf>
    <xf numFmtId="49" fontId="0" fillId="0" borderId="40" xfId="0" applyNumberFormat="1" applyBorder="1" applyAlignment="1">
      <alignment horizontal="center" vertical="center" wrapText="1"/>
    </xf>
    <xf numFmtId="49" fontId="38" fillId="18" borderId="3" xfId="0" applyNumberFormat="1" applyFont="1" applyFill="1" applyBorder="1" applyAlignment="1">
      <alignment horizontal="center" vertical="center"/>
    </xf>
    <xf numFmtId="49" fontId="0" fillId="0" borderId="45" xfId="0" applyNumberFormat="1" applyBorder="1" applyAlignment="1">
      <alignment horizontal="center" vertical="center" wrapText="1"/>
    </xf>
    <xf numFmtId="49" fontId="0" fillId="0" borderId="66" xfId="0" applyNumberFormat="1" applyBorder="1" applyAlignment="1">
      <alignment horizontal="center" vertical="center" wrapText="1"/>
    </xf>
    <xf numFmtId="49" fontId="0" fillId="0" borderId="0" xfId="0" applyNumberFormat="1" applyAlignment="1">
      <alignment vertical="center"/>
    </xf>
    <xf numFmtId="171" fontId="56" fillId="0" borderId="1" xfId="12" applyNumberFormat="1" applyFont="1" applyBorder="1" applyAlignment="1">
      <alignment horizontal="center" vertical="center" wrapText="1"/>
    </xf>
    <xf numFmtId="0" fontId="56" fillId="0" borderId="1" xfId="11" applyFont="1" applyBorder="1" applyAlignment="1">
      <alignment horizontal="center" vertical="center" wrapText="1"/>
    </xf>
    <xf numFmtId="1" fontId="56" fillId="0" borderId="1" xfId="3" applyNumberFormat="1" applyFont="1" applyBorder="1" applyAlignment="1">
      <alignment horizontal="center" vertical="center" wrapText="1"/>
    </xf>
    <xf numFmtId="4" fontId="56" fillId="0" borderId="13" xfId="13" applyNumberFormat="1" applyFont="1" applyBorder="1" applyAlignment="1">
      <alignment vertical="center" wrapText="1"/>
    </xf>
    <xf numFmtId="14" fontId="56" fillId="0" borderId="46" xfId="3" applyNumberFormat="1" applyFont="1" applyBorder="1" applyAlignment="1">
      <alignment horizontal="center" vertical="center" wrapText="1"/>
    </xf>
    <xf numFmtId="0" fontId="56" fillId="0" borderId="14" xfId="11" applyFont="1" applyBorder="1" applyAlignment="1">
      <alignment horizontal="center" vertical="center" wrapText="1"/>
    </xf>
    <xf numFmtId="0" fontId="56" fillId="5" borderId="1" xfId="11" applyFont="1" applyFill="1" applyBorder="1" applyAlignment="1">
      <alignment horizontal="center" vertical="center" wrapText="1"/>
    </xf>
    <xf numFmtId="4" fontId="56" fillId="0" borderId="1" xfId="13" applyNumberFormat="1" applyFont="1" applyBorder="1" applyAlignment="1">
      <alignment horizontal="center" vertical="center" wrapText="1"/>
    </xf>
    <xf numFmtId="10" fontId="12" fillId="0" borderId="1" xfId="4" applyNumberFormat="1" applyFont="1" applyBorder="1" applyAlignment="1" applyProtection="1">
      <alignment horizontal="center" vertical="center"/>
    </xf>
    <xf numFmtId="4" fontId="17" fillId="0" borderId="13" xfId="13" applyNumberFormat="1" applyFont="1" applyBorder="1" applyAlignment="1" applyProtection="1">
      <alignment horizontal="center" vertical="center" wrapText="1"/>
    </xf>
    <xf numFmtId="171" fontId="56" fillId="0" borderId="1" xfId="12" applyNumberFormat="1" applyFont="1" applyFill="1" applyBorder="1" applyAlignment="1">
      <alignment horizontal="center" vertical="center" wrapText="1"/>
    </xf>
    <xf numFmtId="0" fontId="75" fillId="0" borderId="0" xfId="0" applyFont="1"/>
    <xf numFmtId="0" fontId="16" fillId="6" borderId="0" xfId="11" applyFont="1" applyFill="1" applyAlignment="1">
      <alignment vertical="center" wrapText="1"/>
    </xf>
    <xf numFmtId="0" fontId="16" fillId="6" borderId="14" xfId="11" applyFont="1" applyFill="1" applyBorder="1" applyAlignment="1">
      <alignment horizontal="center" vertical="center" wrapText="1"/>
    </xf>
    <xf numFmtId="14" fontId="17" fillId="0" borderId="71" xfId="3" applyNumberFormat="1" applyFont="1" applyBorder="1" applyAlignment="1" applyProtection="1">
      <alignment horizontal="center" vertical="center" wrapText="1"/>
    </xf>
    <xf numFmtId="4" fontId="26" fillId="0" borderId="0" xfId="11" applyNumberFormat="1" applyFont="1" applyAlignment="1">
      <alignment horizontal="center" vertical="center" wrapText="1"/>
    </xf>
    <xf numFmtId="3" fontId="16" fillId="6" borderId="27" xfId="11" applyNumberFormat="1" applyFont="1" applyFill="1" applyBorder="1" applyAlignment="1">
      <alignment vertical="center" wrapText="1"/>
    </xf>
    <xf numFmtId="3" fontId="56" fillId="0" borderId="1" xfId="13" applyNumberFormat="1" applyFont="1" applyBorder="1" applyAlignment="1">
      <alignment vertical="center" wrapText="1"/>
    </xf>
    <xf numFmtId="0" fontId="67" fillId="0" borderId="40" xfId="0" applyFont="1" applyBorder="1"/>
    <xf numFmtId="171" fontId="17" fillId="0" borderId="1" xfId="12" applyNumberFormat="1" applyFont="1" applyFill="1" applyBorder="1" applyAlignment="1">
      <alignment vertical="center" wrapText="1"/>
    </xf>
    <xf numFmtId="14" fontId="17" fillId="0" borderId="46" xfId="3" applyNumberFormat="1" applyFont="1" applyBorder="1" applyAlignment="1" applyProtection="1">
      <alignment vertical="center" wrapText="1"/>
    </xf>
    <xf numFmtId="0" fontId="17" fillId="0" borderId="1" xfId="11" applyFont="1" applyBorder="1" applyAlignment="1">
      <alignment horizontal="left" vertical="center" wrapText="1" indent="1"/>
    </xf>
    <xf numFmtId="0" fontId="17" fillId="5" borderId="47" xfId="11" applyFont="1" applyFill="1" applyBorder="1" applyAlignment="1">
      <alignment horizontal="center" vertical="center" wrapText="1"/>
    </xf>
    <xf numFmtId="4" fontId="56" fillId="0" borderId="40" xfId="13" applyNumberFormat="1" applyFont="1" applyBorder="1" applyAlignment="1">
      <alignment vertical="center" wrapText="1"/>
    </xf>
    <xf numFmtId="14" fontId="17" fillId="0" borderId="40" xfId="3" applyNumberFormat="1" applyFont="1" applyBorder="1" applyAlignment="1" applyProtection="1">
      <alignment horizontal="center" vertical="center" wrapText="1"/>
    </xf>
    <xf numFmtId="171" fontId="56" fillId="0" borderId="40" xfId="12" applyNumberFormat="1" applyFont="1" applyBorder="1" applyAlignment="1">
      <alignment horizontal="center" vertical="center" wrapText="1"/>
    </xf>
    <xf numFmtId="0" fontId="77" fillId="0" borderId="40" xfId="0" applyFont="1" applyBorder="1" applyAlignment="1">
      <alignment vertical="center" wrapText="1"/>
    </xf>
    <xf numFmtId="0" fontId="17" fillId="0" borderId="40" xfId="11" applyFont="1" applyBorder="1" applyAlignment="1">
      <alignment horizontal="center" vertical="center" wrapText="1"/>
    </xf>
    <xf numFmtId="10" fontId="12" fillId="0" borderId="40" xfId="4" applyNumberFormat="1" applyFont="1" applyBorder="1" applyAlignment="1" applyProtection="1">
      <alignment vertical="center"/>
    </xf>
    <xf numFmtId="0" fontId="16" fillId="6" borderId="16" xfId="11" applyFont="1" applyFill="1" applyBorder="1" applyAlignment="1">
      <alignment vertical="center" wrapText="1"/>
    </xf>
    <xf numFmtId="0" fontId="25" fillId="0" borderId="0" xfId="11" applyFont="1" applyAlignment="1">
      <alignment vertical="center" wrapText="1"/>
    </xf>
    <xf numFmtId="0" fontId="59" fillId="0" borderId="0" xfId="0" applyFont="1"/>
    <xf numFmtId="0" fontId="59" fillId="0" borderId="0" xfId="0" applyFont="1" applyAlignment="1">
      <alignment horizontal="right"/>
    </xf>
    <xf numFmtId="0" fontId="80" fillId="0" borderId="23" xfId="11" applyFont="1" applyBorder="1" applyAlignment="1">
      <alignment horizontal="justify" vertical="center"/>
    </xf>
    <xf numFmtId="0" fontId="73" fillId="0" borderId="7" xfId="11" applyFont="1" applyBorder="1" applyAlignment="1">
      <alignment horizontal="center" vertical="center" wrapText="1"/>
    </xf>
    <xf numFmtId="169" fontId="81" fillId="0" borderId="24" xfId="16" applyNumberFormat="1" applyFont="1" applyBorder="1" applyAlignment="1">
      <alignment horizontal="center" vertical="center"/>
    </xf>
    <xf numFmtId="9" fontId="73" fillId="0" borderId="1" xfId="4" applyFont="1" applyBorder="1" applyAlignment="1">
      <alignment horizontal="center" vertical="center"/>
    </xf>
    <xf numFmtId="169" fontId="82" fillId="0" borderId="26" xfId="16" applyNumberFormat="1" applyFont="1" applyBorder="1" applyAlignment="1">
      <alignment vertical="center"/>
    </xf>
    <xf numFmtId="14" fontId="56" fillId="0" borderId="46" xfId="3" applyNumberFormat="1" applyFont="1" applyBorder="1" applyAlignment="1" applyProtection="1">
      <alignment horizontal="center" vertical="center" wrapText="1"/>
    </xf>
    <xf numFmtId="0" fontId="84" fillId="7" borderId="29" xfId="11" applyFont="1" applyFill="1" applyBorder="1" applyAlignment="1">
      <alignment horizontal="center" vertical="center" wrapText="1"/>
    </xf>
    <xf numFmtId="0" fontId="56" fillId="0" borderId="13" xfId="11" applyFont="1" applyBorder="1" applyAlignment="1">
      <alignment horizontal="center" vertical="center" wrapText="1"/>
    </xf>
    <xf numFmtId="0" fontId="56" fillId="0" borderId="40" xfId="11" applyFont="1" applyBorder="1" applyAlignment="1">
      <alignment horizontal="center" vertical="center" wrapText="1"/>
    </xf>
    <xf numFmtId="0" fontId="16" fillId="6" borderId="40" xfId="11" applyFont="1" applyFill="1" applyBorder="1" applyAlignment="1">
      <alignment vertical="center" wrapText="1"/>
    </xf>
    <xf numFmtId="171" fontId="17" fillId="0" borderId="40" xfId="12" applyNumberFormat="1" applyFont="1" applyFill="1" applyBorder="1" applyAlignment="1">
      <alignment horizontal="center" vertical="center" wrapText="1"/>
    </xf>
    <xf numFmtId="10" fontId="12" fillId="0" borderId="13" xfId="4" applyNumberFormat="1" applyFont="1" applyBorder="1" applyAlignment="1" applyProtection="1">
      <alignment vertical="center"/>
    </xf>
    <xf numFmtId="0" fontId="17" fillId="5" borderId="15" xfId="11" applyFont="1" applyFill="1" applyBorder="1" applyAlignment="1">
      <alignment horizontal="center" vertical="center" wrapText="1"/>
    </xf>
    <xf numFmtId="0" fontId="56" fillId="15" borderId="1" xfId="11" applyFont="1" applyFill="1" applyBorder="1" applyAlignment="1">
      <alignment horizontal="center" vertical="center" wrapText="1"/>
    </xf>
    <xf numFmtId="0" fontId="17" fillId="6" borderId="14" xfId="11" applyFont="1" applyFill="1" applyBorder="1" applyAlignment="1">
      <alignment vertical="center" wrapText="1"/>
    </xf>
    <xf numFmtId="171" fontId="56" fillId="0" borderId="1" xfId="12" applyNumberFormat="1" applyFont="1" applyBorder="1" applyAlignment="1">
      <alignment vertical="center" wrapText="1"/>
    </xf>
    <xf numFmtId="4" fontId="56" fillId="0" borderId="70" xfId="13" applyNumberFormat="1" applyFont="1" applyBorder="1" applyAlignment="1">
      <alignment vertical="center" wrapText="1"/>
    </xf>
    <xf numFmtId="0" fontId="71" fillId="0" borderId="1" xfId="21" applyFont="1" applyBorder="1" applyAlignment="1">
      <alignment horizontal="center" vertical="center"/>
    </xf>
    <xf numFmtId="0" fontId="52" fillId="0" borderId="1" xfId="21" applyFont="1" applyBorder="1" applyAlignment="1">
      <alignment horizontal="center" vertical="center"/>
    </xf>
    <xf numFmtId="0" fontId="56" fillId="0" borderId="19" xfId="11" applyFont="1" applyBorder="1" applyAlignment="1">
      <alignment horizontal="center" vertical="center" wrapText="1"/>
    </xf>
    <xf numFmtId="0" fontId="56" fillId="5" borderId="3" xfId="11" applyFont="1" applyFill="1" applyBorder="1" applyAlignment="1">
      <alignment horizontal="center" vertical="center" wrapText="1"/>
    </xf>
    <xf numFmtId="0" fontId="50" fillId="0" borderId="8" xfId="21" applyFont="1" applyBorder="1" applyAlignment="1">
      <alignment vertical="center"/>
    </xf>
    <xf numFmtId="0" fontId="50" fillId="0" borderId="4" xfId="21" applyFont="1" applyBorder="1" applyAlignment="1">
      <alignment vertical="center"/>
    </xf>
    <xf numFmtId="0" fontId="50" fillId="0" borderId="2" xfId="21" applyFont="1" applyBorder="1" applyAlignment="1">
      <alignment vertical="center"/>
    </xf>
    <xf numFmtId="0" fontId="65" fillId="0" borderId="1" xfId="21" applyFont="1" applyBorder="1" applyAlignment="1">
      <alignment horizontal="center" vertical="center"/>
    </xf>
    <xf numFmtId="0" fontId="51" fillId="0" borderId="1" xfId="21" applyFont="1" applyBorder="1" applyAlignment="1">
      <alignment horizontal="center" vertical="center"/>
    </xf>
    <xf numFmtId="4" fontId="56" fillId="0" borderId="0" xfId="13" applyNumberFormat="1" applyFont="1" applyBorder="1" applyAlignment="1">
      <alignment vertical="center" wrapText="1"/>
    </xf>
    <xf numFmtId="0" fontId="46" fillId="0" borderId="0" xfId="11" applyFont="1" applyAlignment="1">
      <alignment horizontal="center" vertical="center"/>
    </xf>
    <xf numFmtId="0" fontId="39" fillId="0" borderId="0" xfId="11" applyFont="1" applyAlignment="1">
      <alignment horizontal="center" vertical="center" wrapText="1"/>
    </xf>
    <xf numFmtId="49" fontId="0" fillId="0" borderId="40" xfId="0" applyNumberFormat="1" applyBorder="1" applyAlignment="1">
      <alignment horizontal="center" vertical="center"/>
    </xf>
    <xf numFmtId="0" fontId="0" fillId="0" borderId="40" xfId="0" applyBorder="1"/>
    <xf numFmtId="0" fontId="0" fillId="0" borderId="45" xfId="0" applyBorder="1"/>
    <xf numFmtId="0" fontId="0" fillId="0" borderId="45" xfId="0" applyBorder="1" applyAlignment="1">
      <alignment wrapText="1"/>
    </xf>
    <xf numFmtId="9" fontId="0" fillId="0" borderId="45" xfId="0" applyNumberFormat="1" applyBorder="1" applyAlignment="1">
      <alignment wrapText="1"/>
    </xf>
    <xf numFmtId="0" fontId="0" fillId="0" borderId="72" xfId="0" applyBorder="1"/>
    <xf numFmtId="0" fontId="0" fillId="0" borderId="44" xfId="0" applyBorder="1" applyAlignment="1">
      <alignment wrapText="1"/>
    </xf>
    <xf numFmtId="3" fontId="0" fillId="0" borderId="66" xfId="0" applyNumberFormat="1" applyBorder="1"/>
    <xf numFmtId="0" fontId="0" fillId="0" borderId="66" xfId="0" applyBorder="1"/>
    <xf numFmtId="0" fontId="0" fillId="0" borderId="0" xfId="0" applyAlignment="1">
      <alignment wrapText="1"/>
    </xf>
    <xf numFmtId="0" fontId="0" fillId="0" borderId="66" xfId="0" applyBorder="1" applyAlignment="1">
      <alignment wrapText="1"/>
    </xf>
    <xf numFmtId="9" fontId="0" fillId="0" borderId="66" xfId="0" applyNumberFormat="1" applyBorder="1" applyAlignment="1">
      <alignment wrapText="1"/>
    </xf>
    <xf numFmtId="0" fontId="0" fillId="0" borderId="10" xfId="0" applyBorder="1" applyAlignment="1">
      <alignment horizontal="center" vertical="center"/>
    </xf>
    <xf numFmtId="49" fontId="0" fillId="0" borderId="10" xfId="0" applyNumberFormat="1" applyBorder="1" applyAlignment="1">
      <alignment horizontal="center" vertical="center"/>
    </xf>
    <xf numFmtId="0" fontId="0" fillId="0" borderId="45" xfId="0" applyBorder="1" applyAlignment="1">
      <alignment vertical="center" wrapText="1"/>
    </xf>
    <xf numFmtId="3" fontId="0" fillId="0" borderId="45" xfId="0" applyNumberFormat="1" applyBorder="1" applyAlignment="1">
      <alignment horizontal="center" vertical="center"/>
    </xf>
    <xf numFmtId="49" fontId="0" fillId="0" borderId="45" xfId="0" applyNumberFormat="1" applyBorder="1" applyAlignment="1">
      <alignment horizontal="center" vertical="center"/>
    </xf>
    <xf numFmtId="49" fontId="0" fillId="0" borderId="0" xfId="0" applyNumberFormat="1" applyAlignment="1">
      <alignment horizontal="center" vertical="center"/>
    </xf>
    <xf numFmtId="0" fontId="0" fillId="0" borderId="0" xfId="0" applyAlignment="1">
      <alignment horizontal="center" vertical="center" wrapText="1"/>
    </xf>
    <xf numFmtId="3" fontId="0" fillId="0" borderId="40" xfId="0" applyNumberFormat="1" applyBorder="1" applyAlignment="1">
      <alignment horizontal="center" vertical="center" wrapText="1"/>
    </xf>
    <xf numFmtId="0" fontId="0" fillId="0" borderId="47" xfId="0" applyBorder="1" applyAlignment="1">
      <alignment horizontal="center" vertical="center"/>
    </xf>
    <xf numFmtId="0" fontId="0" fillId="0" borderId="86" xfId="0" applyBorder="1" applyAlignment="1">
      <alignment horizontal="center" vertical="center"/>
    </xf>
    <xf numFmtId="0" fontId="0" fillId="0" borderId="46" xfId="0" applyBorder="1" applyAlignment="1">
      <alignment horizontal="center" vertical="center"/>
    </xf>
    <xf numFmtId="0" fontId="0" fillId="0" borderId="49" xfId="0" applyBorder="1" applyAlignment="1">
      <alignment horizontal="center" vertical="center" wrapText="1"/>
    </xf>
    <xf numFmtId="14" fontId="56" fillId="0" borderId="1" xfId="3" applyNumberFormat="1" applyFont="1" applyBorder="1" applyAlignment="1">
      <alignment horizontal="center" vertical="center" wrapText="1"/>
    </xf>
    <xf numFmtId="0" fontId="16" fillId="6" borderId="27" xfId="11" applyFont="1" applyFill="1" applyBorder="1" applyAlignment="1">
      <alignment horizontal="center" vertical="center" wrapText="1"/>
    </xf>
    <xf numFmtId="3" fontId="0" fillId="0" borderId="44" xfId="0" applyNumberFormat="1" applyBorder="1" applyAlignment="1">
      <alignment horizontal="center" vertical="center"/>
    </xf>
    <xf numFmtId="0" fontId="0" fillId="0" borderId="40" xfId="0" applyBorder="1" applyAlignment="1">
      <alignment horizontal="left" vertical="center" wrapText="1"/>
    </xf>
    <xf numFmtId="0" fontId="24" fillId="9" borderId="13" xfId="11" applyFont="1" applyFill="1" applyBorder="1" applyAlignment="1">
      <alignment horizontal="center" vertical="center" wrapText="1"/>
    </xf>
    <xf numFmtId="0" fontId="24" fillId="9" borderId="44" xfId="11" applyFont="1" applyFill="1" applyBorder="1" applyAlignment="1">
      <alignment horizontal="center" vertical="center" wrapText="1"/>
    </xf>
    <xf numFmtId="0" fontId="56" fillId="0" borderId="1" xfId="11" applyFont="1" applyBorder="1" applyAlignment="1">
      <alignment horizontal="left" vertical="center" wrapText="1" indent="1"/>
    </xf>
    <xf numFmtId="165" fontId="56" fillId="0" borderId="1" xfId="12" applyFont="1" applyBorder="1" applyAlignment="1">
      <alignment horizontal="center" vertical="center" wrapText="1"/>
    </xf>
    <xf numFmtId="9" fontId="0" fillId="0" borderId="40" xfId="0" applyNumberFormat="1" applyBorder="1" applyAlignment="1">
      <alignment horizontal="center" vertical="center" wrapText="1"/>
    </xf>
    <xf numFmtId="171" fontId="17" fillId="0" borderId="14" xfId="12" applyNumberFormat="1" applyFont="1" applyFill="1" applyBorder="1" applyAlignment="1">
      <alignment horizontal="center" vertical="center" wrapText="1"/>
    </xf>
    <xf numFmtId="4" fontId="56" fillId="0" borderId="14" xfId="13" applyNumberFormat="1" applyFont="1" applyBorder="1" applyAlignment="1">
      <alignment vertical="center" wrapText="1"/>
    </xf>
    <xf numFmtId="4" fontId="17" fillId="0" borderId="14" xfId="13" applyNumberFormat="1" applyFont="1" applyBorder="1" applyAlignment="1" applyProtection="1">
      <alignment horizontal="center" vertical="center" wrapText="1"/>
    </xf>
    <xf numFmtId="165" fontId="17" fillId="0" borderId="1" xfId="12" applyFont="1" applyFill="1" applyBorder="1" applyAlignment="1">
      <alignment horizontal="center" vertical="center" wrapText="1"/>
    </xf>
    <xf numFmtId="0" fontId="0" fillId="0" borderId="40" xfId="0" applyBorder="1" applyAlignment="1">
      <alignment horizontal="left" vertical="center"/>
    </xf>
    <xf numFmtId="0" fontId="0" fillId="0" borderId="66" xfId="0" applyBorder="1" applyAlignment="1">
      <alignment horizontal="center"/>
    </xf>
    <xf numFmtId="0" fontId="16" fillId="6" borderId="27" xfId="11" applyFont="1" applyFill="1" applyBorder="1" applyAlignment="1">
      <alignment horizontal="left" vertical="center" wrapText="1" indent="1"/>
    </xf>
    <xf numFmtId="0" fontId="86" fillId="21" borderId="1" xfId="0" applyFont="1" applyFill="1" applyBorder="1" applyAlignment="1">
      <alignment vertical="center" wrapText="1"/>
    </xf>
    <xf numFmtId="9" fontId="12" fillId="0" borderId="1" xfId="4" applyFont="1" applyBorder="1" applyAlignment="1" applyProtection="1">
      <alignment horizontal="center" vertical="center"/>
    </xf>
    <xf numFmtId="165" fontId="16" fillId="6" borderId="14" xfId="11" applyNumberFormat="1" applyFont="1" applyFill="1" applyBorder="1" applyAlignment="1">
      <alignment vertical="center" wrapText="1"/>
    </xf>
    <xf numFmtId="0" fontId="24" fillId="9" borderId="43" xfId="11" applyFont="1" applyFill="1" applyBorder="1" applyAlignment="1">
      <alignment horizontal="center" vertical="center" wrapText="1"/>
    </xf>
    <xf numFmtId="4" fontId="16" fillId="0" borderId="17" xfId="13" applyNumberFormat="1" applyFont="1" applyBorder="1" applyAlignment="1" applyProtection="1">
      <alignment horizontal="center" vertical="center" wrapText="1"/>
    </xf>
    <xf numFmtId="0" fontId="51" fillId="0" borderId="1" xfId="21" applyFont="1" applyBorder="1" applyAlignment="1">
      <alignment wrapText="1"/>
    </xf>
    <xf numFmtId="0" fontId="56" fillId="0" borderId="88" xfId="0" applyFont="1" applyBorder="1" applyAlignment="1">
      <alignment horizontal="center" vertical="center" wrapText="1"/>
    </xf>
    <xf numFmtId="0" fontId="56" fillId="0" borderId="89" xfId="0" applyFont="1" applyBorder="1" applyAlignment="1">
      <alignment horizontal="center" vertical="center" wrapText="1"/>
    </xf>
    <xf numFmtId="174" fontId="56" fillId="0" borderId="90" xfId="0" applyNumberFormat="1" applyFont="1" applyBorder="1" applyAlignment="1">
      <alignment horizontal="center" vertical="center" wrapText="1"/>
    </xf>
    <xf numFmtId="174" fontId="56" fillId="0" borderId="91" xfId="0" applyNumberFormat="1" applyFont="1" applyBorder="1" applyAlignment="1">
      <alignment horizontal="center" vertical="center" wrapText="1"/>
    </xf>
    <xf numFmtId="0" fontId="0" fillId="0" borderId="10" xfId="0" applyBorder="1" applyAlignment="1">
      <alignment horizontal="center" vertical="center" wrapText="1"/>
    </xf>
    <xf numFmtId="0" fontId="0" fillId="15" borderId="47" xfId="0" applyFill="1" applyBorder="1" applyAlignment="1">
      <alignment horizontal="center" vertical="center"/>
    </xf>
    <xf numFmtId="3" fontId="0" fillId="15" borderId="47" xfId="0" applyNumberFormat="1" applyFill="1" applyBorder="1" applyAlignment="1">
      <alignment horizontal="center" vertical="center"/>
    </xf>
    <xf numFmtId="0" fontId="0" fillId="0" borderId="72" xfId="0" applyBorder="1" applyAlignment="1">
      <alignment horizontal="center" vertical="center" wrapText="1"/>
    </xf>
    <xf numFmtId="0" fontId="0" fillId="0" borderId="47" xfId="0" applyBorder="1" applyAlignment="1">
      <alignment horizontal="center" vertical="center" wrapText="1"/>
    </xf>
    <xf numFmtId="49" fontId="0" fillId="0" borderId="72" xfId="0" applyNumberFormat="1" applyBorder="1" applyAlignment="1">
      <alignment horizontal="center" vertical="center" wrapText="1"/>
    </xf>
    <xf numFmtId="9" fontId="0" fillId="0" borderId="72" xfId="0" applyNumberFormat="1" applyBorder="1" applyAlignment="1">
      <alignment horizontal="center" vertical="center" wrapText="1"/>
    </xf>
    <xf numFmtId="0" fontId="17" fillId="6" borderId="27" xfId="11" applyFont="1" applyFill="1" applyBorder="1" applyAlignment="1">
      <alignment horizontal="center" vertical="center" wrapText="1"/>
    </xf>
    <xf numFmtId="0" fontId="17" fillId="6" borderId="14" xfId="11" applyFont="1" applyFill="1" applyBorder="1" applyAlignment="1">
      <alignment horizontal="center" vertical="center" wrapText="1"/>
    </xf>
    <xf numFmtId="0" fontId="17" fillId="6" borderId="19" xfId="11" applyFont="1" applyFill="1" applyBorder="1" applyAlignment="1">
      <alignment horizontal="center" vertical="center" wrapText="1"/>
    </xf>
    <xf numFmtId="0" fontId="56" fillId="0" borderId="1" xfId="0" applyFont="1" applyBorder="1" applyAlignment="1">
      <alignment horizontal="center" vertical="center" wrapText="1"/>
    </xf>
    <xf numFmtId="171" fontId="56" fillId="0" borderId="40" xfId="12" applyNumberFormat="1" applyFont="1" applyFill="1" applyBorder="1" applyAlignment="1">
      <alignment horizontal="center" vertical="center" wrapText="1"/>
    </xf>
    <xf numFmtId="0" fontId="56" fillId="0" borderId="40" xfId="0" applyFont="1" applyBorder="1" applyAlignment="1">
      <alignment horizontal="center" vertical="center" wrapText="1"/>
    </xf>
    <xf numFmtId="4" fontId="17" fillId="0" borderId="40" xfId="13" applyNumberFormat="1" applyFont="1" applyBorder="1" applyAlignment="1" applyProtection="1">
      <alignment vertical="center" wrapText="1"/>
    </xf>
    <xf numFmtId="0" fontId="16" fillId="9" borderId="92" xfId="11" applyFont="1" applyFill="1" applyBorder="1" applyAlignment="1">
      <alignment horizontal="center" vertical="center" wrapText="1"/>
    </xf>
    <xf numFmtId="0" fontId="16" fillId="9" borderId="18" xfId="11" applyFont="1" applyFill="1" applyBorder="1" applyAlignment="1">
      <alignment horizontal="center" vertical="center" wrapText="1"/>
    </xf>
    <xf numFmtId="0" fontId="16" fillId="9" borderId="3" xfId="11" applyFont="1" applyFill="1" applyBorder="1" applyAlignment="1">
      <alignment horizontal="center" vertical="center" wrapText="1"/>
    </xf>
    <xf numFmtId="0" fontId="16" fillId="6" borderId="84" xfId="11" applyFont="1" applyFill="1" applyBorder="1" applyAlignment="1">
      <alignment vertical="center" wrapText="1"/>
    </xf>
    <xf numFmtId="4" fontId="17" fillId="0" borderId="15" xfId="13" applyNumberFormat="1" applyFont="1" applyBorder="1" applyAlignment="1" applyProtection="1">
      <alignment horizontal="center" vertical="center" wrapText="1"/>
    </xf>
    <xf numFmtId="0" fontId="60" fillId="0" borderId="0" xfId="0" applyFont="1" applyAlignment="1">
      <alignment horizontal="center"/>
    </xf>
    <xf numFmtId="0" fontId="60" fillId="0" borderId="3" xfId="0" applyFont="1" applyBorder="1" applyAlignment="1">
      <alignment horizontal="center"/>
    </xf>
    <xf numFmtId="0" fontId="60" fillId="0" borderId="40" xfId="0" applyFont="1" applyBorder="1" applyAlignment="1">
      <alignment horizontal="center"/>
    </xf>
    <xf numFmtId="3" fontId="0" fillId="0" borderId="0" xfId="0" applyNumberFormat="1"/>
    <xf numFmtId="0" fontId="0" fillId="0" borderId="45" xfId="0" applyBorder="1" applyAlignment="1">
      <alignment vertical="center"/>
    </xf>
    <xf numFmtId="0" fontId="0" fillId="0" borderId="46" xfId="0" applyBorder="1" applyAlignment="1">
      <alignment horizontal="center" vertical="center" wrapText="1"/>
    </xf>
    <xf numFmtId="49" fontId="0" fillId="0" borderId="72" xfId="0" applyNumberFormat="1" applyBorder="1" applyAlignment="1">
      <alignment horizontal="center" vertical="center"/>
    </xf>
    <xf numFmtId="3" fontId="0" fillId="0" borderId="0" xfId="0" applyNumberFormat="1" applyAlignment="1">
      <alignment vertical="center"/>
    </xf>
    <xf numFmtId="0" fontId="0" fillId="0" borderId="40" xfId="0" applyBorder="1" applyAlignment="1">
      <alignment vertical="top"/>
    </xf>
    <xf numFmtId="9" fontId="0" fillId="0" borderId="86" xfId="0" applyNumberFormat="1" applyBorder="1" applyAlignment="1">
      <alignment horizontal="center" vertical="center" wrapText="1"/>
    </xf>
    <xf numFmtId="0" fontId="87" fillId="0" borderId="0" xfId="0" applyFont="1"/>
    <xf numFmtId="0" fontId="88" fillId="0" borderId="88" xfId="0" applyFont="1" applyBorder="1" applyAlignment="1">
      <alignment wrapText="1"/>
    </xf>
    <xf numFmtId="0" fontId="88" fillId="0" borderId="88" xfId="0" applyFont="1" applyBorder="1" applyAlignment="1">
      <alignment vertical="center" wrapText="1"/>
    </xf>
    <xf numFmtId="9" fontId="88" fillId="0" borderId="88" xfId="0" applyNumberFormat="1" applyFont="1" applyBorder="1" applyAlignment="1">
      <alignment horizontal="center" vertical="center" wrapText="1"/>
    </xf>
    <xf numFmtId="0" fontId="0" fillId="0" borderId="0" xfId="0" applyAlignment="1">
      <alignment horizontal="center"/>
    </xf>
    <xf numFmtId="0" fontId="0" fillId="0" borderId="48" xfId="0" applyBorder="1" applyAlignment="1">
      <alignment horizontal="center" vertical="center"/>
    </xf>
    <xf numFmtId="4" fontId="56" fillId="0" borderId="14" xfId="13" applyNumberFormat="1" applyFont="1" applyBorder="1" applyAlignment="1">
      <alignment horizontal="center" vertical="center" wrapText="1"/>
    </xf>
    <xf numFmtId="0" fontId="89" fillId="0" borderId="0" xfId="0" applyFont="1"/>
    <xf numFmtId="0" fontId="17" fillId="5" borderId="40" xfId="11" applyFont="1" applyFill="1" applyBorder="1" applyAlignment="1">
      <alignment horizontal="center" vertical="center" wrapText="1"/>
    </xf>
    <xf numFmtId="0" fontId="17" fillId="0" borderId="19" xfId="11" applyFont="1" applyBorder="1" applyAlignment="1">
      <alignment horizontal="center" vertical="center" wrapText="1"/>
    </xf>
    <xf numFmtId="0" fontId="17" fillId="5" borderId="18" xfId="11" applyFont="1" applyFill="1" applyBorder="1" applyAlignment="1">
      <alignment horizontal="center" vertical="center" wrapText="1"/>
    </xf>
    <xf numFmtId="2" fontId="56" fillId="0" borderId="16" xfId="13" applyNumberFormat="1" applyFont="1" applyBorder="1" applyAlignment="1">
      <alignment horizontal="center" vertical="center" wrapText="1"/>
    </xf>
    <xf numFmtId="2" fontId="56" fillId="0" borderId="40" xfId="13" applyNumberFormat="1" applyFont="1" applyBorder="1" applyAlignment="1">
      <alignment horizontal="center" vertical="center" wrapText="1"/>
    </xf>
    <xf numFmtId="175" fontId="17" fillId="0" borderId="40" xfId="12" applyNumberFormat="1" applyFont="1" applyFill="1" applyBorder="1" applyAlignment="1">
      <alignment horizontal="center" vertical="center" wrapText="1"/>
    </xf>
    <xf numFmtId="0" fontId="25" fillId="0" borderId="0" xfId="0" applyFont="1" applyAlignment="1">
      <alignment horizontal="center" wrapText="1"/>
    </xf>
    <xf numFmtId="0" fontId="25" fillId="0" borderId="0" xfId="0" applyFont="1" applyAlignment="1">
      <alignment wrapText="1"/>
    </xf>
    <xf numFmtId="0" fontId="90" fillId="0" borderId="0" xfId="0" applyFont="1" applyAlignment="1">
      <alignment horizontal="center" vertical="center" wrapText="1"/>
    </xf>
    <xf numFmtId="4" fontId="56" fillId="0" borderId="15" xfId="13" applyNumberFormat="1" applyFont="1" applyBorder="1" applyAlignment="1">
      <alignment horizontal="center" vertical="center" wrapText="1"/>
    </xf>
    <xf numFmtId="0" fontId="9" fillId="0" borderId="0" xfId="11" applyAlignment="1">
      <alignment horizontal="center" vertical="center"/>
    </xf>
    <xf numFmtId="0" fontId="88" fillId="0" borderId="88" xfId="0" applyFont="1" applyBorder="1" applyAlignment="1">
      <alignment horizontal="center" vertical="center" wrapText="1"/>
    </xf>
    <xf numFmtId="0" fontId="88" fillId="0" borderId="89" xfId="0" applyFont="1" applyBorder="1" applyAlignment="1">
      <alignment horizontal="center" vertical="center" wrapText="1"/>
    </xf>
    <xf numFmtId="4" fontId="56" fillId="0" borderId="3" xfId="13" applyNumberFormat="1" applyFont="1" applyBorder="1" applyAlignment="1">
      <alignment vertical="center" wrapText="1"/>
    </xf>
    <xf numFmtId="10" fontId="12" fillId="0" borderId="3" xfId="4" applyNumberFormat="1" applyFont="1" applyBorder="1" applyAlignment="1" applyProtection="1">
      <alignment vertical="center"/>
    </xf>
    <xf numFmtId="0" fontId="17" fillId="5" borderId="3" xfId="11" applyFont="1" applyFill="1" applyBorder="1" applyAlignment="1">
      <alignment horizontal="center" vertical="center" wrapText="1"/>
    </xf>
    <xf numFmtId="4" fontId="56" fillId="0" borderId="40" xfId="0" applyNumberFormat="1" applyFont="1" applyBorder="1" applyAlignment="1">
      <alignment horizontal="center" vertical="center" wrapText="1"/>
    </xf>
    <xf numFmtId="9" fontId="56" fillId="0" borderId="40" xfId="0" applyNumberFormat="1" applyFont="1" applyBorder="1" applyAlignment="1">
      <alignment horizontal="center" vertical="center" wrapText="1"/>
    </xf>
    <xf numFmtId="4" fontId="17" fillId="0" borderId="40" xfId="13" applyNumberFormat="1" applyFont="1" applyBorder="1" applyAlignment="1" applyProtection="1">
      <alignment horizontal="center" vertical="center" wrapText="1"/>
    </xf>
    <xf numFmtId="0" fontId="16" fillId="6" borderId="74" xfId="11" applyFont="1" applyFill="1" applyBorder="1" applyAlignment="1">
      <alignment vertical="center" wrapText="1"/>
    </xf>
    <xf numFmtId="9" fontId="0" fillId="0" borderId="0" xfId="0" applyNumberFormat="1" applyAlignment="1">
      <alignment vertical="center"/>
    </xf>
    <xf numFmtId="171" fontId="56" fillId="0" borderId="14" xfId="12" applyNumberFormat="1" applyFont="1" applyBorder="1" applyAlignment="1">
      <alignment horizontal="center" vertical="center" wrapText="1"/>
    </xf>
    <xf numFmtId="14" fontId="87" fillId="0" borderId="0" xfId="0" applyNumberFormat="1" applyFont="1" applyAlignment="1">
      <alignment vertical="center"/>
    </xf>
    <xf numFmtId="0" fontId="52" fillId="0" borderId="0" xfId="21" applyFont="1" applyAlignment="1">
      <alignment horizontal="center" vertical="center" wrapText="1"/>
    </xf>
    <xf numFmtId="0" fontId="67" fillId="0" borderId="0" xfId="0" applyFont="1"/>
    <xf numFmtId="0" fontId="71" fillId="0" borderId="1" xfId="21" applyFont="1" applyBorder="1" applyAlignment="1">
      <alignment vertical="center" wrapText="1"/>
    </xf>
    <xf numFmtId="0" fontId="52" fillId="15" borderId="1" xfId="21" applyFont="1" applyFill="1" applyBorder="1" applyAlignment="1">
      <alignment horizontal="center" vertical="center"/>
    </xf>
    <xf numFmtId="0" fontId="25" fillId="0" borderId="0" xfId="0" applyFont="1" applyAlignment="1">
      <alignment horizontal="center" vertical="center" wrapText="1"/>
    </xf>
    <xf numFmtId="0" fontId="25" fillId="0" borderId="40" xfId="0" applyFont="1" applyBorder="1" applyAlignment="1">
      <alignment horizontal="center" vertical="center" wrapText="1"/>
    </xf>
    <xf numFmtId="49" fontId="0" fillId="0" borderId="49" xfId="0" applyNumberFormat="1" applyBorder="1" applyAlignment="1">
      <alignment horizontal="center" vertical="center" wrapText="1"/>
    </xf>
    <xf numFmtId="0" fontId="0" fillId="0" borderId="85" xfId="0" applyBorder="1" applyAlignment="1">
      <alignment horizontal="center" vertical="center" wrapText="1"/>
    </xf>
    <xf numFmtId="0" fontId="0" fillId="0" borderId="49" xfId="0" applyBorder="1" applyAlignment="1">
      <alignment horizontal="center" vertical="center"/>
    </xf>
    <xf numFmtId="3" fontId="0" fillId="0" borderId="49" xfId="0" applyNumberFormat="1" applyBorder="1" applyAlignment="1">
      <alignment horizontal="center" vertical="center" wrapText="1"/>
    </xf>
    <xf numFmtId="9" fontId="0" fillId="0" borderId="49" xfId="0" applyNumberFormat="1" applyBorder="1" applyAlignment="1">
      <alignment horizontal="center" vertical="center" wrapText="1"/>
    </xf>
    <xf numFmtId="0" fontId="0" fillId="0" borderId="40" xfId="0" applyBorder="1" applyAlignment="1">
      <alignment horizontal="center"/>
    </xf>
    <xf numFmtId="3" fontId="0" fillId="0" borderId="40" xfId="0" applyNumberFormat="1" applyBorder="1" applyAlignment="1">
      <alignment horizontal="center"/>
    </xf>
    <xf numFmtId="0" fontId="61" fillId="0" borderId="1" xfId="0" applyFont="1" applyBorder="1" applyAlignment="1">
      <alignment vertical="center"/>
    </xf>
    <xf numFmtId="3" fontId="0" fillId="0" borderId="48" xfId="0" applyNumberFormat="1" applyBorder="1" applyAlignment="1">
      <alignment horizontal="center" vertical="center"/>
    </xf>
    <xf numFmtId="0" fontId="0" fillId="0" borderId="1" xfId="0" applyBorder="1" applyAlignment="1">
      <alignment horizontal="center" vertical="center"/>
    </xf>
    <xf numFmtId="0" fontId="91" fillId="0" borderId="0" xfId="0" applyFont="1" applyAlignment="1">
      <alignment horizontal="center" vertical="center"/>
    </xf>
    <xf numFmtId="4" fontId="0" fillId="0" borderId="0" xfId="0" applyNumberFormat="1" applyAlignment="1">
      <alignment horizontal="center" vertical="center"/>
    </xf>
    <xf numFmtId="0" fontId="25" fillId="0" borderId="0" xfId="0" applyFont="1" applyAlignment="1">
      <alignment vertical="center" wrapText="1"/>
    </xf>
    <xf numFmtId="1" fontId="56" fillId="0" borderId="14" xfId="3" applyNumberFormat="1" applyFont="1" applyBorder="1" applyAlignment="1">
      <alignment horizontal="center" vertical="center" wrapText="1"/>
    </xf>
    <xf numFmtId="0" fontId="56" fillId="5" borderId="19" xfId="11" applyFont="1" applyFill="1" applyBorder="1" applyAlignment="1">
      <alignment horizontal="center" vertical="center" wrapText="1"/>
    </xf>
    <xf numFmtId="14" fontId="56" fillId="0" borderId="0" xfId="3" applyNumberFormat="1" applyFont="1" applyAlignment="1">
      <alignment horizontal="center" vertical="center" wrapText="1"/>
    </xf>
    <xf numFmtId="3" fontId="0" fillId="0" borderId="0" xfId="0" applyNumberFormat="1" applyAlignment="1">
      <alignment horizontal="center" vertical="center"/>
    </xf>
    <xf numFmtId="14" fontId="0" fillId="0" borderId="40" xfId="0" applyNumberFormat="1" applyBorder="1"/>
    <xf numFmtId="14" fontId="0" fillId="0" borderId="47" xfId="0" applyNumberFormat="1" applyBorder="1" applyAlignment="1">
      <alignment vertical="center"/>
    </xf>
    <xf numFmtId="10" fontId="12" fillId="0" borderId="15" xfId="4" applyNumberFormat="1" applyFont="1" applyBorder="1" applyAlignment="1" applyProtection="1">
      <alignment vertical="center"/>
    </xf>
    <xf numFmtId="0" fontId="0" fillId="0" borderId="44" xfId="0" applyBorder="1"/>
    <xf numFmtId="0" fontId="25" fillId="0" borderId="47" xfId="0" applyFont="1" applyBorder="1" applyAlignment="1">
      <alignment horizontal="center" wrapText="1"/>
    </xf>
    <xf numFmtId="174" fontId="0" fillId="0" borderId="0" xfId="0" applyNumberFormat="1"/>
    <xf numFmtId="174" fontId="0" fillId="0" borderId="40" xfId="0" applyNumberFormat="1" applyBorder="1"/>
    <xf numFmtId="174" fontId="0" fillId="0" borderId="47" xfId="0" applyNumberFormat="1" applyBorder="1"/>
    <xf numFmtId="0" fontId="0" fillId="0" borderId="0" xfId="0" applyAlignment="1">
      <alignment horizontal="left" vertical="center" wrapText="1"/>
    </xf>
    <xf numFmtId="49" fontId="0" fillId="0" borderId="40" xfId="0" applyNumberFormat="1" applyBorder="1" applyAlignment="1">
      <alignment horizontal="left" vertical="center" wrapText="1"/>
    </xf>
    <xf numFmtId="0" fontId="0" fillId="0" borderId="0" xfId="0" applyAlignment="1">
      <alignment horizontal="left"/>
    </xf>
    <xf numFmtId="0" fontId="0" fillId="0" borderId="45" xfId="0" applyBorder="1" applyAlignment="1">
      <alignment horizontal="left" vertical="center" wrapText="1"/>
    </xf>
    <xf numFmtId="0" fontId="0" fillId="0" borderId="49" xfId="0" applyBorder="1" applyAlignment="1">
      <alignment horizontal="left" vertical="center" wrapText="1"/>
    </xf>
    <xf numFmtId="0" fontId="0" fillId="15" borderId="66" xfId="0" applyFill="1" applyBorder="1" applyAlignment="1">
      <alignment horizontal="left" vertical="center" wrapText="1"/>
    </xf>
    <xf numFmtId="0" fontId="0" fillId="15" borderId="47" xfId="0" applyFill="1" applyBorder="1" applyAlignment="1">
      <alignment horizontal="left" vertical="center"/>
    </xf>
    <xf numFmtId="0" fontId="0" fillId="0" borderId="44" xfId="0" applyBorder="1" applyAlignment="1">
      <alignment horizontal="left" vertical="center"/>
    </xf>
    <xf numFmtId="0" fontId="0" fillId="0" borderId="48" xfId="0" applyBorder="1" applyAlignment="1">
      <alignment horizontal="left" vertical="center" wrapText="1"/>
    </xf>
    <xf numFmtId="0" fontId="0" fillId="0" borderId="66" xfId="0" applyBorder="1" applyAlignment="1">
      <alignment horizontal="left" vertical="center" wrapText="1"/>
    </xf>
    <xf numFmtId="0" fontId="0" fillId="0" borderId="0" xfId="0" applyAlignment="1">
      <alignment horizontal="left" vertical="center"/>
    </xf>
    <xf numFmtId="0" fontId="0" fillId="0" borderId="44" xfId="0" applyBorder="1" applyAlignment="1">
      <alignment horizontal="left" vertical="center" wrapText="1"/>
    </xf>
    <xf numFmtId="0" fontId="0" fillId="0" borderId="70" xfId="0" applyBorder="1" applyAlignment="1">
      <alignment horizontal="left" vertical="center"/>
    </xf>
    <xf numFmtId="0" fontId="51" fillId="20" borderId="1" xfId="21" applyFont="1" applyFill="1" applyBorder="1" applyAlignment="1">
      <alignment horizontal="center" vertical="center"/>
    </xf>
    <xf numFmtId="0" fontId="50" fillId="0" borderId="12" xfId="21" applyFont="1" applyBorder="1" applyAlignment="1">
      <alignment horizontal="left" vertical="center"/>
    </xf>
    <xf numFmtId="171" fontId="50" fillId="0" borderId="11" xfId="22" applyNumberFormat="1" applyFont="1" applyBorder="1" applyAlignment="1">
      <alignment horizontal="left"/>
    </xf>
    <xf numFmtId="0" fontId="52" fillId="0" borderId="0" xfId="21" applyFont="1" applyAlignment="1">
      <alignment horizontal="left"/>
    </xf>
    <xf numFmtId="0" fontId="52" fillId="0" borderId="1" xfId="57" applyFont="1" applyBorder="1" applyAlignment="1">
      <alignment horizontal="center" vertical="center"/>
    </xf>
    <xf numFmtId="0" fontId="71" fillId="0" borderId="1" xfId="57" applyFont="1" applyBorder="1" applyAlignment="1">
      <alignment horizontal="center" vertical="center"/>
    </xf>
    <xf numFmtId="2" fontId="52" fillId="0" borderId="1" xfId="57" applyNumberFormat="1" applyFont="1" applyBorder="1" applyAlignment="1">
      <alignment horizontal="center" vertical="center"/>
    </xf>
    <xf numFmtId="0" fontId="51" fillId="0" borderId="1" xfId="57" applyFont="1" applyBorder="1" applyAlignment="1">
      <alignment vertical="center" wrapText="1"/>
    </xf>
    <xf numFmtId="0" fontId="51" fillId="0" borderId="3" xfId="57" applyFont="1" applyBorder="1" applyAlignment="1">
      <alignment vertical="center" wrapText="1"/>
    </xf>
    <xf numFmtId="0" fontId="51" fillId="0" borderId="10" xfId="57" applyFont="1" applyBorder="1" applyAlignment="1">
      <alignment vertical="center" wrapText="1"/>
    </xf>
    <xf numFmtId="0" fontId="51" fillId="0" borderId="1" xfId="57" applyFont="1" applyBorder="1" applyAlignment="1">
      <alignment horizontal="center" vertical="center"/>
    </xf>
    <xf numFmtId="0" fontId="52" fillId="0" borderId="40" xfId="57" applyFont="1" applyBorder="1"/>
    <xf numFmtId="0" fontId="51" fillId="0" borderId="40" xfId="57" applyFont="1" applyBorder="1" applyAlignment="1">
      <alignment vertical="center" wrapText="1"/>
    </xf>
    <xf numFmtId="0" fontId="52" fillId="20" borderId="1" xfId="57" applyFont="1" applyFill="1" applyBorder="1" applyAlignment="1">
      <alignment horizontal="center" vertical="center"/>
    </xf>
    <xf numFmtId="4" fontId="16" fillId="0" borderId="14" xfId="13" applyNumberFormat="1" applyFont="1" applyBorder="1" applyAlignment="1" applyProtection="1">
      <alignment horizontal="center" vertical="center" wrapText="1"/>
    </xf>
    <xf numFmtId="0" fontId="16" fillId="6" borderId="8" xfId="11" applyFont="1" applyFill="1" applyBorder="1" applyAlignment="1">
      <alignment vertical="center" wrapText="1"/>
    </xf>
    <xf numFmtId="0" fontId="52" fillId="20" borderId="1" xfId="21" applyFont="1" applyFill="1" applyBorder="1" applyAlignment="1">
      <alignment horizontal="center" vertical="center"/>
    </xf>
    <xf numFmtId="2" fontId="52" fillId="20" borderId="1" xfId="21" applyNumberFormat="1" applyFont="1" applyFill="1" applyBorder="1" applyAlignment="1">
      <alignment horizontal="center" vertical="center"/>
    </xf>
    <xf numFmtId="0" fontId="71" fillId="20" borderId="1" xfId="21" applyFont="1" applyFill="1" applyBorder="1" applyAlignment="1">
      <alignment horizontal="center" vertical="center"/>
    </xf>
    <xf numFmtId="2" fontId="52" fillId="20" borderId="1" xfId="57" applyNumberFormat="1" applyFont="1" applyFill="1" applyBorder="1" applyAlignment="1">
      <alignment horizontal="center" vertical="center"/>
    </xf>
    <xf numFmtId="0" fontId="93" fillId="0" borderId="0" xfId="58" applyFont="1" applyAlignment="1">
      <alignment vertical="center"/>
    </xf>
    <xf numFmtId="43" fontId="93" fillId="0" borderId="0" xfId="59" applyFont="1" applyAlignment="1">
      <alignment vertical="center"/>
    </xf>
    <xf numFmtId="0" fontId="94" fillId="0" borderId="0" xfId="58" applyFont="1" applyAlignment="1">
      <alignment vertical="center"/>
    </xf>
    <xf numFmtId="0" fontId="93" fillId="0" borderId="0" xfId="58" applyFont="1" applyAlignment="1">
      <alignment horizontal="center" vertical="center"/>
    </xf>
    <xf numFmtId="0" fontId="94" fillId="0" borderId="0" xfId="58" applyFont="1" applyAlignment="1">
      <alignment horizontal="center" vertical="center"/>
    </xf>
    <xf numFmtId="43" fontId="94" fillId="0" borderId="0" xfId="59" applyFont="1" applyAlignment="1">
      <alignment vertical="center"/>
    </xf>
    <xf numFmtId="0" fontId="95" fillId="0" borderId="0" xfId="58" applyFont="1" applyAlignment="1">
      <alignment vertical="center"/>
    </xf>
    <xf numFmtId="43" fontId="95" fillId="0" borderId="0" xfId="59" applyFont="1" applyAlignment="1">
      <alignment vertical="center"/>
    </xf>
    <xf numFmtId="166" fontId="93" fillId="0" borderId="1" xfId="60" applyFont="1" applyBorder="1" applyAlignment="1">
      <alignment vertical="center"/>
    </xf>
    <xf numFmtId="9" fontId="93" fillId="0" borderId="1" xfId="60" applyNumberFormat="1" applyFont="1" applyBorder="1" applyAlignment="1">
      <alignment vertical="center"/>
    </xf>
    <xf numFmtId="0" fontId="93" fillId="0" borderId="0" xfId="58" applyFont="1" applyAlignment="1">
      <alignment horizontal="center" vertical="center" wrapText="1"/>
    </xf>
    <xf numFmtId="2" fontId="94" fillId="0" borderId="10" xfId="58" applyNumberFormat="1" applyFont="1" applyBorder="1" applyAlignment="1">
      <alignment vertical="center"/>
    </xf>
    <xf numFmtId="166" fontId="94" fillId="0" borderId="1" xfId="58" applyNumberFormat="1" applyFont="1" applyBorder="1" applyAlignment="1">
      <alignment vertical="center"/>
    </xf>
    <xf numFmtId="0" fontId="94" fillId="0" borderId="1" xfId="58" applyFont="1" applyBorder="1" applyAlignment="1">
      <alignment horizontal="center" vertical="center"/>
    </xf>
    <xf numFmtId="0" fontId="94" fillId="0" borderId="1" xfId="58" applyFont="1" applyBorder="1" applyAlignment="1">
      <alignment vertical="center" wrapText="1"/>
    </xf>
    <xf numFmtId="0" fontId="73" fillId="0" borderId="1" xfId="61" applyFont="1" applyBorder="1" applyAlignment="1">
      <alignment horizontal="center" vertical="center" wrapText="1"/>
    </xf>
    <xf numFmtId="43" fontId="94" fillId="0" borderId="1" xfId="58" applyNumberFormat="1" applyFont="1" applyBorder="1" applyAlignment="1">
      <alignment horizontal="center" vertical="center"/>
    </xf>
    <xf numFmtId="43" fontId="94" fillId="0" borderId="1" xfId="59" applyFont="1" applyFill="1" applyBorder="1" applyAlignment="1">
      <alignment horizontal="center" vertical="center"/>
    </xf>
    <xf numFmtId="0" fontId="94" fillId="0" borderId="1" xfId="58" applyFont="1" applyBorder="1" applyAlignment="1">
      <alignment vertical="center"/>
    </xf>
    <xf numFmtId="10" fontId="94" fillId="0" borderId="1" xfId="62" applyNumberFormat="1" applyFont="1" applyFill="1" applyBorder="1" applyAlignment="1">
      <alignment horizontal="center" vertical="center"/>
    </xf>
    <xf numFmtId="0" fontId="73" fillId="0" borderId="1" xfId="61" applyFont="1" applyBorder="1" applyAlignment="1">
      <alignment horizontal="center" vertical="center"/>
    </xf>
    <xf numFmtId="0" fontId="94" fillId="0" borderId="1" xfId="58" applyFont="1" applyBorder="1"/>
    <xf numFmtId="0" fontId="94" fillId="0" borderId="1" xfId="58" applyFont="1" applyBorder="1" applyAlignment="1">
      <alignment horizontal="left" vertical="center" wrapText="1"/>
    </xf>
    <xf numFmtId="0" fontId="93" fillId="0" borderId="1" xfId="58" applyFont="1" applyBorder="1" applyAlignment="1">
      <alignment horizontal="center" vertical="center" wrapText="1"/>
    </xf>
    <xf numFmtId="0" fontId="94" fillId="0" borderId="1" xfId="58" applyFont="1" applyBorder="1" applyAlignment="1">
      <alignment horizontal="left" vertical="center"/>
    </xf>
    <xf numFmtId="43" fontId="98" fillId="0" borderId="1" xfId="58" applyNumberFormat="1" applyFont="1" applyBorder="1" applyAlignment="1">
      <alignment horizontal="center" vertical="center"/>
    </xf>
    <xf numFmtId="166" fontId="85" fillId="0" borderId="1" xfId="60" applyFont="1" applyFill="1" applyBorder="1" applyAlignment="1">
      <alignment vertical="center"/>
    </xf>
    <xf numFmtId="0" fontId="93" fillId="0" borderId="96" xfId="58" applyFont="1" applyBorder="1" applyAlignment="1">
      <alignment horizontal="center" vertical="center"/>
    </xf>
    <xf numFmtId="43" fontId="94" fillId="0" borderId="79" xfId="59" applyFont="1" applyBorder="1" applyAlignment="1">
      <alignment vertical="center"/>
    </xf>
    <xf numFmtId="0" fontId="94" fillId="0" borderId="97" xfId="58" applyFont="1" applyBorder="1" applyAlignment="1">
      <alignment vertical="center"/>
    </xf>
    <xf numFmtId="43" fontId="94" fillId="0" borderId="98" xfId="59" applyFont="1" applyBorder="1" applyAlignment="1">
      <alignment vertical="center"/>
    </xf>
    <xf numFmtId="0" fontId="94" fillId="0" borderId="99" xfId="58" applyFont="1" applyBorder="1" applyAlignment="1">
      <alignment vertical="center"/>
    </xf>
    <xf numFmtId="43" fontId="94" fillId="0" borderId="100" xfId="59" applyFont="1" applyBorder="1" applyAlignment="1">
      <alignment vertical="center"/>
    </xf>
    <xf numFmtId="0" fontId="94" fillId="0" borderId="0" xfId="58" applyFont="1" applyAlignment="1">
      <alignment vertical="center" wrapText="1"/>
    </xf>
    <xf numFmtId="0" fontId="94" fillId="0" borderId="101" xfId="58" applyFont="1" applyBorder="1" applyAlignment="1">
      <alignment vertical="center" wrapText="1"/>
    </xf>
    <xf numFmtId="43" fontId="94" fillId="0" borderId="102" xfId="59" applyFont="1" applyBorder="1" applyAlignment="1">
      <alignment vertical="center"/>
    </xf>
    <xf numFmtId="43" fontId="94" fillId="0" borderId="0" xfId="59" applyFont="1" applyBorder="1" applyAlignment="1">
      <alignment vertical="center"/>
    </xf>
    <xf numFmtId="14" fontId="94" fillId="0" borderId="1" xfId="58" applyNumberFormat="1" applyFont="1" applyBorder="1" applyAlignment="1">
      <alignment vertical="center"/>
    </xf>
    <xf numFmtId="166" fontId="94" fillId="0" borderId="0" xfId="58" applyNumberFormat="1" applyFont="1" applyAlignment="1">
      <alignment vertical="center"/>
    </xf>
    <xf numFmtId="0" fontId="99" fillId="0" borderId="1" xfId="58" applyFont="1" applyBorder="1" applyAlignment="1">
      <alignment horizontal="center" vertical="center" wrapText="1"/>
    </xf>
    <xf numFmtId="0" fontId="100" fillId="0" borderId="0" xfId="63" applyFont="1"/>
    <xf numFmtId="2" fontId="100" fillId="0" borderId="0" xfId="63" applyNumberFormat="1" applyFont="1"/>
    <xf numFmtId="0" fontId="100" fillId="0" borderId="0" xfId="63" applyFont="1" applyAlignment="1">
      <alignment horizontal="left"/>
    </xf>
    <xf numFmtId="170" fontId="100" fillId="0" borderId="0" xfId="64" applyFont="1"/>
    <xf numFmtId="3" fontId="100" fillId="0" borderId="0" xfId="63" applyNumberFormat="1" applyFont="1"/>
    <xf numFmtId="0" fontId="101" fillId="0" borderId="0" xfId="63" applyFont="1"/>
    <xf numFmtId="0" fontId="100" fillId="0" borderId="103" xfId="63" applyFont="1" applyBorder="1"/>
    <xf numFmtId="0" fontId="100" fillId="0" borderId="104" xfId="63" applyFont="1" applyBorder="1"/>
    <xf numFmtId="2" fontId="100" fillId="0" borderId="104" xfId="63" applyNumberFormat="1" applyFont="1" applyBorder="1"/>
    <xf numFmtId="0" fontId="100" fillId="0" borderId="104" xfId="63" applyFont="1" applyBorder="1" applyAlignment="1">
      <alignment horizontal="left"/>
    </xf>
    <xf numFmtId="170" fontId="100" fillId="0" borderId="104" xfId="64" applyFont="1" applyBorder="1"/>
    <xf numFmtId="3" fontId="100" fillId="0" borderId="104" xfId="63" applyNumberFormat="1" applyFont="1" applyBorder="1"/>
    <xf numFmtId="0" fontId="100" fillId="0" borderId="105" xfId="63" applyFont="1" applyBorder="1"/>
    <xf numFmtId="0" fontId="100" fillId="0" borderId="106" xfId="63" applyFont="1" applyBorder="1"/>
    <xf numFmtId="0" fontId="100" fillId="0" borderId="107" xfId="63" applyFont="1" applyBorder="1"/>
    <xf numFmtId="0" fontId="100" fillId="15" borderId="0" xfId="63" applyFont="1" applyFill="1"/>
    <xf numFmtId="0" fontId="100" fillId="15" borderId="106" xfId="63" applyFont="1" applyFill="1" applyBorder="1"/>
    <xf numFmtId="0" fontId="100" fillId="15" borderId="107" xfId="63" applyFont="1" applyFill="1" applyBorder="1"/>
    <xf numFmtId="0" fontId="101" fillId="15" borderId="0" xfId="63" applyFont="1" applyFill="1"/>
    <xf numFmtId="0" fontId="103" fillId="0" borderId="0" xfId="63" applyFont="1" applyAlignment="1">
      <alignment horizontal="center"/>
    </xf>
    <xf numFmtId="0" fontId="102" fillId="15" borderId="1" xfId="65" applyFont="1" applyFill="1" applyBorder="1" applyAlignment="1">
      <alignment horizontal="center" vertical="center" wrapText="1"/>
    </xf>
    <xf numFmtId="2" fontId="102" fillId="15" borderId="1" xfId="65" applyNumberFormat="1" applyFont="1" applyFill="1" applyBorder="1" applyAlignment="1">
      <alignment horizontal="center" vertical="center" wrapText="1"/>
    </xf>
    <xf numFmtId="3" fontId="102" fillId="15" borderId="1" xfId="65" applyNumberFormat="1" applyFont="1" applyFill="1" applyBorder="1" applyAlignment="1">
      <alignment horizontal="center" vertical="center" wrapText="1"/>
    </xf>
    <xf numFmtId="4" fontId="102" fillId="15" borderId="1" xfId="65" applyNumberFormat="1" applyFont="1" applyFill="1" applyBorder="1" applyAlignment="1">
      <alignment horizontal="center" vertical="center" wrapText="1"/>
    </xf>
    <xf numFmtId="0" fontId="85" fillId="0" borderId="1" xfId="65" applyFont="1" applyBorder="1" applyAlignment="1">
      <alignment horizontal="center" vertical="center"/>
    </xf>
    <xf numFmtId="2" fontId="85" fillId="0" borderId="1" xfId="65" applyNumberFormat="1" applyFont="1" applyBorder="1" applyAlignment="1">
      <alignment horizontal="center" vertical="center"/>
    </xf>
    <xf numFmtId="0" fontId="85" fillId="0" borderId="1" xfId="65" applyFont="1" applyBorder="1" applyAlignment="1">
      <alignment horizontal="left" vertical="center" wrapText="1"/>
    </xf>
    <xf numFmtId="43" fontId="85" fillId="0" borderId="1" xfId="66" applyFont="1" applyFill="1" applyBorder="1" applyAlignment="1">
      <alignment horizontal="right" vertical="center" wrapText="1"/>
    </xf>
    <xf numFmtId="43" fontId="85" fillId="20" borderId="1" xfId="66" applyFont="1" applyFill="1" applyBorder="1" applyAlignment="1">
      <alignment horizontal="right" vertical="center" wrapText="1"/>
    </xf>
    <xf numFmtId="43" fontId="101" fillId="0" borderId="1" xfId="63" applyNumberFormat="1" applyFont="1" applyBorder="1"/>
    <xf numFmtId="0" fontId="105" fillId="0" borderId="1" xfId="63" applyFont="1" applyBorder="1" applyAlignment="1">
      <alignment horizontal="center"/>
    </xf>
    <xf numFmtId="43" fontId="101" fillId="0" borderId="1" xfId="66" applyFont="1" applyBorder="1"/>
    <xf numFmtId="0" fontId="100" fillId="0" borderId="0" xfId="67" applyFont="1"/>
    <xf numFmtId="0" fontId="100" fillId="0" borderId="106" xfId="67" applyFont="1" applyBorder="1"/>
    <xf numFmtId="49" fontId="102" fillId="0" borderId="0" xfId="68" applyNumberFormat="1" applyFont="1" applyAlignment="1">
      <alignment horizontal="right" vertical="center"/>
    </xf>
    <xf numFmtId="2" fontId="102" fillId="0" borderId="0" xfId="68" applyNumberFormat="1" applyFont="1" applyAlignment="1">
      <alignment horizontal="right" vertical="center"/>
    </xf>
    <xf numFmtId="49" fontId="102" fillId="0" borderId="0" xfId="68" applyNumberFormat="1" applyFont="1" applyAlignment="1">
      <alignment horizontal="left" vertical="center"/>
    </xf>
    <xf numFmtId="170" fontId="102" fillId="0" borderId="0" xfId="64" applyFont="1" applyAlignment="1">
      <alignment horizontal="right" vertical="center"/>
    </xf>
    <xf numFmtId="3" fontId="102" fillId="0" borderId="0" xfId="68" applyNumberFormat="1" applyFont="1" applyAlignment="1">
      <alignment horizontal="right" vertical="center"/>
    </xf>
    <xf numFmtId="0" fontId="100" fillId="0" borderId="107" xfId="67" applyFont="1" applyBorder="1"/>
    <xf numFmtId="0" fontId="106" fillId="0" borderId="0" xfId="67" applyFont="1"/>
    <xf numFmtId="0" fontId="106" fillId="0" borderId="1" xfId="67" applyFont="1" applyBorder="1"/>
    <xf numFmtId="0" fontId="85" fillId="0" borderId="0" xfId="69" applyFont="1"/>
    <xf numFmtId="2" fontId="85" fillId="0" borderId="0" xfId="69" applyNumberFormat="1" applyFont="1" applyAlignment="1">
      <alignment horizontal="center"/>
    </xf>
    <xf numFmtId="173" fontId="107" fillId="25" borderId="1" xfId="64" applyNumberFormat="1" applyFont="1" applyFill="1" applyBorder="1" applyAlignment="1" applyProtection="1">
      <alignment vertical="center" wrapText="1"/>
    </xf>
    <xf numFmtId="0" fontId="107" fillId="25" borderId="1" xfId="65" applyFont="1" applyFill="1" applyBorder="1" applyAlignment="1">
      <alignment horizontal="center" vertical="center" wrapText="1"/>
    </xf>
    <xf numFmtId="176" fontId="107" fillId="25" borderId="13" xfId="64" applyNumberFormat="1" applyFont="1" applyFill="1" applyBorder="1" applyAlignment="1" applyProtection="1">
      <alignment horizontal="center" vertical="center" wrapText="1"/>
    </xf>
    <xf numFmtId="0" fontId="107" fillId="24" borderId="1" xfId="65" applyFont="1" applyFill="1" applyBorder="1" applyAlignment="1">
      <alignment horizontal="center" vertical="center" wrapText="1"/>
    </xf>
    <xf numFmtId="2" fontId="85" fillId="0" borderId="0" xfId="70" applyNumberFormat="1" applyFont="1" applyAlignment="1">
      <alignment horizontal="center" vertical="center"/>
    </xf>
    <xf numFmtId="177" fontId="107" fillId="25" borderId="1" xfId="72" applyNumberFormat="1" applyFont="1" applyFill="1" applyBorder="1" applyAlignment="1">
      <alignment horizontal="center" vertical="center" wrapText="1"/>
    </xf>
    <xf numFmtId="43" fontId="107" fillId="25" borderId="13" xfId="66" applyFont="1" applyFill="1" applyBorder="1" applyAlignment="1" applyProtection="1">
      <alignment horizontal="center" vertical="center" wrapText="1"/>
    </xf>
    <xf numFmtId="177" fontId="107" fillId="20" borderId="1" xfId="72" applyNumberFormat="1" applyFont="1" applyFill="1" applyBorder="1" applyAlignment="1">
      <alignment horizontal="center" vertical="center" wrapText="1"/>
    </xf>
    <xf numFmtId="43" fontId="107" fillId="25" borderId="1" xfId="66" applyFont="1" applyFill="1" applyBorder="1" applyAlignment="1" applyProtection="1">
      <alignment vertical="center" wrapText="1"/>
    </xf>
    <xf numFmtId="43" fontId="107" fillId="26" borderId="1" xfId="71" applyNumberFormat="1" applyFont="1" applyFill="1" applyBorder="1" applyAlignment="1">
      <alignment horizontal="center" vertical="center" wrapText="1"/>
    </xf>
    <xf numFmtId="0" fontId="85" fillId="0" borderId="0" xfId="69" applyFont="1" applyAlignment="1">
      <alignment horizontal="left"/>
    </xf>
    <xf numFmtId="170" fontId="85" fillId="0" borderId="0" xfId="64" applyFont="1"/>
    <xf numFmtId="3" fontId="85" fillId="0" borderId="0" xfId="73" applyNumberFormat="1" applyFont="1"/>
    <xf numFmtId="179" fontId="100" fillId="0" borderId="107" xfId="67" applyNumberFormat="1" applyFont="1" applyBorder="1"/>
    <xf numFmtId="181" fontId="102" fillId="20" borderId="13" xfId="75" applyNumberFormat="1" applyFont="1" applyFill="1" applyBorder="1" applyAlignment="1">
      <alignment horizontal="center" vertical="center"/>
    </xf>
    <xf numFmtId="182" fontId="100" fillId="0" borderId="107" xfId="67" applyNumberFormat="1" applyFont="1" applyBorder="1"/>
    <xf numFmtId="181" fontId="102" fillId="24" borderId="1" xfId="75" applyNumberFormat="1" applyFont="1" applyFill="1" applyBorder="1" applyAlignment="1">
      <alignment horizontal="center" vertical="center" wrapText="1"/>
    </xf>
    <xf numFmtId="3" fontId="102" fillId="20" borderId="1" xfId="75" applyNumberFormat="1" applyFont="1" applyFill="1" applyBorder="1" applyAlignment="1">
      <alignment horizontal="center" vertical="center"/>
    </xf>
    <xf numFmtId="10" fontId="85" fillId="27" borderId="13" xfId="72" applyNumberFormat="1" applyFont="1" applyFill="1" applyBorder="1" applyAlignment="1">
      <alignment horizontal="center" vertical="center"/>
    </xf>
    <xf numFmtId="10" fontId="85" fillId="20" borderId="1" xfId="72" applyNumberFormat="1" applyFont="1" applyFill="1" applyBorder="1" applyAlignment="1">
      <alignment horizontal="center" vertical="center"/>
    </xf>
    <xf numFmtId="10" fontId="85" fillId="20" borderId="13" xfId="72" applyNumberFormat="1" applyFont="1" applyFill="1" applyBorder="1" applyAlignment="1">
      <alignment horizontal="center" vertical="center"/>
    </xf>
    <xf numFmtId="0" fontId="106" fillId="0" borderId="15" xfId="67" applyFont="1" applyBorder="1"/>
    <xf numFmtId="0" fontId="110" fillId="0" borderId="0" xfId="67" applyFont="1"/>
    <xf numFmtId="0" fontId="110" fillId="0" borderId="1" xfId="67" applyFont="1" applyBorder="1"/>
    <xf numFmtId="0" fontId="110" fillId="0" borderId="15" xfId="67" applyFont="1" applyBorder="1"/>
    <xf numFmtId="10" fontId="102" fillId="27" borderId="13" xfId="72" applyNumberFormat="1" applyFont="1" applyFill="1" applyBorder="1" applyAlignment="1">
      <alignment horizontal="center" vertical="center"/>
    </xf>
    <xf numFmtId="10" fontId="102" fillId="27" borderId="1" xfId="72" applyNumberFormat="1" applyFont="1" applyFill="1" applyBorder="1" applyAlignment="1">
      <alignment horizontal="center" vertical="center"/>
    </xf>
    <xf numFmtId="0" fontId="85" fillId="0" borderId="4" xfId="76" applyFont="1" applyBorder="1" applyAlignment="1">
      <alignment vertical="center" wrapText="1"/>
    </xf>
    <xf numFmtId="2" fontId="85" fillId="0" borderId="12" xfId="76" applyNumberFormat="1" applyFont="1" applyBorder="1" applyAlignment="1">
      <alignment vertical="center" wrapText="1"/>
    </xf>
    <xf numFmtId="0" fontId="85" fillId="0" borderId="108" xfId="76" applyFont="1" applyBorder="1" applyAlignment="1">
      <alignment horizontal="left" vertical="center" wrapText="1"/>
    </xf>
    <xf numFmtId="0" fontId="100" fillId="0" borderId="109" xfId="67" applyFont="1" applyBorder="1"/>
    <xf numFmtId="0" fontId="100" fillId="0" borderId="110" xfId="63" applyFont="1" applyBorder="1"/>
    <xf numFmtId="2" fontId="100" fillId="0" borderId="110" xfId="63" applyNumberFormat="1" applyFont="1" applyBorder="1"/>
    <xf numFmtId="183" fontId="100" fillId="0" borderId="110" xfId="64" applyNumberFormat="1" applyFont="1" applyBorder="1" applyAlignment="1">
      <alignment horizontal="left"/>
    </xf>
    <xf numFmtId="170" fontId="100" fillId="0" borderId="110" xfId="64" applyFont="1" applyBorder="1"/>
    <xf numFmtId="3" fontId="100" fillId="0" borderId="110" xfId="63" applyNumberFormat="1" applyFont="1" applyBorder="1"/>
    <xf numFmtId="0" fontId="100" fillId="0" borderId="111" xfId="63" applyFont="1" applyBorder="1"/>
    <xf numFmtId="2" fontId="101" fillId="0" borderId="0" xfId="63" applyNumberFormat="1" applyFont="1"/>
    <xf numFmtId="0" fontId="101" fillId="0" borderId="0" xfId="63" applyFont="1" applyAlignment="1">
      <alignment horizontal="left"/>
    </xf>
    <xf numFmtId="170" fontId="101" fillId="0" borderId="0" xfId="64" applyFont="1"/>
    <xf numFmtId="3" fontId="101" fillId="0" borderId="0" xfId="63" applyNumberFormat="1" applyFont="1"/>
    <xf numFmtId="169" fontId="26" fillId="0" borderId="47" xfId="11" applyNumberFormat="1" applyFont="1" applyBorder="1" applyAlignment="1">
      <alignment horizontal="center" vertical="center" wrapText="1"/>
    </xf>
    <xf numFmtId="1" fontId="56" fillId="0" borderId="1" xfId="3" applyNumberFormat="1" applyFont="1" applyBorder="1" applyAlignment="1" applyProtection="1">
      <alignment horizontal="center" vertical="center" wrapText="1"/>
    </xf>
    <xf numFmtId="0" fontId="12" fillId="0" borderId="40" xfId="0" applyFont="1" applyBorder="1" applyAlignment="1">
      <alignment horizontal="center" vertical="center" wrapText="1"/>
    </xf>
    <xf numFmtId="0" fontId="12" fillId="0" borderId="45" xfId="11" applyFont="1" applyBorder="1" applyAlignment="1">
      <alignment horizontal="center" vertical="center" wrapText="1"/>
    </xf>
    <xf numFmtId="2" fontId="26" fillId="17" borderId="38" xfId="11" applyNumberFormat="1" applyFont="1" applyFill="1" applyBorder="1" applyAlignment="1">
      <alignment vertical="center" wrapText="1"/>
    </xf>
    <xf numFmtId="2" fontId="26" fillId="6" borderId="38" xfId="11" applyNumberFormat="1" applyFont="1" applyFill="1" applyBorder="1" applyAlignment="1">
      <alignment horizontal="center" vertical="center" wrapText="1"/>
    </xf>
    <xf numFmtId="0" fontId="56" fillId="0" borderId="0" xfId="11" applyFont="1" applyAlignment="1">
      <alignment horizontal="center" vertical="center" wrapText="1"/>
    </xf>
    <xf numFmtId="43" fontId="56" fillId="0" borderId="0" xfId="11" applyNumberFormat="1" applyFont="1" applyAlignment="1">
      <alignment horizontal="center" vertical="center" wrapText="1"/>
    </xf>
    <xf numFmtId="4" fontId="26" fillId="0" borderId="15" xfId="13" applyNumberFormat="1" applyFont="1" applyBorder="1" applyAlignment="1">
      <alignment horizontal="center" vertical="center" wrapText="1"/>
    </xf>
    <xf numFmtId="2" fontId="26" fillId="6" borderId="12" xfId="11" applyNumberFormat="1" applyFont="1" applyFill="1" applyBorder="1" applyAlignment="1">
      <alignment horizontal="center" vertical="center" wrapText="1"/>
    </xf>
    <xf numFmtId="169" fontId="26" fillId="0" borderId="48" xfId="11" applyNumberFormat="1" applyFont="1" applyBorder="1" applyAlignment="1">
      <alignment horizontal="center" vertical="center" wrapText="1"/>
    </xf>
    <xf numFmtId="10" fontId="12" fillId="0" borderId="1" xfId="4" applyNumberFormat="1" applyFont="1" applyBorder="1" applyAlignment="1">
      <alignment vertical="center"/>
    </xf>
    <xf numFmtId="2" fontId="26" fillId="17" borderId="38" xfId="11" applyNumberFormat="1" applyFont="1" applyFill="1" applyBorder="1" applyAlignment="1">
      <alignment horizontal="center" vertical="center" wrapText="1"/>
    </xf>
    <xf numFmtId="0" fontId="12" fillId="0" borderId="46" xfId="0" applyFont="1" applyBorder="1" applyAlignment="1">
      <alignment horizontal="center" vertical="center" wrapText="1"/>
    </xf>
    <xf numFmtId="0" fontId="26" fillId="6" borderId="27" xfId="11" applyFont="1" applyFill="1" applyBorder="1" applyAlignment="1">
      <alignment vertical="center" wrapText="1"/>
    </xf>
    <xf numFmtId="0" fontId="26" fillId="6" borderId="16" xfId="11" applyFont="1" applyFill="1" applyBorder="1" applyAlignment="1">
      <alignment vertical="center" wrapText="1"/>
    </xf>
    <xf numFmtId="0" fontId="26" fillId="6" borderId="42" xfId="11" applyFont="1" applyFill="1" applyBorder="1" applyAlignment="1">
      <alignment vertical="center" wrapText="1"/>
    </xf>
    <xf numFmtId="10" fontId="12" fillId="0" borderId="1" xfId="4" applyNumberFormat="1" applyFont="1" applyBorder="1" applyAlignment="1">
      <alignment horizontal="center" vertical="center"/>
    </xf>
    <xf numFmtId="0" fontId="26" fillId="6" borderId="14" xfId="11" applyFont="1" applyFill="1" applyBorder="1" applyAlignment="1">
      <alignment vertical="center" wrapText="1"/>
    </xf>
    <xf numFmtId="1" fontId="56" fillId="15" borderId="3" xfId="3" applyNumberFormat="1" applyFont="1" applyFill="1" applyBorder="1" applyAlignment="1" applyProtection="1">
      <alignment horizontal="center" vertical="center" wrapText="1"/>
    </xf>
    <xf numFmtId="4" fontId="12" fillId="0" borderId="0" xfId="0" applyNumberFormat="1" applyFont="1" applyAlignment="1">
      <alignment horizontal="center" vertical="center"/>
    </xf>
    <xf numFmtId="0" fontId="12" fillId="0" borderId="1" xfId="11" applyFont="1" applyBorder="1" applyAlignment="1">
      <alignment horizontal="center" vertical="center" wrapText="1"/>
    </xf>
    <xf numFmtId="1" fontId="56" fillId="15" borderId="40" xfId="3" applyNumberFormat="1" applyFont="1" applyFill="1" applyBorder="1" applyAlignment="1" applyProtection="1">
      <alignment horizontal="center" vertical="center" wrapText="1"/>
    </xf>
    <xf numFmtId="4" fontId="12" fillId="0" borderId="40" xfId="0" applyNumberFormat="1" applyFont="1" applyBorder="1" applyAlignment="1">
      <alignment horizontal="center" vertical="center"/>
    </xf>
    <xf numFmtId="10" fontId="12" fillId="0" borderId="14" xfId="4" applyNumberFormat="1" applyFont="1" applyBorder="1" applyAlignment="1">
      <alignment vertical="center"/>
    </xf>
    <xf numFmtId="0" fontId="12" fillId="0" borderId="0" xfId="0" applyFont="1" applyAlignment="1">
      <alignment horizontal="center" vertical="center" wrapText="1"/>
    </xf>
    <xf numFmtId="0" fontId="12" fillId="0" borderId="15" xfId="11" applyFont="1" applyBorder="1" applyAlignment="1">
      <alignment horizontal="center" vertical="center" wrapText="1"/>
    </xf>
    <xf numFmtId="169" fontId="26" fillId="0" borderId="48" xfId="11" applyNumberFormat="1" applyFont="1" applyBorder="1" applyAlignment="1">
      <alignment vertical="center" wrapText="1"/>
    </xf>
    <xf numFmtId="0" fontId="56" fillId="0" borderId="90" xfId="0" applyFont="1" applyBorder="1" applyAlignment="1">
      <alignment horizontal="center" vertical="center" wrapText="1"/>
    </xf>
    <xf numFmtId="4" fontId="56" fillId="0" borderId="93" xfId="0" applyNumberFormat="1" applyFont="1" applyBorder="1" applyAlignment="1">
      <alignment horizontal="center" vertical="center" wrapText="1"/>
    </xf>
    <xf numFmtId="9" fontId="56" fillId="0" borderId="88" xfId="0" applyNumberFormat="1" applyFont="1" applyBorder="1" applyAlignment="1">
      <alignment horizontal="center" vertical="center" wrapText="1"/>
    </xf>
    <xf numFmtId="14" fontId="56" fillId="0" borderId="90" xfId="0" applyNumberFormat="1" applyFont="1" applyBorder="1" applyAlignment="1">
      <alignment horizontal="center" vertical="center" wrapText="1"/>
    </xf>
    <xf numFmtId="0" fontId="56" fillId="0" borderId="91" xfId="0" applyFont="1" applyBorder="1" applyAlignment="1">
      <alignment horizontal="center" vertical="center" wrapText="1"/>
    </xf>
    <xf numFmtId="9" fontId="56" fillId="0" borderId="89" xfId="0" applyNumberFormat="1" applyFont="1" applyBorder="1" applyAlignment="1">
      <alignment horizontal="center" vertical="center" wrapText="1"/>
    </xf>
    <xf numFmtId="14" fontId="56" fillId="0" borderId="91" xfId="0" applyNumberFormat="1" applyFont="1" applyBorder="1" applyAlignment="1">
      <alignment horizontal="center" vertical="center" wrapText="1"/>
    </xf>
    <xf numFmtId="0" fontId="26" fillId="6" borderId="40" xfId="11" applyFont="1" applyFill="1" applyBorder="1" applyAlignment="1">
      <alignment vertical="center" wrapText="1"/>
    </xf>
    <xf numFmtId="0" fontId="10" fillId="0" borderId="40" xfId="0" applyFont="1" applyBorder="1" applyAlignment="1">
      <alignment horizontal="center" vertical="center" wrapText="1"/>
    </xf>
    <xf numFmtId="1" fontId="56" fillId="0" borderId="40" xfId="3" applyNumberFormat="1" applyFont="1" applyBorder="1" applyAlignment="1" applyProtection="1">
      <alignment horizontal="center" vertical="center" wrapText="1"/>
    </xf>
    <xf numFmtId="0" fontId="26" fillId="6" borderId="74" xfId="11" applyFont="1" applyFill="1" applyBorder="1" applyAlignment="1">
      <alignment horizontal="center" vertical="center" wrapText="1"/>
    </xf>
    <xf numFmtId="14" fontId="12" fillId="0" borderId="40" xfId="0" applyNumberFormat="1" applyFont="1" applyBorder="1" applyAlignment="1">
      <alignment horizontal="center" vertical="center"/>
    </xf>
    <xf numFmtId="0" fontId="26" fillId="6" borderId="74" xfId="11" applyFont="1" applyFill="1" applyBorder="1" applyAlignment="1">
      <alignment vertical="center" wrapText="1"/>
    </xf>
    <xf numFmtId="1" fontId="56" fillId="15" borderId="1" xfId="3" applyNumberFormat="1" applyFont="1" applyFill="1" applyBorder="1" applyAlignment="1" applyProtection="1">
      <alignment horizontal="center" vertical="center" wrapText="1"/>
    </xf>
    <xf numFmtId="0" fontId="26" fillId="6" borderId="19" xfId="11" applyFont="1" applyFill="1" applyBorder="1" applyAlignment="1">
      <alignment vertical="center" wrapText="1"/>
    </xf>
    <xf numFmtId="0" fontId="26" fillId="0" borderId="19" xfId="11" applyFont="1" applyBorder="1" applyAlignment="1">
      <alignment vertical="center" wrapText="1"/>
    </xf>
    <xf numFmtId="14" fontId="56" fillId="0" borderId="1" xfId="3" applyNumberFormat="1" applyFont="1" applyBorder="1" applyAlignment="1" applyProtection="1">
      <alignment horizontal="center" vertical="center" wrapText="1"/>
    </xf>
    <xf numFmtId="0" fontId="88" fillId="0" borderId="95" xfId="0" applyFont="1" applyBorder="1" applyAlignment="1">
      <alignment wrapText="1"/>
    </xf>
    <xf numFmtId="14" fontId="88" fillId="0" borderId="10" xfId="0" applyNumberFormat="1" applyFont="1" applyBorder="1" applyAlignment="1">
      <alignment wrapText="1"/>
    </xf>
    <xf numFmtId="0" fontId="12" fillId="0" borderId="45" xfId="0" applyFont="1" applyBorder="1" applyAlignment="1">
      <alignment horizontal="center" vertical="center" wrapText="1"/>
    </xf>
    <xf numFmtId="1" fontId="56" fillId="0" borderId="17" xfId="3" applyNumberFormat="1" applyFont="1" applyBorder="1" applyAlignment="1" applyProtection="1">
      <alignment horizontal="center" vertical="center" wrapText="1"/>
    </xf>
    <xf numFmtId="0" fontId="26" fillId="9" borderId="25" xfId="11" applyFont="1" applyFill="1" applyBorder="1" applyAlignment="1">
      <alignment horizontal="left" vertical="center" wrapText="1"/>
    </xf>
    <xf numFmtId="0" fontId="88" fillId="0" borderId="90" xfId="0" applyFont="1" applyBorder="1" applyAlignment="1">
      <alignment horizontal="center" vertical="center" wrapText="1"/>
    </xf>
    <xf numFmtId="4" fontId="88" fillId="0" borderId="94" xfId="0" applyNumberFormat="1" applyFont="1" applyBorder="1" applyAlignment="1">
      <alignment horizontal="center" vertical="center" wrapText="1"/>
    </xf>
    <xf numFmtId="14" fontId="88" fillId="0" borderId="90" xfId="0" applyNumberFormat="1" applyFont="1" applyBorder="1" applyAlignment="1">
      <alignment horizontal="center" vertical="center" wrapText="1"/>
    </xf>
    <xf numFmtId="0" fontId="88" fillId="0" borderId="91" xfId="0" applyFont="1" applyBorder="1" applyAlignment="1">
      <alignment horizontal="center" vertical="center" wrapText="1"/>
    </xf>
    <xf numFmtId="9" fontId="88" fillId="0" borderId="89" xfId="0" applyNumberFormat="1" applyFont="1" applyBorder="1" applyAlignment="1">
      <alignment horizontal="center" vertical="center" wrapText="1"/>
    </xf>
    <xf numFmtId="0" fontId="88" fillId="0" borderId="94" xfId="0" applyFont="1" applyBorder="1" applyAlignment="1">
      <alignment horizontal="center" vertical="center" wrapText="1"/>
    </xf>
    <xf numFmtId="14" fontId="88" fillId="0" borderId="91" xfId="0" applyNumberFormat="1" applyFont="1" applyBorder="1" applyAlignment="1">
      <alignment horizontal="center" vertical="center" wrapText="1"/>
    </xf>
    <xf numFmtId="4" fontId="26" fillId="0" borderId="19" xfId="13" applyNumberFormat="1" applyFont="1" applyBorder="1" applyAlignment="1">
      <alignment horizontal="center" vertical="center" wrapText="1"/>
    </xf>
    <xf numFmtId="0" fontId="12" fillId="0" borderId="0" xfId="11" applyFont="1" applyAlignment="1">
      <alignment horizontal="center" vertical="center" wrapText="1"/>
    </xf>
    <xf numFmtId="1" fontId="56" fillId="0" borderId="14" xfId="3" applyNumberFormat="1" applyFont="1" applyBorder="1" applyAlignment="1" applyProtection="1">
      <alignment horizontal="center" vertical="center" wrapText="1"/>
    </xf>
    <xf numFmtId="1" fontId="56" fillId="0" borderId="15" xfId="3" applyNumberFormat="1" applyFont="1" applyBorder="1" applyAlignment="1" applyProtection="1">
      <alignment horizontal="center" vertical="center" wrapText="1"/>
    </xf>
    <xf numFmtId="2" fontId="26" fillId="0" borderId="0" xfId="11" applyNumberFormat="1" applyFont="1" applyAlignment="1">
      <alignment vertical="center" wrapText="1"/>
    </xf>
    <xf numFmtId="2" fontId="26" fillId="0" borderId="0" xfId="11" applyNumberFormat="1" applyFont="1" applyAlignment="1">
      <alignment horizontal="center" vertical="center" wrapText="1"/>
    </xf>
    <xf numFmtId="0" fontId="10" fillId="0" borderId="1" xfId="0" applyFont="1" applyBorder="1"/>
    <xf numFmtId="0" fontId="10" fillId="0" borderId="1" xfId="0" applyFont="1" applyBorder="1" applyAlignment="1">
      <alignment vertical="center" wrapText="1"/>
    </xf>
    <xf numFmtId="9" fontId="12" fillId="0" borderId="1" xfId="4" applyFont="1" applyBorder="1" applyAlignment="1">
      <alignment vertical="center"/>
    </xf>
    <xf numFmtId="9" fontId="26" fillId="6" borderId="14" xfId="11" applyNumberFormat="1" applyFont="1" applyFill="1" applyBorder="1" applyAlignment="1">
      <alignment vertical="center" wrapText="1"/>
    </xf>
    <xf numFmtId="14" fontId="10" fillId="0" borderId="1" xfId="0" applyNumberFormat="1" applyFont="1" applyBorder="1" applyAlignment="1">
      <alignment horizontal="center" vertical="center" wrapText="1"/>
    </xf>
    <xf numFmtId="0" fontId="10" fillId="0" borderId="1" xfId="0" applyFont="1" applyBorder="1" applyAlignment="1">
      <alignment wrapText="1"/>
    </xf>
    <xf numFmtId="0" fontId="12" fillId="0" borderId="40" xfId="11" applyFont="1" applyBorder="1" applyAlignment="1">
      <alignment horizontal="center" vertical="center" wrapText="1"/>
    </xf>
    <xf numFmtId="169" fontId="50" fillId="0" borderId="34" xfId="23" applyNumberFormat="1" applyFont="1" applyBorder="1" applyAlignment="1">
      <alignment horizontal="center" vertical="center" wrapText="1"/>
    </xf>
    <xf numFmtId="2" fontId="52" fillId="28" borderId="1" xfId="21" applyNumberFormat="1" applyFont="1" applyFill="1" applyBorder="1" applyAlignment="1">
      <alignment horizontal="center" vertical="center"/>
    </xf>
    <xf numFmtId="0" fontId="50" fillId="28" borderId="1" xfId="21" applyFont="1" applyFill="1" applyBorder="1" applyAlignment="1">
      <alignment horizontal="center" vertical="center"/>
    </xf>
    <xf numFmtId="0" fontId="63" fillId="28" borderId="1" xfId="17" applyFont="1" applyFill="1" applyBorder="1" applyAlignment="1">
      <alignment horizontal="left" vertical="center" wrapText="1"/>
    </xf>
    <xf numFmtId="0" fontId="52" fillId="28" borderId="0" xfId="21" applyFont="1" applyFill="1"/>
    <xf numFmtId="43" fontId="112" fillId="20" borderId="1" xfId="66" applyFont="1" applyFill="1" applyBorder="1" applyAlignment="1">
      <alignment horizontal="right" vertical="center" wrapText="1"/>
    </xf>
    <xf numFmtId="0" fontId="109" fillId="0" borderId="15" xfId="67" applyFont="1" applyBorder="1" applyAlignment="1">
      <alignment horizontal="center" vertical="center"/>
    </xf>
    <xf numFmtId="0" fontId="50" fillId="29" borderId="1" xfId="21" applyFont="1" applyFill="1" applyBorder="1" applyAlignment="1">
      <alignment horizontal="center" vertical="center"/>
    </xf>
    <xf numFmtId="0" fontId="63" fillId="29" borderId="1" xfId="17" applyFont="1" applyFill="1" applyBorder="1" applyAlignment="1">
      <alignment horizontal="left" vertical="center" wrapText="1"/>
    </xf>
    <xf numFmtId="2" fontId="52" fillId="29" borderId="1" xfId="21" applyNumberFormat="1" applyFont="1" applyFill="1" applyBorder="1" applyAlignment="1">
      <alignment horizontal="center" vertical="center"/>
    </xf>
    <xf numFmtId="4" fontId="102" fillId="15" borderId="13" xfId="65" applyNumberFormat="1" applyFont="1" applyFill="1" applyBorder="1" applyAlignment="1">
      <alignment horizontal="center" vertical="center" wrapText="1"/>
    </xf>
    <xf numFmtId="43" fontId="101" fillId="0" borderId="13" xfId="66" applyFont="1" applyBorder="1"/>
    <xf numFmtId="0" fontId="101" fillId="0" borderId="0" xfId="63" applyFont="1" applyAlignment="1">
      <alignment horizontal="right"/>
    </xf>
    <xf numFmtId="3" fontId="102" fillId="15" borderId="40" xfId="65" applyNumberFormat="1" applyFont="1" applyFill="1" applyBorder="1" applyAlignment="1">
      <alignment horizontal="right" vertical="center" wrapText="1"/>
    </xf>
    <xf numFmtId="3" fontId="102" fillId="15" borderId="15" xfId="65" applyNumberFormat="1" applyFont="1" applyFill="1" applyBorder="1" applyAlignment="1">
      <alignment horizontal="right" vertical="center" wrapText="1"/>
    </xf>
    <xf numFmtId="43" fontId="101" fillId="0" borderId="15" xfId="63" applyNumberFormat="1" applyFont="1" applyBorder="1" applyAlignment="1">
      <alignment horizontal="right"/>
    </xf>
    <xf numFmtId="0" fontId="106" fillId="0" borderId="10" xfId="67" applyFont="1" applyBorder="1" applyAlignment="1">
      <alignment horizontal="right"/>
    </xf>
    <xf numFmtId="0" fontId="106" fillId="0" borderId="1" xfId="67" applyFont="1" applyBorder="1" applyAlignment="1">
      <alignment horizontal="right"/>
    </xf>
    <xf numFmtId="0" fontId="110" fillId="0" borderId="1" xfId="67" applyFont="1" applyBorder="1" applyAlignment="1">
      <alignment horizontal="right"/>
    </xf>
    <xf numFmtId="10" fontId="112" fillId="20" borderId="1" xfId="72" applyNumberFormat="1" applyFont="1" applyFill="1" applyBorder="1" applyAlignment="1">
      <alignment horizontal="center" vertical="center"/>
    </xf>
    <xf numFmtId="0" fontId="114" fillId="0" borderId="1" xfId="67" applyFont="1" applyBorder="1"/>
    <xf numFmtId="177" fontId="115" fillId="20" borderId="1" xfId="72" applyNumberFormat="1" applyFont="1" applyFill="1" applyBorder="1" applyAlignment="1">
      <alignment horizontal="center" vertical="center" wrapText="1"/>
    </xf>
    <xf numFmtId="10" fontId="115" fillId="20" borderId="1" xfId="72" applyNumberFormat="1" applyFont="1" applyFill="1" applyBorder="1" applyAlignment="1">
      <alignment horizontal="center" vertical="center" wrapText="1"/>
    </xf>
    <xf numFmtId="10" fontId="107" fillId="20" borderId="1" xfId="72" applyNumberFormat="1" applyFont="1" applyFill="1" applyBorder="1" applyAlignment="1">
      <alignment horizontal="center" vertical="center" wrapText="1"/>
    </xf>
    <xf numFmtId="10" fontId="112" fillId="20" borderId="1" xfId="72" applyNumberFormat="1" applyFont="1" applyFill="1" applyBorder="1" applyAlignment="1">
      <alignment horizontal="center" vertical="center" wrapText="1"/>
    </xf>
    <xf numFmtId="43" fontId="116" fillId="0" borderId="1" xfId="63" applyNumberFormat="1" applyFont="1" applyBorder="1"/>
    <xf numFmtId="43" fontId="115" fillId="25" borderId="1" xfId="66" applyFont="1" applyFill="1" applyBorder="1" applyAlignment="1">
      <alignment vertical="center" wrapText="1"/>
    </xf>
    <xf numFmtId="10" fontId="117" fillId="27" borderId="1" xfId="72" applyNumberFormat="1" applyFont="1" applyFill="1" applyBorder="1" applyAlignment="1">
      <alignment horizontal="center" vertical="center"/>
    </xf>
    <xf numFmtId="0" fontId="119" fillId="0" borderId="1" xfId="67" applyFont="1" applyBorder="1"/>
    <xf numFmtId="3" fontId="117" fillId="15" borderId="1" xfId="65" applyNumberFormat="1" applyFont="1" applyFill="1" applyBorder="1" applyAlignment="1">
      <alignment horizontal="center" vertical="center" wrapText="1"/>
    </xf>
    <xf numFmtId="0" fontId="113" fillId="20" borderId="40" xfId="0" applyFont="1" applyFill="1" applyBorder="1" applyAlignment="1">
      <alignment wrapText="1"/>
    </xf>
    <xf numFmtId="0" fontId="91" fillId="0" borderId="40" xfId="0" applyFont="1" applyBorder="1" applyAlignment="1">
      <alignment wrapText="1"/>
    </xf>
    <xf numFmtId="0" fontId="106" fillId="0" borderId="40" xfId="67" applyFont="1" applyBorder="1"/>
    <xf numFmtId="0" fontId="106" fillId="0" borderId="13" xfId="67" applyFont="1" applyBorder="1"/>
    <xf numFmtId="173" fontId="107" fillId="25" borderId="13" xfId="64" applyNumberFormat="1" applyFont="1" applyFill="1" applyBorder="1" applyAlignment="1" applyProtection="1">
      <alignment vertical="center" wrapText="1"/>
    </xf>
    <xf numFmtId="43" fontId="107" fillId="25" borderId="13" xfId="66" applyFont="1" applyFill="1" applyBorder="1" applyAlignment="1" applyProtection="1">
      <alignment vertical="center" wrapText="1"/>
    </xf>
    <xf numFmtId="181" fontId="102" fillId="24" borderId="13" xfId="75" applyNumberFormat="1" applyFont="1" applyFill="1" applyBorder="1" applyAlignment="1">
      <alignment horizontal="center" vertical="center" wrapText="1"/>
    </xf>
    <xf numFmtId="43" fontId="101" fillId="0" borderId="15" xfId="63" applyNumberFormat="1" applyFont="1" applyBorder="1"/>
    <xf numFmtId="3" fontId="102" fillId="15" borderId="3" xfId="65" applyNumberFormat="1" applyFont="1" applyFill="1" applyBorder="1" applyAlignment="1">
      <alignment horizontal="center" vertical="center" wrapText="1"/>
    </xf>
    <xf numFmtId="0" fontId="106" fillId="0" borderId="10" xfId="67" applyFont="1" applyBorder="1"/>
    <xf numFmtId="43" fontId="106" fillId="0" borderId="1" xfId="67" applyNumberFormat="1" applyFont="1" applyBorder="1"/>
    <xf numFmtId="0" fontId="93" fillId="0" borderId="1" xfId="58" applyFont="1" applyBorder="1" applyAlignment="1">
      <alignment vertical="center"/>
    </xf>
    <xf numFmtId="166" fontId="94" fillId="0" borderId="40" xfId="58" applyNumberFormat="1" applyFont="1" applyBorder="1" applyAlignment="1">
      <alignment vertical="center"/>
    </xf>
    <xf numFmtId="0" fontId="94" fillId="0" borderId="13" xfId="58" applyFont="1" applyBorder="1" applyAlignment="1">
      <alignment vertical="center"/>
    </xf>
    <xf numFmtId="0" fontId="94" fillId="0" borderId="13" xfId="58" applyFont="1" applyBorder="1" applyAlignment="1">
      <alignment vertical="center" wrapText="1"/>
    </xf>
    <xf numFmtId="0" fontId="94" fillId="0" borderId="15" xfId="58" applyFont="1" applyBorder="1" applyAlignment="1">
      <alignment horizontal="center" vertical="center"/>
    </xf>
    <xf numFmtId="0" fontId="94" fillId="0" borderId="112" xfId="58" applyFont="1" applyBorder="1" applyAlignment="1">
      <alignment horizontal="center" vertical="center"/>
    </xf>
    <xf numFmtId="0" fontId="94" fillId="0" borderId="113" xfId="58" applyFont="1" applyBorder="1" applyAlignment="1">
      <alignment vertical="center"/>
    </xf>
    <xf numFmtId="0" fontId="73" fillId="0" borderId="113" xfId="61" applyFont="1" applyBorder="1" applyAlignment="1">
      <alignment horizontal="center" vertical="center"/>
    </xf>
    <xf numFmtId="2" fontId="94" fillId="0" borderId="113" xfId="58" applyNumberFormat="1" applyFont="1" applyBorder="1" applyAlignment="1">
      <alignment vertical="center"/>
    </xf>
    <xf numFmtId="166" fontId="94" fillId="0" borderId="113" xfId="58" applyNumberFormat="1" applyFont="1" applyBorder="1" applyAlignment="1">
      <alignment vertical="center"/>
    </xf>
    <xf numFmtId="43" fontId="94" fillId="0" borderId="113" xfId="58" applyNumberFormat="1" applyFont="1" applyBorder="1" applyAlignment="1">
      <alignment horizontal="center" vertical="center"/>
    </xf>
    <xf numFmtId="166" fontId="94" fillId="0" borderId="114" xfId="58" applyNumberFormat="1" applyFont="1" applyBorder="1" applyAlignment="1">
      <alignment vertical="center"/>
    </xf>
    <xf numFmtId="0" fontId="94" fillId="0" borderId="113" xfId="58" applyFont="1" applyBorder="1" applyAlignment="1">
      <alignment horizontal="center" vertical="center"/>
    </xf>
    <xf numFmtId="10" fontId="94" fillId="0" borderId="113" xfId="62" applyNumberFormat="1" applyFont="1" applyFill="1" applyBorder="1" applyAlignment="1">
      <alignment horizontal="center" vertical="center"/>
    </xf>
    <xf numFmtId="43" fontId="94" fillId="0" borderId="115" xfId="59" applyFont="1" applyFill="1" applyBorder="1" applyAlignment="1">
      <alignment vertical="center"/>
    </xf>
    <xf numFmtId="0" fontId="94" fillId="0" borderId="116" xfId="58" applyFont="1" applyBorder="1" applyAlignment="1">
      <alignment horizontal="center" vertical="center"/>
    </xf>
    <xf numFmtId="43" fontId="94" fillId="0" borderId="117" xfId="59" applyFont="1" applyFill="1" applyBorder="1" applyAlignment="1">
      <alignment vertical="center"/>
    </xf>
    <xf numFmtId="0" fontId="94" fillId="0" borderId="116" xfId="58" applyFont="1" applyBorder="1" applyAlignment="1">
      <alignment horizontal="left" vertical="center"/>
    </xf>
    <xf numFmtId="0" fontId="94" fillId="0" borderId="118" xfId="58" applyFont="1" applyBorder="1" applyAlignment="1">
      <alignment horizontal="center" vertical="center"/>
    </xf>
    <xf numFmtId="0" fontId="94" fillId="0" borderId="119" xfId="58" applyFont="1" applyBorder="1" applyAlignment="1">
      <alignment vertical="center" wrapText="1"/>
    </xf>
    <xf numFmtId="0" fontId="73" fillId="0" borderId="119" xfId="61" applyFont="1" applyBorder="1" applyAlignment="1">
      <alignment horizontal="center" vertical="center"/>
    </xf>
    <xf numFmtId="2" fontId="94" fillId="0" borderId="120" xfId="58" applyNumberFormat="1" applyFont="1" applyBorder="1" applyAlignment="1">
      <alignment vertical="center"/>
    </xf>
    <xf numFmtId="166" fontId="94" fillId="0" borderId="119" xfId="58" applyNumberFormat="1" applyFont="1" applyBorder="1" applyAlignment="1">
      <alignment vertical="center"/>
    </xf>
    <xf numFmtId="43" fontId="94" fillId="0" borderId="119" xfId="58" applyNumberFormat="1" applyFont="1" applyBorder="1" applyAlignment="1">
      <alignment horizontal="center" vertical="center"/>
    </xf>
    <xf numFmtId="0" fontId="94" fillId="0" borderId="119" xfId="58" applyFont="1" applyBorder="1" applyAlignment="1">
      <alignment vertical="center"/>
    </xf>
    <xf numFmtId="166" fontId="94" fillId="0" borderId="120" xfId="58" applyNumberFormat="1" applyFont="1" applyBorder="1" applyAlignment="1">
      <alignment vertical="center"/>
    </xf>
    <xf numFmtId="0" fontId="94" fillId="0" borderId="119" xfId="58" applyFont="1" applyBorder="1" applyAlignment="1">
      <alignment horizontal="center" vertical="center"/>
    </xf>
    <xf numFmtId="10" fontId="94" fillId="0" borderId="119" xfId="62" applyNumberFormat="1" applyFont="1" applyFill="1" applyBorder="1" applyAlignment="1">
      <alignment horizontal="center" vertical="center"/>
    </xf>
    <xf numFmtId="43" fontId="94" fillId="0" borderId="121" xfId="59" applyFont="1" applyFill="1" applyBorder="1" applyAlignment="1">
      <alignment vertical="center"/>
    </xf>
    <xf numFmtId="0" fontId="74" fillId="15" borderId="33" xfId="61" applyFont="1" applyFill="1" applyBorder="1" applyAlignment="1">
      <alignment horizontal="center" vertical="center"/>
    </xf>
    <xf numFmtId="0" fontId="74" fillId="15" borderId="34" xfId="61" applyFont="1" applyFill="1" applyBorder="1" applyAlignment="1">
      <alignment horizontal="center" vertical="center"/>
    </xf>
    <xf numFmtId="0" fontId="74" fillId="15" borderId="34" xfId="61" applyFont="1" applyFill="1" applyBorder="1" applyAlignment="1">
      <alignment horizontal="center" vertical="center" wrapText="1"/>
    </xf>
    <xf numFmtId="0" fontId="93" fillId="0" borderId="34" xfId="58" applyFont="1" applyBorder="1" applyAlignment="1">
      <alignment horizontal="center" vertical="center" wrapText="1"/>
    </xf>
    <xf numFmtId="0" fontId="93" fillId="0" borderId="34" xfId="58" applyFont="1" applyBorder="1" applyAlignment="1">
      <alignment horizontal="center" vertical="center"/>
    </xf>
    <xf numFmtId="43" fontId="93" fillId="0" borderId="35" xfId="59" applyFont="1" applyBorder="1" applyAlignment="1">
      <alignment horizontal="center" vertical="center" wrapText="1"/>
    </xf>
    <xf numFmtId="0" fontId="38" fillId="18" borderId="1" xfId="0" applyFont="1" applyFill="1" applyBorder="1" applyAlignment="1">
      <alignment horizontal="center" vertical="center"/>
    </xf>
    <xf numFmtId="0" fontId="46" fillId="18" borderId="1" xfId="0" applyFont="1" applyFill="1" applyBorder="1" applyAlignment="1">
      <alignment horizontal="center" vertical="center"/>
    </xf>
    <xf numFmtId="0" fontId="46" fillId="18" borderId="3" xfId="0" applyFont="1" applyFill="1" applyBorder="1" applyAlignment="1">
      <alignment horizontal="center" vertical="center"/>
    </xf>
    <xf numFmtId="0" fontId="13" fillId="18" borderId="13" xfId="11" applyFont="1" applyFill="1" applyBorder="1" applyAlignment="1">
      <alignment horizontal="center" vertical="center" wrapText="1"/>
    </xf>
    <xf numFmtId="0" fontId="13" fillId="18" borderId="14" xfId="11" applyFont="1" applyFill="1" applyBorder="1" applyAlignment="1">
      <alignment horizontal="center" vertical="center" wrapText="1"/>
    </xf>
    <xf numFmtId="0" fontId="13" fillId="0" borderId="18" xfId="11" applyFont="1" applyBorder="1" applyAlignment="1">
      <alignment horizontal="center" vertical="center" wrapText="1"/>
    </xf>
    <xf numFmtId="0" fontId="13" fillId="0" borderId="19" xfId="11" applyFont="1" applyBorder="1" applyAlignment="1">
      <alignment horizontal="center" vertical="center" wrapText="1"/>
    </xf>
    <xf numFmtId="0" fontId="38" fillId="18" borderId="18" xfId="0" applyFont="1" applyFill="1" applyBorder="1" applyAlignment="1">
      <alignment horizontal="center" vertical="center"/>
    </xf>
    <xf numFmtId="0" fontId="38" fillId="18" borderId="43" xfId="0" applyFont="1" applyFill="1" applyBorder="1" applyAlignment="1">
      <alignment horizontal="center" vertical="center"/>
    </xf>
    <xf numFmtId="0" fontId="38" fillId="18" borderId="19" xfId="0" applyFont="1" applyFill="1" applyBorder="1" applyAlignment="1">
      <alignment horizontal="left" vertical="center"/>
    </xf>
    <xf numFmtId="0" fontId="38" fillId="18" borderId="0" xfId="0" applyFont="1" applyFill="1" applyAlignment="1">
      <alignment horizontal="left" vertical="center"/>
    </xf>
    <xf numFmtId="0" fontId="38" fillId="18" borderId="20" xfId="0" applyFont="1" applyFill="1" applyBorder="1" applyAlignment="1">
      <alignment horizontal="center" vertical="center"/>
    </xf>
    <xf numFmtId="0" fontId="38" fillId="18" borderId="21" xfId="0" applyFont="1" applyFill="1" applyBorder="1" applyAlignment="1">
      <alignment horizontal="center" vertical="center"/>
    </xf>
    <xf numFmtId="0" fontId="38" fillId="18" borderId="17" xfId="0" applyFont="1" applyFill="1" applyBorder="1" applyAlignment="1">
      <alignment horizontal="center" vertical="center"/>
    </xf>
    <xf numFmtId="0" fontId="38" fillId="18" borderId="3" xfId="0" applyFont="1" applyFill="1" applyBorder="1" applyAlignment="1">
      <alignment horizontal="center" vertical="center"/>
    </xf>
    <xf numFmtId="0" fontId="38" fillId="18" borderId="9" xfId="0" applyFont="1" applyFill="1" applyBorder="1" applyAlignment="1">
      <alignment horizontal="center" vertical="center"/>
    </xf>
    <xf numFmtId="0" fontId="38" fillId="18" borderId="1" xfId="0" applyFont="1" applyFill="1" applyBorder="1" applyAlignment="1">
      <alignment horizontal="center" vertical="center" wrapText="1"/>
    </xf>
    <xf numFmtId="0" fontId="38" fillId="18" borderId="3" xfId="0" applyFont="1" applyFill="1" applyBorder="1" applyAlignment="1">
      <alignment horizontal="center" vertical="center" wrapText="1"/>
    </xf>
    <xf numFmtId="0" fontId="43" fillId="0" borderId="30" xfId="0" applyFont="1" applyBorder="1" applyAlignment="1">
      <alignment horizontal="center" vertical="center" wrapText="1"/>
    </xf>
    <xf numFmtId="0" fontId="43" fillId="0" borderId="31" xfId="0" applyFont="1" applyBorder="1" applyAlignment="1">
      <alignment horizontal="center" vertical="center"/>
    </xf>
    <xf numFmtId="0" fontId="43" fillId="0" borderId="32" xfId="0" applyFont="1" applyBorder="1" applyAlignment="1">
      <alignment horizontal="center" vertical="center"/>
    </xf>
    <xf numFmtId="0" fontId="45" fillId="0" borderId="5" xfId="11" applyFont="1" applyBorder="1" applyAlignment="1">
      <alignment vertical="center" wrapText="1"/>
    </xf>
    <xf numFmtId="0" fontId="45" fillId="0" borderId="11" xfId="11" applyFont="1" applyBorder="1" applyAlignment="1">
      <alignment vertical="center" wrapText="1"/>
    </xf>
    <xf numFmtId="0" fontId="45" fillId="0" borderId="22" xfId="11" applyFont="1" applyBorder="1" applyAlignment="1">
      <alignment vertical="center" wrapText="1"/>
    </xf>
    <xf numFmtId="0" fontId="45" fillId="0" borderId="6" xfId="11" applyFont="1" applyBorder="1" applyAlignment="1">
      <alignment vertical="center" wrapText="1"/>
    </xf>
    <xf numFmtId="0" fontId="45" fillId="0" borderId="0" xfId="11" applyFont="1" applyAlignment="1">
      <alignment vertical="center" wrapText="1"/>
    </xf>
    <xf numFmtId="0" fontId="45" fillId="0" borderId="8" xfId="11" applyFont="1" applyBorder="1" applyAlignment="1">
      <alignment vertical="center" wrapText="1"/>
    </xf>
    <xf numFmtId="0" fontId="43" fillId="14" borderId="78" xfId="0" applyFont="1" applyFill="1" applyBorder="1" applyAlignment="1">
      <alignment horizontal="center" vertical="center"/>
    </xf>
    <xf numFmtId="0" fontId="43" fillId="14" borderId="80" xfId="0" applyFont="1" applyFill="1" applyBorder="1" applyAlignment="1">
      <alignment horizontal="center" vertical="center"/>
    </xf>
    <xf numFmtId="0" fontId="43" fillId="14" borderId="81" xfId="0" applyFont="1" applyFill="1" applyBorder="1" applyAlignment="1">
      <alignment horizontal="center" vertical="center"/>
    </xf>
    <xf numFmtId="0" fontId="45" fillId="0" borderId="4" xfId="11" applyFont="1" applyBorder="1" applyAlignment="1">
      <alignment vertical="center" wrapText="1"/>
    </xf>
    <xf numFmtId="0" fontId="45" fillId="0" borderId="12" xfId="11" applyFont="1" applyBorder="1" applyAlignment="1">
      <alignment vertical="center" wrapText="1"/>
    </xf>
    <xf numFmtId="0" fontId="45" fillId="0" borderId="2" xfId="11" applyFont="1" applyBorder="1" applyAlignment="1">
      <alignment vertical="center" wrapText="1"/>
    </xf>
    <xf numFmtId="0" fontId="43" fillId="0" borderId="60" xfId="0" applyFont="1" applyBorder="1" applyAlignment="1">
      <alignment vertical="center"/>
    </xf>
    <xf numFmtId="0" fontId="43" fillId="0" borderId="40" xfId="0" applyFont="1" applyBorder="1" applyAlignment="1">
      <alignment vertical="center"/>
    </xf>
    <xf numFmtId="0" fontId="43" fillId="0" borderId="61" xfId="0" applyFont="1" applyBorder="1" applyAlignment="1">
      <alignment vertical="center"/>
    </xf>
    <xf numFmtId="0" fontId="44" fillId="16" borderId="60" xfId="11" applyFont="1" applyFill="1" applyBorder="1" applyAlignment="1">
      <alignment horizontal="center" vertical="center" wrapText="1"/>
    </xf>
    <xf numFmtId="0" fontId="44" fillId="16" borderId="40" xfId="11" applyFont="1" applyFill="1" applyBorder="1" applyAlignment="1">
      <alignment horizontal="center" vertical="center" wrapText="1"/>
    </xf>
    <xf numFmtId="0" fontId="44" fillId="16" borderId="61" xfId="11" applyFont="1" applyFill="1" applyBorder="1" applyAlignment="1">
      <alignment horizontal="center" vertical="center" wrapText="1"/>
    </xf>
    <xf numFmtId="0" fontId="42" fillId="0" borderId="62" xfId="11" applyFont="1" applyBorder="1" applyAlignment="1">
      <alignment horizontal="center" vertical="center" wrapText="1"/>
    </xf>
    <xf numFmtId="0" fontId="42" fillId="0" borderId="65" xfId="11" applyFont="1" applyBorder="1" applyAlignment="1">
      <alignment horizontal="center" vertical="center" wrapText="1"/>
    </xf>
    <xf numFmtId="0" fontId="42" fillId="0" borderId="63" xfId="11" applyFont="1" applyBorder="1" applyAlignment="1">
      <alignment horizontal="center" vertical="center" wrapText="1"/>
    </xf>
    <xf numFmtId="0" fontId="53" fillId="0" borderId="0" xfId="11" applyFont="1" applyAlignment="1">
      <alignment horizontal="center" vertical="center" wrapText="1"/>
    </xf>
    <xf numFmtId="0" fontId="44" fillId="14" borderId="53" xfId="11" applyFont="1" applyFill="1" applyBorder="1" applyAlignment="1">
      <alignment horizontal="center" vertical="center" wrapText="1"/>
    </xf>
    <xf numFmtId="0" fontId="44" fillId="14" borderId="54" xfId="11" applyFont="1" applyFill="1" applyBorder="1" applyAlignment="1">
      <alignment horizontal="center" vertical="center" wrapText="1"/>
    </xf>
    <xf numFmtId="0" fontId="44" fillId="14" borderId="55" xfId="11" applyFont="1" applyFill="1" applyBorder="1" applyAlignment="1">
      <alignment horizontal="center" vertical="center" wrapText="1"/>
    </xf>
    <xf numFmtId="0" fontId="42" fillId="0" borderId="60" xfId="11" applyFont="1" applyBorder="1" applyAlignment="1">
      <alignment horizontal="center" vertical="center" wrapText="1"/>
    </xf>
    <xf numFmtId="0" fontId="42" fillId="0" borderId="40" xfId="11" applyFont="1" applyBorder="1" applyAlignment="1">
      <alignment horizontal="center" vertical="center" wrapText="1"/>
    </xf>
    <xf numFmtId="0" fontId="42" fillId="0" borderId="61" xfId="11" applyFont="1" applyBorder="1" applyAlignment="1">
      <alignment horizontal="center" vertical="center" wrapText="1"/>
    </xf>
    <xf numFmtId="0" fontId="44" fillId="14" borderId="58" xfId="11" applyFont="1" applyFill="1" applyBorder="1" applyAlignment="1">
      <alignment horizontal="center" vertical="center" wrapText="1"/>
    </xf>
    <xf numFmtId="0" fontId="44" fillId="14" borderId="64" xfId="11" applyFont="1" applyFill="1" applyBorder="1" applyAlignment="1">
      <alignment horizontal="center" vertical="center" wrapText="1"/>
    </xf>
    <xf numFmtId="0" fontId="44" fillId="14" borderId="59" xfId="11" applyFont="1" applyFill="1" applyBorder="1" applyAlignment="1">
      <alignment horizontal="center" vertical="center" wrapText="1"/>
    </xf>
    <xf numFmtId="0" fontId="42" fillId="0" borderId="80" xfId="11" applyFont="1" applyBorder="1" applyAlignment="1">
      <alignment horizontal="center" vertical="center" wrapText="1"/>
    </xf>
    <xf numFmtId="0" fontId="47" fillId="0" borderId="1" xfId="11" applyFont="1" applyBorder="1" applyAlignment="1">
      <alignment horizontal="center" vertical="center"/>
    </xf>
    <xf numFmtId="0" fontId="18" fillId="14" borderId="18" xfId="11" applyFont="1" applyFill="1" applyBorder="1" applyAlignment="1">
      <alignment horizontal="center" vertical="center" wrapText="1"/>
    </xf>
    <xf numFmtId="0" fontId="18" fillId="14" borderId="19" xfId="11" applyFont="1" applyFill="1" applyBorder="1" applyAlignment="1">
      <alignment horizontal="center" vertical="center" wrapText="1"/>
    </xf>
    <xf numFmtId="0" fontId="18" fillId="14" borderId="20" xfId="11" applyFont="1" applyFill="1" applyBorder="1" applyAlignment="1">
      <alignment horizontal="center" vertical="center" wrapText="1"/>
    </xf>
    <xf numFmtId="0" fontId="18" fillId="14" borderId="43" xfId="11" applyFont="1" applyFill="1" applyBorder="1" applyAlignment="1">
      <alignment horizontal="center" vertical="center" wrapText="1"/>
    </xf>
    <xf numFmtId="0" fontId="18" fillId="14" borderId="0" xfId="11" applyFont="1" applyFill="1" applyAlignment="1">
      <alignment horizontal="center" vertical="center" wrapText="1"/>
    </xf>
    <xf numFmtId="0" fontId="18" fillId="14" borderId="56" xfId="11" applyFont="1" applyFill="1" applyBorder="1" applyAlignment="1">
      <alignment horizontal="center" vertical="center" wrapText="1"/>
    </xf>
    <xf numFmtId="0" fontId="18" fillId="14" borderId="21" xfId="11" applyFont="1" applyFill="1" applyBorder="1" applyAlignment="1">
      <alignment horizontal="center" vertical="center" wrapText="1"/>
    </xf>
    <xf numFmtId="0" fontId="18" fillId="14" borderId="16" xfId="11" applyFont="1" applyFill="1" applyBorder="1" applyAlignment="1">
      <alignment horizontal="center" vertical="center" wrapText="1"/>
    </xf>
    <xf numFmtId="0" fontId="18" fillId="14" borderId="17" xfId="11" applyFont="1" applyFill="1" applyBorder="1" applyAlignment="1">
      <alignment horizontal="center" vertical="center" wrapText="1"/>
    </xf>
    <xf numFmtId="0" fontId="66" fillId="0" borderId="18" xfId="11" applyFont="1" applyBorder="1" applyAlignment="1">
      <alignment horizontal="center" vertical="center"/>
    </xf>
    <xf numFmtId="0" fontId="66" fillId="0" borderId="43" xfId="11" applyFont="1" applyBorder="1" applyAlignment="1">
      <alignment horizontal="center" vertical="center"/>
    </xf>
    <xf numFmtId="0" fontId="66" fillId="0" borderId="21" xfId="11" applyFont="1" applyBorder="1" applyAlignment="1">
      <alignment horizontal="center" vertical="center"/>
    </xf>
    <xf numFmtId="0" fontId="47" fillId="0" borderId="13" xfId="11" applyFont="1" applyBorder="1" applyAlignment="1">
      <alignment horizontal="center" vertical="center" wrapText="1"/>
    </xf>
    <xf numFmtId="0" fontId="9" fillId="0" borderId="47" xfId="11" applyBorder="1" applyAlignment="1">
      <alignment horizontal="center" vertical="center" wrapText="1"/>
    </xf>
    <xf numFmtId="0" fontId="9" fillId="0" borderId="48" xfId="11" applyBorder="1" applyAlignment="1">
      <alignment horizontal="center" vertical="center" wrapText="1"/>
    </xf>
    <xf numFmtId="0" fontId="9" fillId="0" borderId="44" xfId="11" applyBorder="1" applyAlignment="1">
      <alignment horizontal="center" vertical="center" wrapText="1"/>
    </xf>
    <xf numFmtId="0" fontId="18" fillId="14" borderId="1" xfId="11" applyFont="1" applyFill="1" applyBorder="1" applyAlignment="1">
      <alignment horizontal="center"/>
    </xf>
    <xf numFmtId="0" fontId="66" fillId="0" borderId="3" xfId="11" applyFont="1" applyBorder="1" applyAlignment="1">
      <alignment horizontal="center" vertical="center"/>
    </xf>
    <xf numFmtId="0" fontId="66" fillId="0" borderId="9" xfId="11" applyFont="1" applyBorder="1" applyAlignment="1">
      <alignment horizontal="center" vertical="center"/>
    </xf>
    <xf numFmtId="0" fontId="66" fillId="0" borderId="10" xfId="11" applyFont="1" applyBorder="1" applyAlignment="1">
      <alignment horizontal="center" vertical="center"/>
    </xf>
    <xf numFmtId="0" fontId="47" fillId="0" borderId="21" xfId="11" applyFont="1" applyBorder="1" applyAlignment="1">
      <alignment horizontal="center" vertical="center" wrapText="1"/>
    </xf>
    <xf numFmtId="0" fontId="18" fillId="14" borderId="1" xfId="11" applyFont="1" applyFill="1" applyBorder="1" applyAlignment="1">
      <alignment horizontal="center" vertical="center" wrapText="1"/>
    </xf>
    <xf numFmtId="0" fontId="47" fillId="0" borderId="40" xfId="11" applyFont="1" applyBorder="1" applyAlignment="1">
      <alignment horizontal="center" vertical="center" wrapText="1"/>
    </xf>
    <xf numFmtId="0" fontId="0" fillId="0" borderId="48" xfId="11" applyFont="1" applyBorder="1" applyAlignment="1">
      <alignment horizontal="center" vertical="center" wrapText="1"/>
    </xf>
    <xf numFmtId="0" fontId="9" fillId="0" borderId="47" xfId="11" applyBorder="1" applyAlignment="1">
      <alignment horizontal="center"/>
    </xf>
    <xf numFmtId="0" fontId="9" fillId="0" borderId="48" xfId="11" applyBorder="1" applyAlignment="1">
      <alignment horizontal="center"/>
    </xf>
    <xf numFmtId="0" fontId="9" fillId="0" borderId="52" xfId="11" applyBorder="1" applyAlignment="1">
      <alignment horizontal="center"/>
    </xf>
    <xf numFmtId="0" fontId="62" fillId="14" borderId="1" xfId="11" applyFont="1" applyFill="1" applyBorder="1" applyAlignment="1">
      <alignment horizontal="center" vertical="center" wrapText="1"/>
    </xf>
    <xf numFmtId="0" fontId="47" fillId="0" borderId="3" xfId="11" applyFont="1" applyBorder="1" applyAlignment="1">
      <alignment horizontal="center" vertical="center"/>
    </xf>
    <xf numFmtId="0" fontId="47" fillId="0" borderId="9" xfId="11" applyFont="1" applyBorder="1" applyAlignment="1">
      <alignment horizontal="center" vertical="center"/>
    </xf>
    <xf numFmtId="0" fontId="47" fillId="0" borderId="10" xfId="11" applyFont="1" applyBorder="1" applyAlignment="1">
      <alignment horizontal="center" vertical="center"/>
    </xf>
    <xf numFmtId="0" fontId="47" fillId="0" borderId="18" xfId="11" applyFont="1" applyBorder="1" applyAlignment="1">
      <alignment horizontal="center" vertical="center"/>
    </xf>
    <xf numFmtId="0" fontId="47" fillId="0" borderId="43" xfId="11" applyFont="1" applyBorder="1" applyAlignment="1">
      <alignment horizontal="center" vertical="center"/>
    </xf>
    <xf numFmtId="0" fontId="47" fillId="0" borderId="21" xfId="11" applyFont="1" applyBorder="1" applyAlignment="1">
      <alignment horizontal="center" vertical="center"/>
    </xf>
    <xf numFmtId="0" fontId="9" fillId="0" borderId="49" xfId="11" applyBorder="1" applyAlignment="1">
      <alignment horizontal="center" vertical="center" wrapText="1"/>
    </xf>
    <xf numFmtId="0" fontId="47" fillId="0" borderId="18" xfId="11" applyFont="1" applyBorder="1" applyAlignment="1">
      <alignment horizontal="center" vertical="center" wrapText="1"/>
    </xf>
    <xf numFmtId="0" fontId="9" fillId="0" borderId="40" xfId="11" applyBorder="1" applyAlignment="1">
      <alignment horizontal="center" vertical="center" wrapText="1"/>
    </xf>
    <xf numFmtId="0" fontId="18" fillId="12" borderId="1" xfId="0" applyFont="1" applyFill="1" applyBorder="1" applyAlignment="1">
      <alignment horizontal="center" vertical="center"/>
    </xf>
    <xf numFmtId="0" fontId="0" fillId="0" borderId="68" xfId="11" applyFont="1" applyBorder="1" applyAlignment="1">
      <alignment horizontal="center" vertical="center" wrapText="1"/>
    </xf>
    <xf numFmtId="0" fontId="0" fillId="0" borderId="44" xfId="11" applyFont="1" applyBorder="1" applyAlignment="1">
      <alignment horizontal="center" vertical="center" wrapText="1"/>
    </xf>
    <xf numFmtId="0" fontId="0" fillId="0" borderId="47" xfId="11" applyFont="1" applyBorder="1" applyAlignment="1">
      <alignment horizontal="center" vertical="center" wrapText="1"/>
    </xf>
    <xf numFmtId="0" fontId="59" fillId="0" borderId="48" xfId="11" applyFont="1" applyBorder="1" applyAlignment="1">
      <alignment horizontal="center" vertical="center" wrapText="1"/>
    </xf>
    <xf numFmtId="0" fontId="0" fillId="0" borderId="49" xfId="11" applyFont="1" applyBorder="1" applyAlignment="1">
      <alignment horizontal="center" vertical="center" wrapText="1"/>
    </xf>
    <xf numFmtId="0" fontId="18" fillId="14" borderId="1" xfId="11" applyFont="1" applyFill="1" applyBorder="1" applyAlignment="1">
      <alignment horizontal="center" vertical="center"/>
    </xf>
    <xf numFmtId="0" fontId="67" fillId="0" borderId="47" xfId="11" applyFont="1" applyBorder="1" applyAlignment="1">
      <alignment horizontal="center" vertical="center" wrapText="1"/>
    </xf>
    <xf numFmtId="0" fontId="13" fillId="0" borderId="23" xfId="11" applyFont="1" applyBorder="1" applyAlignment="1">
      <alignment horizontal="center" vertical="center" wrapText="1"/>
    </xf>
    <xf numFmtId="0" fontId="13" fillId="0" borderId="7" xfId="11" applyFont="1" applyBorder="1" applyAlignment="1">
      <alignment horizontal="center" vertical="center" wrapText="1"/>
    </xf>
    <xf numFmtId="0" fontId="13" fillId="0" borderId="41" xfId="11" applyFont="1" applyBorder="1" applyAlignment="1">
      <alignment horizontal="center" vertical="center" wrapText="1"/>
    </xf>
    <xf numFmtId="0" fontId="13" fillId="0" borderId="24" xfId="11" applyFont="1" applyBorder="1" applyAlignment="1">
      <alignment horizontal="center" vertical="center" wrapText="1"/>
    </xf>
    <xf numFmtId="0" fontId="13" fillId="0" borderId="25" xfId="11" applyFont="1" applyBorder="1" applyAlignment="1">
      <alignment horizontal="center" vertical="center" wrapText="1"/>
    </xf>
    <xf numFmtId="0" fontId="13" fillId="0" borderId="1" xfId="11" applyFont="1" applyBorder="1" applyAlignment="1">
      <alignment horizontal="center" vertical="center" wrapText="1"/>
    </xf>
    <xf numFmtId="0" fontId="13" fillId="0" borderId="13" xfId="11" applyFont="1" applyBorder="1" applyAlignment="1">
      <alignment horizontal="center" vertical="center" wrapText="1"/>
    </xf>
    <xf numFmtId="0" fontId="13" fillId="0" borderId="26" xfId="11" applyFont="1" applyBorder="1" applyAlignment="1">
      <alignment horizontal="center" vertical="center" wrapText="1"/>
    </xf>
    <xf numFmtId="0" fontId="15" fillId="0" borderId="50" xfId="11" applyFont="1" applyBorder="1" applyAlignment="1">
      <alignment horizontal="center" vertical="center" wrapText="1"/>
    </xf>
    <xf numFmtId="0" fontId="15" fillId="0" borderId="28" xfId="11" applyFont="1" applyBorder="1" applyAlignment="1">
      <alignment horizontal="center" vertical="center" wrapText="1"/>
    </xf>
    <xf numFmtId="0" fontId="15" fillId="0" borderId="39" xfId="11" applyFont="1" applyBorder="1" applyAlignment="1">
      <alignment horizontal="center" vertical="center" wrapText="1"/>
    </xf>
    <xf numFmtId="0" fontId="15" fillId="0" borderId="29" xfId="11" applyFont="1" applyBorder="1" applyAlignment="1">
      <alignment horizontal="center" vertical="center" wrapText="1"/>
    </xf>
    <xf numFmtId="0" fontId="9" fillId="0" borderId="51" xfId="11" applyBorder="1" applyAlignment="1">
      <alignment horizontal="center"/>
    </xf>
    <xf numFmtId="169" fontId="26" fillId="0" borderId="47" xfId="11" applyNumberFormat="1" applyFont="1" applyBorder="1" applyAlignment="1">
      <alignment horizontal="center" vertical="center" wrapText="1"/>
    </xf>
    <xf numFmtId="169" fontId="26" fillId="0" borderId="48" xfId="11" applyNumberFormat="1" applyFont="1" applyBorder="1" applyAlignment="1">
      <alignment horizontal="center" vertical="center" wrapText="1"/>
    </xf>
    <xf numFmtId="0" fontId="17" fillId="0" borderId="13" xfId="11" applyFont="1" applyBorder="1" applyAlignment="1">
      <alignment horizontal="center" vertical="center" wrapText="1"/>
    </xf>
    <xf numFmtId="0" fontId="26" fillId="0" borderId="40" xfId="11" applyFont="1" applyBorder="1" applyAlignment="1">
      <alignment horizontal="center" vertical="center" wrapText="1"/>
    </xf>
    <xf numFmtId="0" fontId="26" fillId="0" borderId="46" xfId="11" applyFont="1" applyBorder="1" applyAlignment="1">
      <alignment horizontal="center" vertical="center" wrapText="1"/>
    </xf>
    <xf numFmtId="0" fontId="46" fillId="6" borderId="40" xfId="11" applyFont="1" applyFill="1" applyBorder="1" applyAlignment="1">
      <alignment horizontal="center" vertical="center"/>
    </xf>
    <xf numFmtId="0" fontId="41" fillId="10" borderId="30" xfId="11" applyFont="1" applyFill="1" applyBorder="1" applyAlignment="1">
      <alignment horizontal="center" vertical="center"/>
    </xf>
    <xf numFmtId="0" fontId="16" fillId="0" borderId="27" xfId="11" applyFont="1" applyBorder="1" applyAlignment="1">
      <alignment horizontal="left" vertical="center" wrapText="1"/>
    </xf>
    <xf numFmtId="0" fontId="16" fillId="0" borderId="13" xfId="11" applyFont="1" applyBorder="1" applyAlignment="1">
      <alignment horizontal="left" vertical="center" wrapText="1"/>
    </xf>
    <xf numFmtId="14" fontId="59" fillId="0" borderId="13" xfId="4" applyNumberFormat="1" applyFont="1" applyBorder="1" applyAlignment="1">
      <alignment horizontal="center" vertical="center"/>
    </xf>
    <xf numFmtId="0" fontId="16" fillId="0" borderId="37" xfId="11" applyFont="1" applyBorder="1" applyAlignment="1">
      <alignment horizontal="left" vertical="center" wrapText="1"/>
    </xf>
    <xf numFmtId="2" fontId="49" fillId="6" borderId="39" xfId="11" applyNumberFormat="1" applyFont="1" applyFill="1" applyBorder="1" applyAlignment="1">
      <alignment horizontal="center" vertical="center"/>
    </xf>
    <xf numFmtId="0" fontId="79" fillId="10" borderId="5" xfId="11" applyFont="1" applyFill="1" applyBorder="1" applyAlignment="1">
      <alignment horizontal="center" vertical="center"/>
    </xf>
    <xf numFmtId="0" fontId="46" fillId="6" borderId="44" xfId="11" applyFont="1" applyFill="1" applyBorder="1" applyAlignment="1">
      <alignment horizontal="center" vertical="center"/>
    </xf>
    <xf numFmtId="0" fontId="16" fillId="8" borderId="36" xfId="11" applyFont="1" applyFill="1" applyBorder="1" applyAlignment="1">
      <alignment horizontal="center" vertical="center" wrapText="1"/>
    </xf>
    <xf numFmtId="0" fontId="16" fillId="8" borderId="41" xfId="11" applyFont="1" applyFill="1" applyBorder="1" applyAlignment="1">
      <alignment horizontal="center" vertical="center" wrapText="1"/>
    </xf>
    <xf numFmtId="0" fontId="16" fillId="9" borderId="34" xfId="11" applyFont="1" applyFill="1" applyBorder="1" applyAlignment="1">
      <alignment horizontal="center" vertical="center" wrapText="1"/>
    </xf>
    <xf numFmtId="0" fontId="16" fillId="9" borderId="35" xfId="11" applyFont="1" applyFill="1" applyBorder="1" applyAlignment="1">
      <alignment horizontal="center" vertical="center" wrapText="1"/>
    </xf>
    <xf numFmtId="0" fontId="16" fillId="9" borderId="13" xfId="11" applyFont="1" applyFill="1" applyBorder="1" applyAlignment="1">
      <alignment horizontal="center" vertical="center" wrapText="1"/>
    </xf>
    <xf numFmtId="0" fontId="16" fillId="8" borderId="40" xfId="11" applyFont="1" applyFill="1" applyBorder="1" applyAlignment="1">
      <alignment horizontal="center" vertical="center" wrapText="1"/>
    </xf>
    <xf numFmtId="0" fontId="16" fillId="8" borderId="47" xfId="11" applyFont="1" applyFill="1" applyBorder="1" applyAlignment="1">
      <alignment horizontal="center" vertical="center" wrapText="1"/>
    </xf>
    <xf numFmtId="0" fontId="16" fillId="9" borderId="45" xfId="11" applyFont="1" applyFill="1" applyBorder="1" applyAlignment="1">
      <alignment horizontal="center" vertical="center" wrapText="1"/>
    </xf>
    <xf numFmtId="0" fontId="16" fillId="9" borderId="87" xfId="11" applyFont="1" applyFill="1" applyBorder="1" applyAlignment="1">
      <alignment horizontal="center" vertical="center" wrapText="1"/>
    </xf>
    <xf numFmtId="0" fontId="26" fillId="9" borderId="40" xfId="11" applyFont="1" applyFill="1" applyBorder="1" applyAlignment="1">
      <alignment horizontal="center" vertical="center" wrapText="1"/>
    </xf>
    <xf numFmtId="0" fontId="26" fillId="9" borderId="45" xfId="11" applyFont="1" applyFill="1" applyBorder="1" applyAlignment="1">
      <alignment horizontal="center" vertical="center" wrapText="1"/>
    </xf>
    <xf numFmtId="169" fontId="26" fillId="0" borderId="40" xfId="11" applyNumberFormat="1" applyFont="1" applyBorder="1" applyAlignment="1">
      <alignment horizontal="center" vertical="center" wrapText="1"/>
    </xf>
    <xf numFmtId="0" fontId="56" fillId="0" borderId="13" xfId="11" applyFont="1" applyBorder="1" applyAlignment="1">
      <alignment horizontal="center" vertical="center" wrapText="1"/>
    </xf>
    <xf numFmtId="0" fontId="56" fillId="0" borderId="15" xfId="11" applyFont="1" applyBorder="1" applyAlignment="1">
      <alignment horizontal="center" vertical="center" wrapText="1"/>
    </xf>
    <xf numFmtId="0" fontId="10" fillId="0" borderId="1" xfId="11" applyFont="1" applyBorder="1" applyAlignment="1">
      <alignment horizontal="center" vertical="center" wrapText="1"/>
    </xf>
    <xf numFmtId="0" fontId="17" fillId="0" borderId="14" xfId="11" applyFont="1" applyBorder="1" applyAlignment="1">
      <alignment horizontal="center" vertical="center" wrapText="1"/>
    </xf>
    <xf numFmtId="0" fontId="56" fillId="0" borderId="14" xfId="11" applyFont="1" applyBorder="1" applyAlignment="1">
      <alignment horizontal="center" vertical="center" wrapText="1"/>
    </xf>
    <xf numFmtId="0" fontId="86" fillId="21" borderId="1" xfId="11" applyFont="1" applyFill="1" applyBorder="1" applyAlignment="1">
      <alignment horizontal="center" vertical="center" wrapText="1"/>
    </xf>
    <xf numFmtId="0" fontId="26" fillId="0" borderId="44" xfId="11" applyFont="1" applyBorder="1" applyAlignment="1">
      <alignment horizontal="center" vertical="center" wrapText="1"/>
    </xf>
    <xf numFmtId="0" fontId="26" fillId="9" borderId="34" xfId="11" applyFont="1" applyFill="1" applyBorder="1" applyAlignment="1">
      <alignment horizontal="center" vertical="center" wrapText="1"/>
    </xf>
    <xf numFmtId="169" fontId="56" fillId="0" borderId="47" xfId="11" applyNumberFormat="1" applyFont="1" applyBorder="1" applyAlignment="1">
      <alignment horizontal="center" vertical="center" wrapText="1"/>
    </xf>
    <xf numFmtId="0" fontId="17" fillId="0" borderId="82" xfId="11" applyFont="1" applyBorder="1" applyAlignment="1">
      <alignment horizontal="center" vertical="center" wrapText="1"/>
    </xf>
    <xf numFmtId="169" fontId="56" fillId="0" borderId="40" xfId="11" applyNumberFormat="1" applyFont="1" applyBorder="1" applyAlignment="1">
      <alignment horizontal="center" vertical="center" wrapText="1"/>
    </xf>
    <xf numFmtId="0" fontId="56" fillId="0" borderId="40" xfId="11" applyFont="1" applyBorder="1" applyAlignment="1">
      <alignment horizontal="center" vertical="center" wrapText="1"/>
    </xf>
    <xf numFmtId="0" fontId="40" fillId="10" borderId="5" xfId="11" applyFont="1" applyFill="1" applyBorder="1" applyAlignment="1">
      <alignment horizontal="center" vertical="center"/>
    </xf>
    <xf numFmtId="0" fontId="85" fillId="0" borderId="1" xfId="11" applyFont="1" applyBorder="1" applyAlignment="1">
      <alignment horizontal="center" vertical="center" wrapText="1"/>
    </xf>
    <xf numFmtId="0" fontId="26" fillId="0" borderId="27" xfId="11" applyFont="1" applyBorder="1" applyAlignment="1">
      <alignment horizontal="left" vertical="center" wrapText="1"/>
    </xf>
    <xf numFmtId="0" fontId="56" fillId="0" borderId="1" xfId="11" applyFont="1" applyBorder="1" applyAlignment="1">
      <alignment horizontal="center" vertical="center" wrapText="1"/>
    </xf>
    <xf numFmtId="0" fontId="74" fillId="6" borderId="40" xfId="11" applyFont="1" applyFill="1" applyBorder="1" applyAlignment="1">
      <alignment horizontal="center" vertical="center"/>
    </xf>
    <xf numFmtId="0" fontId="78" fillId="10" borderId="30" xfId="11" applyFont="1" applyFill="1" applyBorder="1" applyAlignment="1">
      <alignment horizontal="center" vertical="center"/>
    </xf>
    <xf numFmtId="0" fontId="26" fillId="0" borderId="13" xfId="11" applyFont="1" applyBorder="1" applyAlignment="1">
      <alignment horizontal="left" vertical="center" wrapText="1"/>
    </xf>
    <xf numFmtId="0" fontId="56" fillId="0" borderId="13" xfId="11" applyFont="1" applyBorder="1" applyAlignment="1">
      <alignment horizontal="center" vertical="center"/>
    </xf>
    <xf numFmtId="0" fontId="76" fillId="10" borderId="30" xfId="11" applyFont="1" applyFill="1" applyBorder="1" applyAlignment="1">
      <alignment horizontal="center" vertical="center"/>
    </xf>
    <xf numFmtId="0" fontId="10" fillId="0" borderId="40" xfId="11" applyFont="1" applyBorder="1" applyAlignment="1">
      <alignment horizontal="center" vertical="center" wrapText="1"/>
    </xf>
    <xf numFmtId="0" fontId="88" fillId="0" borderId="10" xfId="11" applyFont="1" applyBorder="1" applyAlignment="1">
      <alignment horizontal="center" vertical="center" wrapText="1"/>
    </xf>
    <xf numFmtId="0" fontId="40" fillId="10" borderId="78" xfId="11" applyFont="1" applyFill="1" applyBorder="1" applyAlignment="1">
      <alignment horizontal="center" vertical="center"/>
    </xf>
    <xf numFmtId="0" fontId="20" fillId="0" borderId="0" xfId="11" applyFont="1" applyAlignment="1">
      <alignment horizontal="center" vertical="center" wrapText="1"/>
    </xf>
    <xf numFmtId="0" fontId="19" fillId="0" borderId="0" xfId="11" applyFont="1" applyAlignment="1">
      <alignment horizontal="center" vertical="center" wrapText="1"/>
    </xf>
    <xf numFmtId="0" fontId="11" fillId="0" borderId="0" xfId="11" applyFont="1" applyAlignment="1">
      <alignment horizontal="center" vertical="center" wrapText="1"/>
    </xf>
    <xf numFmtId="0" fontId="36" fillId="0" borderId="0" xfId="11" applyFont="1" applyAlignment="1">
      <alignment horizontal="left" vertical="center" wrapText="1"/>
    </xf>
    <xf numFmtId="0" fontId="36" fillId="0" borderId="0" xfId="11" applyFont="1" applyAlignment="1">
      <alignment horizontal="center" vertical="center" wrapText="1"/>
    </xf>
    <xf numFmtId="0" fontId="19" fillId="0" borderId="0" xfId="0" applyFont="1" applyAlignment="1">
      <alignment horizontal="center" wrapText="1"/>
    </xf>
    <xf numFmtId="0" fontId="26" fillId="0" borderId="37" xfId="11" applyFont="1" applyBorder="1" applyAlignment="1">
      <alignment horizontal="left" vertical="center" wrapText="1"/>
    </xf>
    <xf numFmtId="169" fontId="26" fillId="0" borderId="72" xfId="11" applyNumberFormat="1" applyFont="1" applyBorder="1" applyAlignment="1">
      <alignment horizontal="center" vertical="center" wrapText="1"/>
    </xf>
    <xf numFmtId="0" fontId="56" fillId="0" borderId="82" xfId="11" applyFont="1" applyBorder="1" applyAlignment="1">
      <alignment horizontal="center" vertical="center" wrapText="1"/>
    </xf>
    <xf numFmtId="0" fontId="26" fillId="0" borderId="13" xfId="11" applyFont="1" applyBorder="1" applyAlignment="1">
      <alignment horizontal="center" vertical="center" wrapText="1"/>
    </xf>
    <xf numFmtId="0" fontId="26" fillId="0" borderId="15" xfId="11" applyFont="1" applyBorder="1" applyAlignment="1">
      <alignment horizontal="center" vertical="center" wrapText="1"/>
    </xf>
    <xf numFmtId="0" fontId="16" fillId="9" borderId="18" xfId="11" applyFont="1" applyFill="1" applyBorder="1" applyAlignment="1">
      <alignment horizontal="center" vertical="center" wrapText="1"/>
    </xf>
    <xf numFmtId="0" fontId="56" fillId="0" borderId="40" xfId="0" applyFont="1" applyBorder="1" applyAlignment="1">
      <alignment horizontal="center" vertical="center" wrapText="1"/>
    </xf>
    <xf numFmtId="0" fontId="26" fillId="0" borderId="75" xfId="11" applyFont="1" applyBorder="1" applyAlignment="1">
      <alignment horizontal="center" vertical="center" wrapText="1"/>
    </xf>
    <xf numFmtId="0" fontId="88" fillId="0" borderId="88" xfId="11" applyFont="1" applyBorder="1" applyAlignment="1">
      <alignment horizontal="center" vertical="center" wrapText="1"/>
    </xf>
    <xf numFmtId="0" fontId="56" fillId="0" borderId="13" xfId="11" applyFont="1" applyBorder="1" applyAlignment="1">
      <alignment horizontal="center" vertical="center" wrapText="1" indent="1"/>
    </xf>
    <xf numFmtId="0" fontId="13" fillId="2" borderId="18" xfId="11" applyFont="1" applyFill="1" applyBorder="1" applyAlignment="1">
      <alignment horizontal="center" vertical="center" wrapText="1"/>
    </xf>
    <xf numFmtId="0" fontId="15" fillId="0" borderId="1" xfId="11" applyFont="1" applyBorder="1" applyAlignment="1">
      <alignment horizontal="center" vertical="center" wrapText="1"/>
    </xf>
    <xf numFmtId="0" fontId="16" fillId="0" borderId="1" xfId="11" applyFont="1" applyBorder="1" applyAlignment="1">
      <alignment horizontal="center" vertical="center"/>
    </xf>
    <xf numFmtId="14" fontId="31" fillId="0" borderId="13" xfId="4" applyNumberFormat="1" applyFont="1" applyBorder="1" applyAlignment="1">
      <alignment horizontal="center" vertical="center"/>
    </xf>
    <xf numFmtId="0" fontId="46" fillId="6" borderId="46" xfId="11" applyFont="1" applyFill="1" applyBorder="1" applyAlignment="1">
      <alignment horizontal="center" vertical="center"/>
    </xf>
    <xf numFmtId="0" fontId="26" fillId="0" borderId="70" xfId="11" applyFont="1" applyBorder="1" applyAlignment="1">
      <alignment horizontal="center" vertical="center" wrapText="1"/>
    </xf>
    <xf numFmtId="0" fontId="16" fillId="9" borderId="56" xfId="11" applyFont="1" applyFill="1" applyBorder="1" applyAlignment="1">
      <alignment horizontal="center" vertical="center" wrapText="1"/>
    </xf>
    <xf numFmtId="0" fontId="46" fillId="6" borderId="76" xfId="11" applyFont="1" applyFill="1" applyBorder="1" applyAlignment="1">
      <alignment horizontal="center" vertical="center"/>
    </xf>
    <xf numFmtId="2" fontId="49" fillId="6" borderId="18" xfId="11" applyNumberFormat="1" applyFont="1" applyFill="1" applyBorder="1" applyAlignment="1">
      <alignment horizontal="center" vertical="center"/>
    </xf>
    <xf numFmtId="169" fontId="67" fillId="0" borderId="83" xfId="11" applyNumberFormat="1" applyFont="1" applyBorder="1" applyAlignment="1">
      <alignment horizontal="center" vertical="center" wrapText="1"/>
    </xf>
    <xf numFmtId="169" fontId="26" fillId="0" borderId="71" xfId="11" applyNumberFormat="1" applyFont="1" applyBorder="1" applyAlignment="1">
      <alignment horizontal="center" vertical="center" wrapText="1"/>
    </xf>
    <xf numFmtId="0" fontId="26" fillId="9" borderId="44" xfId="11" applyFont="1" applyFill="1" applyBorder="1" applyAlignment="1">
      <alignment horizontal="center" vertical="center" wrapText="1"/>
    </xf>
    <xf numFmtId="0" fontId="26" fillId="0" borderId="73" xfId="11" applyFont="1" applyBorder="1" applyAlignment="1">
      <alignment horizontal="center" vertical="center" wrapText="1"/>
    </xf>
    <xf numFmtId="0" fontId="16" fillId="0" borderId="74" xfId="11" applyFont="1" applyBorder="1" applyAlignment="1">
      <alignment horizontal="left" vertical="center" wrapText="1"/>
    </xf>
    <xf numFmtId="0" fontId="56" fillId="0" borderId="46" xfId="11" applyFont="1" applyBorder="1" applyAlignment="1">
      <alignment horizontal="center" vertical="center" wrapText="1"/>
    </xf>
    <xf numFmtId="2" fontId="83" fillId="6" borderId="39" xfId="11" applyNumberFormat="1" applyFont="1" applyFill="1" applyBorder="1" applyAlignment="1">
      <alignment horizontal="center" vertical="center"/>
    </xf>
    <xf numFmtId="0" fontId="12" fillId="0" borderId="72" xfId="11" applyFont="1" applyBorder="1" applyAlignment="1">
      <alignment horizontal="center" vertical="center" wrapText="1"/>
    </xf>
    <xf numFmtId="0" fontId="50" fillId="0" borderId="5" xfId="21" applyFont="1" applyBorder="1" applyAlignment="1">
      <alignment horizontal="center" vertical="center"/>
    </xf>
    <xf numFmtId="0" fontId="50" fillId="0" borderId="11" xfId="21" applyFont="1" applyBorder="1" applyAlignment="1">
      <alignment horizontal="center" vertical="center"/>
    </xf>
    <xf numFmtId="0" fontId="50" fillId="0" borderId="22" xfId="21" applyFont="1" applyBorder="1" applyAlignment="1">
      <alignment horizontal="center" vertical="center"/>
    </xf>
    <xf numFmtId="0" fontId="50" fillId="0" borderId="30" xfId="21" applyFont="1" applyBorder="1" applyAlignment="1">
      <alignment horizontal="center" vertical="center"/>
    </xf>
    <xf numFmtId="0" fontId="50" fillId="0" borderId="31" xfId="21" applyFont="1" applyBorder="1" applyAlignment="1">
      <alignment horizontal="center" vertical="center"/>
    </xf>
    <xf numFmtId="0" fontId="50" fillId="0" borderId="32" xfId="21" applyFont="1" applyBorder="1" applyAlignment="1">
      <alignment horizontal="center" vertical="center"/>
    </xf>
    <xf numFmtId="0" fontId="50" fillId="0" borderId="6" xfId="21" applyFont="1" applyBorder="1" applyAlignment="1">
      <alignment horizontal="center" vertical="center"/>
    </xf>
    <xf numFmtId="0" fontId="50" fillId="0" borderId="0" xfId="21" applyFont="1" applyAlignment="1">
      <alignment horizontal="center" vertical="center"/>
    </xf>
    <xf numFmtId="0" fontId="50" fillId="0" borderId="33" xfId="21" applyFont="1" applyBorder="1" applyAlignment="1">
      <alignment horizontal="center" vertical="center" wrapText="1"/>
    </xf>
    <xf numFmtId="0" fontId="50" fillId="0" borderId="34" xfId="21" applyFont="1" applyBorder="1" applyAlignment="1">
      <alignment horizontal="center" vertical="center" wrapText="1"/>
    </xf>
    <xf numFmtId="0" fontId="57" fillId="0" borderId="58" xfId="0" applyFont="1" applyBorder="1" applyAlignment="1">
      <alignment horizontal="center"/>
    </xf>
    <xf numFmtId="0" fontId="57" fillId="0" borderId="64" xfId="0" applyFont="1" applyBorder="1" applyAlignment="1">
      <alignment horizontal="center"/>
    </xf>
    <xf numFmtId="0" fontId="57" fillId="0" borderId="60" xfId="0" applyFont="1" applyBorder="1" applyAlignment="1">
      <alignment horizontal="center"/>
    </xf>
    <xf numFmtId="0" fontId="57" fillId="0" borderId="40" xfId="0" applyFont="1" applyBorder="1" applyAlignment="1">
      <alignment horizontal="center"/>
    </xf>
    <xf numFmtId="0" fontId="57" fillId="0" borderId="62" xfId="0" applyFont="1" applyBorder="1" applyAlignment="1">
      <alignment horizontal="center"/>
    </xf>
    <xf numFmtId="0" fontId="57" fillId="0" borderId="65" xfId="0" applyFont="1" applyBorder="1" applyAlignment="1">
      <alignment horizontal="center"/>
    </xf>
    <xf numFmtId="0" fontId="58" fillId="18" borderId="67" xfId="0" applyFont="1" applyFill="1" applyBorder="1" applyAlignment="1">
      <alignment horizontal="center" vertical="center" wrapText="1"/>
    </xf>
    <xf numFmtId="0" fontId="58" fillId="18" borderId="44" xfId="0" applyFont="1" applyFill="1" applyBorder="1" applyAlignment="1">
      <alignment horizontal="center" vertical="center" wrapText="1"/>
    </xf>
    <xf numFmtId="0" fontId="94" fillId="0" borderId="6" xfId="58" applyFont="1" applyBorder="1" applyAlignment="1">
      <alignment horizontal="left" vertical="center"/>
    </xf>
    <xf numFmtId="0" fontId="94" fillId="0" borderId="0" xfId="58" applyFont="1" applyAlignment="1">
      <alignment horizontal="left" vertical="center"/>
    </xf>
    <xf numFmtId="0" fontId="94" fillId="0" borderId="8" xfId="58" applyFont="1" applyBorder="1" applyAlignment="1">
      <alignment horizontal="left" vertical="center"/>
    </xf>
    <xf numFmtId="0" fontId="93" fillId="0" borderId="1" xfId="58" applyFont="1" applyBorder="1" applyAlignment="1">
      <alignment horizontal="center" vertical="center"/>
    </xf>
    <xf numFmtId="0" fontId="96" fillId="0" borderId="1" xfId="58" applyFont="1" applyBorder="1" applyAlignment="1">
      <alignment horizontal="center" vertical="center"/>
    </xf>
    <xf numFmtId="0" fontId="93" fillId="0" borderId="30" xfId="58" applyFont="1" applyBorder="1" applyAlignment="1">
      <alignment horizontal="center" vertical="center"/>
    </xf>
    <xf numFmtId="0" fontId="93" fillId="0" borderId="31" xfId="58" applyFont="1" applyBorder="1" applyAlignment="1">
      <alignment horizontal="center" vertical="center"/>
    </xf>
    <xf numFmtId="0" fontId="93" fillId="0" borderId="32" xfId="58" applyFont="1" applyBorder="1" applyAlignment="1">
      <alignment horizontal="center" vertical="center"/>
    </xf>
    <xf numFmtId="0" fontId="94" fillId="0" borderId="6" xfId="58" applyFont="1" applyBorder="1" applyAlignment="1">
      <alignment horizontal="left" vertical="center" wrapText="1"/>
    </xf>
    <xf numFmtId="0" fontId="94" fillId="0" borderId="0" xfId="58" applyFont="1" applyAlignment="1">
      <alignment horizontal="left" vertical="center" wrapText="1"/>
    </xf>
    <xf numFmtId="0" fontId="94" fillId="0" borderId="8" xfId="58" applyFont="1" applyBorder="1" applyAlignment="1">
      <alignment horizontal="left" vertical="center" wrapText="1"/>
    </xf>
    <xf numFmtId="0" fontId="93" fillId="0" borderId="1" xfId="58" applyFont="1" applyBorder="1" applyAlignment="1">
      <alignment horizontal="left" vertical="center"/>
    </xf>
    <xf numFmtId="0" fontId="99" fillId="0" borderId="1" xfId="58" applyFont="1" applyBorder="1" applyAlignment="1">
      <alignment horizontal="left" vertical="center"/>
    </xf>
    <xf numFmtId="0" fontId="94" fillId="0" borderId="4" xfId="58" applyFont="1" applyBorder="1" applyAlignment="1">
      <alignment horizontal="left" vertical="center" wrapText="1"/>
    </xf>
    <xf numFmtId="0" fontId="94" fillId="0" borderId="12" xfId="58" applyFont="1" applyBorder="1" applyAlignment="1">
      <alignment horizontal="left" vertical="center" wrapText="1"/>
    </xf>
    <xf numFmtId="0" fontId="94" fillId="0" borderId="2" xfId="58" applyFont="1" applyBorder="1" applyAlignment="1">
      <alignment horizontal="left" vertical="center" wrapText="1"/>
    </xf>
    <xf numFmtId="0" fontId="104" fillId="22" borderId="13" xfId="63" applyFont="1" applyFill="1" applyBorder="1" applyAlignment="1">
      <alignment horizontal="center" vertical="center"/>
    </xf>
    <xf numFmtId="0" fontId="104" fillId="22" borderId="14" xfId="63" applyFont="1" applyFill="1" applyBorder="1" applyAlignment="1">
      <alignment horizontal="center" vertical="center"/>
    </xf>
    <xf numFmtId="0" fontId="104" fillId="22" borderId="15" xfId="63" applyFont="1" applyFill="1" applyBorder="1" applyAlignment="1">
      <alignment horizontal="center" vertical="center"/>
    </xf>
    <xf numFmtId="0" fontId="102" fillId="0" borderId="0" xfId="63" applyFont="1" applyAlignment="1">
      <alignment horizontal="center" vertical="top"/>
    </xf>
    <xf numFmtId="0" fontId="102" fillId="0" borderId="0" xfId="63" applyFont="1" applyAlignment="1">
      <alignment horizontal="center"/>
    </xf>
    <xf numFmtId="0" fontId="102" fillId="20" borderId="1" xfId="63" applyFont="1" applyFill="1" applyBorder="1" applyAlignment="1">
      <alignment horizontal="center" vertical="center" wrapText="1"/>
    </xf>
    <xf numFmtId="0" fontId="102" fillId="23" borderId="1" xfId="65" applyFont="1" applyFill="1" applyBorder="1" applyAlignment="1">
      <alignment horizontal="left" vertical="center"/>
    </xf>
    <xf numFmtId="0" fontId="104" fillId="24" borderId="14" xfId="63" applyFont="1" applyFill="1" applyBorder="1" applyAlignment="1">
      <alignment horizontal="center" vertical="center"/>
    </xf>
    <xf numFmtId="170" fontId="102" fillId="15" borderId="13" xfId="64" applyFont="1" applyFill="1" applyBorder="1" applyAlignment="1">
      <alignment horizontal="center" vertical="center" wrapText="1"/>
    </xf>
    <xf numFmtId="170" fontId="102" fillId="15" borderId="15" xfId="64" applyFont="1" applyFill="1" applyBorder="1" applyAlignment="1">
      <alignment horizontal="center" vertical="center" wrapText="1"/>
    </xf>
    <xf numFmtId="170" fontId="85" fillId="0" borderId="13" xfId="64" applyFont="1" applyFill="1" applyBorder="1" applyAlignment="1">
      <alignment horizontal="center" vertical="center" wrapText="1"/>
    </xf>
    <xf numFmtId="170" fontId="85" fillId="0" borderId="15" xfId="64" applyFont="1" applyFill="1" applyBorder="1" applyAlignment="1">
      <alignment horizontal="center" vertical="center" wrapText="1"/>
    </xf>
    <xf numFmtId="0" fontId="109" fillId="0" borderId="13" xfId="67" applyFont="1" applyBorder="1" applyAlignment="1">
      <alignment horizontal="center" vertical="center"/>
    </xf>
    <xf numFmtId="0" fontId="109" fillId="0" borderId="15" xfId="67" applyFont="1" applyBorder="1" applyAlignment="1">
      <alignment horizontal="center" vertical="center"/>
    </xf>
    <xf numFmtId="0" fontId="107" fillId="25" borderId="1" xfId="65" applyFont="1" applyFill="1" applyBorder="1" applyAlignment="1">
      <alignment horizontal="center" vertical="center"/>
    </xf>
    <xf numFmtId="0" fontId="107" fillId="25" borderId="13" xfId="65" applyFont="1" applyFill="1" applyBorder="1" applyAlignment="1">
      <alignment horizontal="center" vertical="center"/>
    </xf>
    <xf numFmtId="0" fontId="107" fillId="25" borderId="14" xfId="65" applyFont="1" applyFill="1" applyBorder="1" applyAlignment="1">
      <alignment horizontal="center" vertical="center"/>
    </xf>
    <xf numFmtId="0" fontId="107" fillId="25" borderId="13" xfId="71" applyFont="1" applyFill="1" applyBorder="1" applyAlignment="1">
      <alignment horizontal="right" vertical="center" wrapText="1"/>
    </xf>
    <xf numFmtId="0" fontId="107" fillId="25" borderId="14" xfId="71" applyFont="1" applyFill="1" applyBorder="1" applyAlignment="1">
      <alignment horizontal="right" vertical="center" wrapText="1"/>
    </xf>
    <xf numFmtId="0" fontId="107" fillId="25" borderId="15" xfId="71" applyFont="1" applyFill="1" applyBorder="1" applyAlignment="1">
      <alignment horizontal="right" vertical="center" wrapText="1"/>
    </xf>
    <xf numFmtId="0" fontId="118" fillId="0" borderId="13" xfId="67" applyFont="1" applyBorder="1" applyAlignment="1">
      <alignment horizontal="center" vertical="center"/>
    </xf>
    <xf numFmtId="0" fontId="109" fillId="0" borderId="13" xfId="67" applyFont="1" applyBorder="1" applyAlignment="1">
      <alignment horizontal="right" vertical="center"/>
    </xf>
    <xf numFmtId="0" fontId="109" fillId="0" borderId="15" xfId="67" applyFont="1" applyBorder="1" applyAlignment="1">
      <alignment horizontal="right" vertical="center"/>
    </xf>
    <xf numFmtId="0" fontId="85" fillId="20" borderId="27" xfId="63" applyFont="1" applyFill="1" applyBorder="1" applyAlignment="1">
      <alignment vertical="center" wrapText="1"/>
    </xf>
    <xf numFmtId="0" fontId="85" fillId="20" borderId="14" xfId="63" applyFont="1" applyFill="1" applyBorder="1" applyAlignment="1">
      <alignment vertical="center" wrapText="1"/>
    </xf>
    <xf numFmtId="0" fontId="85" fillId="20" borderId="15" xfId="63" applyFont="1" applyFill="1" applyBorder="1" applyAlignment="1">
      <alignment vertical="center" wrapText="1"/>
    </xf>
    <xf numFmtId="3" fontId="102" fillId="20" borderId="1" xfId="63" applyNumberFormat="1" applyFont="1" applyFill="1" applyBorder="1" applyAlignment="1">
      <alignment horizontal="center" vertical="center"/>
    </xf>
    <xf numFmtId="0" fontId="102" fillId="20" borderId="1" xfId="63" applyFont="1" applyFill="1" applyBorder="1" applyAlignment="1">
      <alignment horizontal="center" vertical="center"/>
    </xf>
    <xf numFmtId="0" fontId="85" fillId="20" borderId="27" xfId="76" applyFont="1" applyFill="1" applyBorder="1" applyAlignment="1">
      <alignment horizontal="left" vertical="center" wrapText="1"/>
    </xf>
    <xf numFmtId="0" fontId="85" fillId="20" borderId="14" xfId="76" applyFont="1" applyFill="1" applyBorder="1" applyAlignment="1">
      <alignment horizontal="left" vertical="center" wrapText="1"/>
    </xf>
    <xf numFmtId="0" fontId="85" fillId="20" borderId="15" xfId="76" applyFont="1" applyFill="1" applyBorder="1" applyAlignment="1">
      <alignment horizontal="left" vertical="center" wrapText="1"/>
    </xf>
    <xf numFmtId="3" fontId="102" fillId="20" borderId="1" xfId="63" applyNumberFormat="1" applyFont="1" applyFill="1" applyBorder="1" applyAlignment="1">
      <alignment horizontal="center" vertical="center" wrapText="1"/>
    </xf>
    <xf numFmtId="0" fontId="107" fillId="26" borderId="13" xfId="71" applyFont="1" applyFill="1" applyBorder="1" applyAlignment="1">
      <alignment horizontal="center" vertical="center" wrapText="1"/>
    </xf>
    <xf numFmtId="0" fontId="107" fillId="26" borderId="14" xfId="71" applyFont="1" applyFill="1" applyBorder="1" applyAlignment="1">
      <alignment horizontal="center" vertical="center" wrapText="1"/>
    </xf>
    <xf numFmtId="0" fontId="107" fillId="26" borderId="15" xfId="71" applyFont="1" applyFill="1" applyBorder="1" applyAlignment="1">
      <alignment horizontal="center" vertical="center" wrapText="1"/>
    </xf>
    <xf numFmtId="0" fontId="102" fillId="0" borderId="36" xfId="74" applyFont="1" applyBorder="1" applyAlignment="1">
      <alignment horizontal="center" vertical="center"/>
    </xf>
    <xf numFmtId="0" fontId="102" fillId="0" borderId="51" xfId="74" applyFont="1" applyBorder="1" applyAlignment="1">
      <alignment horizontal="center" vertical="center"/>
    </xf>
    <xf numFmtId="3" fontId="102" fillId="20" borderId="10" xfId="63" applyNumberFormat="1" applyFont="1" applyFill="1" applyBorder="1" applyAlignment="1">
      <alignment horizontal="center" vertical="center" wrapText="1"/>
    </xf>
    <xf numFmtId="0" fontId="111" fillId="0" borderId="13" xfId="67" applyFont="1" applyBorder="1" applyAlignment="1">
      <alignment horizontal="center"/>
    </xf>
    <xf numFmtId="0" fontId="111" fillId="0" borderId="14" xfId="67" applyFont="1" applyBorder="1" applyAlignment="1">
      <alignment horizontal="center"/>
    </xf>
    <xf numFmtId="0" fontId="111" fillId="0" borderId="15" xfId="67" applyFont="1" applyBorder="1" applyAlignment="1">
      <alignment horizontal="center"/>
    </xf>
    <xf numFmtId="0" fontId="85" fillId="15" borderId="74" xfId="76" applyFont="1" applyFill="1" applyBorder="1" applyAlignment="1">
      <alignment horizontal="left" vertical="center" wrapText="1"/>
    </xf>
    <xf numFmtId="0" fontId="85" fillId="15" borderId="19" xfId="76" applyFont="1" applyFill="1" applyBorder="1" applyAlignment="1">
      <alignment horizontal="left" vertical="center" wrapText="1"/>
    </xf>
    <xf numFmtId="0" fontId="85" fillId="15" borderId="20" xfId="76" applyFont="1" applyFill="1" applyBorder="1" applyAlignment="1">
      <alignment horizontal="left" vertical="center" wrapText="1"/>
    </xf>
    <xf numFmtId="3" fontId="102" fillId="20" borderId="13" xfId="63" applyNumberFormat="1" applyFont="1" applyFill="1" applyBorder="1" applyAlignment="1">
      <alignment horizontal="center" vertical="center"/>
    </xf>
    <xf numFmtId="3" fontId="102" fillId="20" borderId="15" xfId="63" applyNumberFormat="1" applyFont="1" applyFill="1" applyBorder="1" applyAlignment="1">
      <alignment horizontal="center" vertical="center"/>
    </xf>
    <xf numFmtId="0" fontId="85" fillId="0" borderId="28" xfId="63" applyFont="1" applyBorder="1" applyAlignment="1">
      <alignment horizontal="center" vertical="center" wrapText="1"/>
    </xf>
    <xf numFmtId="0" fontId="85" fillId="0" borderId="39" xfId="63" applyFont="1" applyBorder="1" applyAlignment="1">
      <alignment horizontal="center" vertical="center" wrapText="1"/>
    </xf>
  </cellXfs>
  <cellStyles count="77">
    <cellStyle name="Millares [0]" xfId="16" builtinId="6"/>
    <cellStyle name="Millares [0] 2" xfId="14" xr:uid="{00000000-0005-0000-0000-000001000000}"/>
    <cellStyle name="Millares [0] 2 2" xfId="19" xr:uid="{00000000-0005-0000-0000-000002000000}"/>
    <cellStyle name="Millares [0] 2 2 2" xfId="36" xr:uid="{00000000-0005-0000-0000-000003000000}"/>
    <cellStyle name="Millares [0] 2 3" xfId="23" xr:uid="{00000000-0005-0000-0000-000004000000}"/>
    <cellStyle name="Millares [0] 2 3 2" xfId="40" xr:uid="{00000000-0005-0000-0000-000005000000}"/>
    <cellStyle name="Millares [0] 2 4" xfId="31" xr:uid="{00000000-0005-0000-0000-000006000000}"/>
    <cellStyle name="Millares [0] 3" xfId="33" xr:uid="{00000000-0005-0000-0000-000007000000}"/>
    <cellStyle name="Millares [0] 4" xfId="44" xr:uid="{00000000-0005-0000-0000-000008000000}"/>
    <cellStyle name="Millares [0] 5" xfId="52" xr:uid="{00000000-0005-0000-0000-000009000000}"/>
    <cellStyle name="Millares 2" xfId="3" xr:uid="{00000000-0005-0000-0000-00000A000000}"/>
    <cellStyle name="Millares 2 2" xfId="26" xr:uid="{00000000-0005-0000-0000-00000B000000}"/>
    <cellStyle name="Millares 3" xfId="7" xr:uid="{00000000-0005-0000-0000-00000C000000}"/>
    <cellStyle name="Millares 4" xfId="46" xr:uid="{00000000-0005-0000-0000-00000D000000}"/>
    <cellStyle name="Millares 4 2" xfId="64" xr:uid="{E745276D-BA62-4771-BADB-5FE5E9E7F56F}"/>
    <cellStyle name="Millares 5" xfId="59" xr:uid="{B3CDF776-DEC3-4663-B98D-3E67CF539C1E}"/>
    <cellStyle name="Millares 6" xfId="66" xr:uid="{981F2472-9E44-46BD-84A0-19860EBFEAF8}"/>
    <cellStyle name="Millares_FORMULARIO 4 - M-OFERENTE PPTA ECONOMICA" xfId="75" xr:uid="{CEE778E9-6F27-431F-BAFC-98EDEEEA99F8}"/>
    <cellStyle name="Moneda [0]" xfId="20" builtinId="7"/>
    <cellStyle name="Moneda [0] 2" xfId="12" xr:uid="{00000000-0005-0000-0000-00000F000000}"/>
    <cellStyle name="Moneda [0] 2 2" xfId="18" xr:uid="{00000000-0005-0000-0000-000010000000}"/>
    <cellStyle name="Moneda [0] 2 2 2" xfId="35" xr:uid="{00000000-0005-0000-0000-000011000000}"/>
    <cellStyle name="Moneda [0] 2 3" xfId="22" xr:uid="{00000000-0005-0000-0000-000012000000}"/>
    <cellStyle name="Moneda [0] 2 3 2" xfId="39" xr:uid="{00000000-0005-0000-0000-000013000000}"/>
    <cellStyle name="Moneda [0] 2 4" xfId="28" xr:uid="{00000000-0005-0000-0000-000014000000}"/>
    <cellStyle name="Moneda [0] 2 4 2" xfId="42" xr:uid="{00000000-0005-0000-0000-000015000000}"/>
    <cellStyle name="Moneda [0] 2 5" xfId="30" xr:uid="{00000000-0005-0000-0000-000016000000}"/>
    <cellStyle name="Moneda [0] 3" xfId="37" xr:uid="{00000000-0005-0000-0000-000017000000}"/>
    <cellStyle name="Moneda [0] 4" xfId="45" xr:uid="{00000000-0005-0000-0000-000018000000}"/>
    <cellStyle name="Moneda [0] 5" xfId="51" xr:uid="{00000000-0005-0000-0000-000019000000}"/>
    <cellStyle name="Moneda 2" xfId="2" xr:uid="{00000000-0005-0000-0000-00001A000000}"/>
    <cellStyle name="Moneda 2 2 2 2 2" xfId="73" xr:uid="{AE0C35EB-F6AB-4258-8829-163341A9DAAC}"/>
    <cellStyle name="Moneda 3" xfId="54" xr:uid="{00000000-0005-0000-0000-00001B000000}"/>
    <cellStyle name="Moneda 4" xfId="60" xr:uid="{1C14F0F4-8EAF-4700-A6F7-990866C1019A}"/>
    <cellStyle name="Normal" xfId="0" builtinId="0"/>
    <cellStyle name="Normal 10" xfId="48" xr:uid="{00000000-0005-0000-0000-00001D000000}"/>
    <cellStyle name="Normal 10 2 2" xfId="76" xr:uid="{3206BA8A-0927-433F-B7CA-ECEEA53AC899}"/>
    <cellStyle name="Normal 11" xfId="56" xr:uid="{00000000-0005-0000-0000-00001E000000}"/>
    <cellStyle name="Normal 12" xfId="58" xr:uid="{E49FE90F-DC12-4A54-BFB9-4DCE3DD99959}"/>
    <cellStyle name="Normal 12 2" xfId="49" xr:uid="{00000000-0005-0000-0000-00001F000000}"/>
    <cellStyle name="Normal 2" xfId="5" xr:uid="{00000000-0005-0000-0000-000020000000}"/>
    <cellStyle name="Normal 2 10 2 2" xfId="65" xr:uid="{428094EC-B57F-4EED-8BC3-CA1943E67216}"/>
    <cellStyle name="Normal 2 10 3" xfId="70" xr:uid="{AA55FDC5-6D16-4364-80F9-AFB9B55CA794}"/>
    <cellStyle name="Normal 2 2" xfId="11" xr:uid="{00000000-0005-0000-0000-000021000000}"/>
    <cellStyle name="Normal 2 2 2" xfId="61" xr:uid="{874BEDD4-2179-4DF1-BEB9-4EB9B4BF4E1D}"/>
    <cellStyle name="Normal 2 2 5" xfId="74" xr:uid="{41003D45-4AB7-43B3-B004-5A61B155E78A}"/>
    <cellStyle name="Normal 3" xfId="8" xr:uid="{00000000-0005-0000-0000-000022000000}"/>
    <cellStyle name="Normal 3 11" xfId="63" xr:uid="{CAB4E2B6-F08C-4B98-9EE4-5B513E0847FC}"/>
    <cellStyle name="Normal 3 2" xfId="17" xr:uid="{00000000-0005-0000-0000-000023000000}"/>
    <cellStyle name="Normal 3 2 2" xfId="34" xr:uid="{00000000-0005-0000-0000-000024000000}"/>
    <cellStyle name="Normal 3 2 2 2" xfId="69" xr:uid="{E79A69AE-94AF-4DD3-90D8-AD4B893EDC43}"/>
    <cellStyle name="Normal 3 2 2 2 2" xfId="71" xr:uid="{00C9E551-4233-4876-AF7D-A43F39CF9BF2}"/>
    <cellStyle name="Normal 3 2 3" xfId="67" xr:uid="{98ED4E76-8B26-40A3-BB8A-799EFD63A77D}"/>
    <cellStyle name="Normal 3 3" xfId="21" xr:uid="{00000000-0005-0000-0000-000025000000}"/>
    <cellStyle name="Normal 3 3 2" xfId="38" xr:uid="{00000000-0005-0000-0000-000026000000}"/>
    <cellStyle name="Normal 3 3 3" xfId="57" xr:uid="{00000000-0005-0000-0000-000027000000}"/>
    <cellStyle name="Normal 3 4" xfId="53" xr:uid="{00000000-0005-0000-0000-000028000000}"/>
    <cellStyle name="Normal 4" xfId="9" xr:uid="{00000000-0005-0000-0000-000029000000}"/>
    <cellStyle name="Normal 4 2" xfId="29" xr:uid="{00000000-0005-0000-0000-00002A000000}"/>
    <cellStyle name="Normal 5" xfId="10" xr:uid="{00000000-0005-0000-0000-00002B000000}"/>
    <cellStyle name="Normal 6" xfId="15" xr:uid="{00000000-0005-0000-0000-00002C000000}"/>
    <cellStyle name="Normal 6 2" xfId="32" xr:uid="{00000000-0005-0000-0000-00002D000000}"/>
    <cellStyle name="Normal 7" xfId="24" xr:uid="{00000000-0005-0000-0000-00002E000000}"/>
    <cellStyle name="Normal 7 2" xfId="41" xr:uid="{00000000-0005-0000-0000-00002F000000}"/>
    <cellStyle name="Normal 8" xfId="43" xr:uid="{00000000-0005-0000-0000-000030000000}"/>
    <cellStyle name="Normal 9" xfId="50" xr:uid="{00000000-0005-0000-0000-000031000000}"/>
    <cellStyle name="Normal_PTO OFICIAL PREPLIEGO (CORREGIDO) 2" xfId="68" xr:uid="{14E5ECCA-3D75-4C84-8183-4781D8DC74D0}"/>
    <cellStyle name="Porcentaje" xfId="25" builtinId="5"/>
    <cellStyle name="Porcentaje 2" xfId="4" xr:uid="{00000000-0005-0000-0000-000033000000}"/>
    <cellStyle name="Porcentaje 2 2" xfId="27" xr:uid="{00000000-0005-0000-0000-000034000000}"/>
    <cellStyle name="Porcentaje 3" xfId="6" xr:uid="{00000000-0005-0000-0000-000035000000}"/>
    <cellStyle name="Porcentaje 4" xfId="47" xr:uid="{00000000-0005-0000-0000-000036000000}"/>
    <cellStyle name="Porcentaje 5" xfId="55" xr:uid="{00000000-0005-0000-0000-000037000000}"/>
    <cellStyle name="Porcentaje 6" xfId="62" xr:uid="{F9528971-446E-4E0A-A334-AB4B43BFA3AB}"/>
    <cellStyle name="Porcentaje 7" xfId="72" xr:uid="{9FE71DAC-7063-46D7-B26B-20B927BDE0C1}"/>
    <cellStyle name="Texto explicativo" xfId="1" builtinId="53" customBuiltin="1"/>
    <cellStyle name="Texto explicativo 2" xfId="13" xr:uid="{00000000-0005-0000-0000-000039000000}"/>
  </cellStyles>
  <dxfs count="694">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bgColor rgb="FFC6EF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70AD47"/>
      <rgbColor rgb="FFADB9CA"/>
      <rgbColor rgb="FF993366"/>
      <rgbColor rgb="FFFFFFCC"/>
      <rgbColor rgb="FFCCFFFF"/>
      <rgbColor rgb="FF660066"/>
      <rgbColor rgb="FFFF8080"/>
      <rgbColor rgb="FF0066CC"/>
      <rgbColor rgb="FFD0CEC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F99CC"/>
      <rgbColor rgb="FFB3B3B3"/>
      <rgbColor rgb="FFFFCC99"/>
      <rgbColor rgb="FF3366FF"/>
      <rgbColor rgb="FF33CCCC"/>
      <rgbColor rgb="FF92D050"/>
      <rgbColor rgb="FFFFCC00"/>
      <rgbColor rgb="FFFF9900"/>
      <rgbColor rgb="FFFF6600"/>
      <rgbColor rgb="FF585858"/>
      <rgbColor rgb="FFAFABAB"/>
      <rgbColor rgb="FF003366"/>
      <rgbColor rgb="FF579D1C"/>
      <rgbColor rgb="FF003300"/>
      <rgbColor rgb="FF333300"/>
      <rgbColor rgb="FF993300"/>
      <rgbColor rgb="FF993366"/>
      <rgbColor rgb="FF44546A"/>
      <rgbColor rgb="FF4E4D4D"/>
      <rgbColor rgb="00003366"/>
      <rgbColor rgb="00339966"/>
      <rgbColor rgb="00003300"/>
      <rgbColor rgb="00333300"/>
      <rgbColor rgb="00993300"/>
      <rgbColor rgb="00993366"/>
      <rgbColor rgb="00333399"/>
      <rgbColor rgb="00333333"/>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63" Type="http://schemas.openxmlformats.org/officeDocument/2006/relationships/externalLink" Target="externalLinks/externalLink52.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07" Type="http://schemas.openxmlformats.org/officeDocument/2006/relationships/externalLink" Target="externalLinks/externalLink96.xml"/><Relationship Id="rId11" Type="http://schemas.openxmlformats.org/officeDocument/2006/relationships/worksheet" Target="worksheets/sheet11.xml"/><Relationship Id="rId32" Type="http://schemas.openxmlformats.org/officeDocument/2006/relationships/externalLink" Target="externalLinks/externalLink21.xml"/><Relationship Id="rId53" Type="http://schemas.openxmlformats.org/officeDocument/2006/relationships/externalLink" Target="externalLinks/externalLink42.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149" Type="http://schemas.openxmlformats.org/officeDocument/2006/relationships/calcChain" Target="calcChain.xml"/><Relationship Id="rId5" Type="http://schemas.openxmlformats.org/officeDocument/2006/relationships/worksheet" Target="worksheets/sheet5.xml"/><Relationship Id="rId95" Type="http://schemas.openxmlformats.org/officeDocument/2006/relationships/externalLink" Target="externalLinks/externalLink84.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18" Type="http://schemas.openxmlformats.org/officeDocument/2006/relationships/externalLink" Target="externalLinks/externalLink107.xml"/><Relationship Id="rId134" Type="http://schemas.openxmlformats.org/officeDocument/2006/relationships/externalLink" Target="externalLinks/externalLink123.xml"/><Relationship Id="rId139" Type="http://schemas.openxmlformats.org/officeDocument/2006/relationships/externalLink" Target="externalLinks/externalLink128.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150" Type="http://schemas.openxmlformats.org/officeDocument/2006/relationships/customXml" Target="../customXml/item1.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08" Type="http://schemas.openxmlformats.org/officeDocument/2006/relationships/externalLink" Target="externalLinks/externalLink97.xml"/><Relationship Id="rId124" Type="http://schemas.openxmlformats.org/officeDocument/2006/relationships/externalLink" Target="externalLinks/externalLink113.xml"/><Relationship Id="rId129" Type="http://schemas.openxmlformats.org/officeDocument/2006/relationships/externalLink" Target="externalLinks/externalLink118.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45" Type="http://schemas.microsoft.com/office/2022/10/relationships/richValueRel" Target="richData/richValueRel.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119" Type="http://schemas.openxmlformats.org/officeDocument/2006/relationships/externalLink" Target="externalLinks/externalLink108.xml"/><Relationship Id="rId44" Type="http://schemas.openxmlformats.org/officeDocument/2006/relationships/externalLink" Target="externalLinks/externalLink33.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35" Type="http://schemas.openxmlformats.org/officeDocument/2006/relationships/externalLink" Target="externalLinks/externalLink124.xml"/><Relationship Id="rId151" Type="http://schemas.openxmlformats.org/officeDocument/2006/relationships/customXml" Target="../customXml/item2.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externalLink" Target="externalLinks/externalLink9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120" Type="http://schemas.openxmlformats.org/officeDocument/2006/relationships/externalLink" Target="externalLinks/externalLink109.xml"/><Relationship Id="rId125" Type="http://schemas.openxmlformats.org/officeDocument/2006/relationships/externalLink" Target="externalLinks/externalLink114.xml"/><Relationship Id="rId141" Type="http://schemas.openxmlformats.org/officeDocument/2006/relationships/theme" Target="theme/theme1.xml"/><Relationship Id="rId146" Type="http://schemas.microsoft.com/office/2017/06/relationships/rdRichValue" Target="richData/rdrichvalue.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15" Type="http://schemas.openxmlformats.org/officeDocument/2006/relationships/externalLink" Target="externalLinks/externalLink104.xml"/><Relationship Id="rId131" Type="http://schemas.openxmlformats.org/officeDocument/2006/relationships/externalLink" Target="externalLinks/externalLink120.xml"/><Relationship Id="rId136" Type="http://schemas.openxmlformats.org/officeDocument/2006/relationships/externalLink" Target="externalLinks/externalLink125.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52" Type="http://schemas.openxmlformats.org/officeDocument/2006/relationships/customXml" Target="../customXml/item3.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sharedStrings" Target="sharedStrings.xml"/><Relationship Id="rId148"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5.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6" Type="http://schemas.openxmlformats.org/officeDocument/2006/relationships/externalLink" Target="externalLinks/externalLink5.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sheetMetadata" Target="metadata.xml"/><Relationship Id="rId90" Type="http://schemas.openxmlformats.org/officeDocument/2006/relationships/externalLink" Target="externalLinks/externalLink79.xml"/></Relationships>
</file>

<file path=xl/drawings/_rels/drawing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9.png"/><Relationship Id="rId18" Type="http://schemas.openxmlformats.org/officeDocument/2006/relationships/image" Target="../media/image24.png"/><Relationship Id="rId26" Type="http://schemas.openxmlformats.org/officeDocument/2006/relationships/image" Target="../media/image32.png"/><Relationship Id="rId39" Type="http://schemas.openxmlformats.org/officeDocument/2006/relationships/image" Target="../media/image45.png"/><Relationship Id="rId21" Type="http://schemas.openxmlformats.org/officeDocument/2006/relationships/image" Target="../media/image27.png"/><Relationship Id="rId34" Type="http://schemas.openxmlformats.org/officeDocument/2006/relationships/image" Target="../media/image40.png"/><Relationship Id="rId7" Type="http://schemas.openxmlformats.org/officeDocument/2006/relationships/image" Target="../media/image13.png"/><Relationship Id="rId2" Type="http://schemas.openxmlformats.org/officeDocument/2006/relationships/image" Target="../media/image8.png"/><Relationship Id="rId16" Type="http://schemas.openxmlformats.org/officeDocument/2006/relationships/image" Target="../media/image22.png"/><Relationship Id="rId20" Type="http://schemas.openxmlformats.org/officeDocument/2006/relationships/image" Target="../media/image26.png"/><Relationship Id="rId29" Type="http://schemas.openxmlformats.org/officeDocument/2006/relationships/image" Target="../media/image35.png"/><Relationship Id="rId41" Type="http://schemas.openxmlformats.org/officeDocument/2006/relationships/image" Target="../media/image47.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24" Type="http://schemas.openxmlformats.org/officeDocument/2006/relationships/image" Target="../media/image30.png"/><Relationship Id="rId32" Type="http://schemas.openxmlformats.org/officeDocument/2006/relationships/image" Target="../media/image38.png"/><Relationship Id="rId37" Type="http://schemas.openxmlformats.org/officeDocument/2006/relationships/image" Target="../media/image43.png"/><Relationship Id="rId40" Type="http://schemas.openxmlformats.org/officeDocument/2006/relationships/image" Target="../media/image46.png"/><Relationship Id="rId5" Type="http://schemas.openxmlformats.org/officeDocument/2006/relationships/image" Target="../media/image11.png"/><Relationship Id="rId15" Type="http://schemas.openxmlformats.org/officeDocument/2006/relationships/image" Target="../media/image21.png"/><Relationship Id="rId23" Type="http://schemas.openxmlformats.org/officeDocument/2006/relationships/image" Target="../media/image29.png"/><Relationship Id="rId28" Type="http://schemas.openxmlformats.org/officeDocument/2006/relationships/image" Target="../media/image34.png"/><Relationship Id="rId36" Type="http://schemas.openxmlformats.org/officeDocument/2006/relationships/image" Target="../media/image42.png"/><Relationship Id="rId10" Type="http://schemas.openxmlformats.org/officeDocument/2006/relationships/image" Target="../media/image16.png"/><Relationship Id="rId19" Type="http://schemas.openxmlformats.org/officeDocument/2006/relationships/image" Target="../media/image25.png"/><Relationship Id="rId31" Type="http://schemas.openxmlformats.org/officeDocument/2006/relationships/image" Target="../media/image37.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 Id="rId22" Type="http://schemas.openxmlformats.org/officeDocument/2006/relationships/image" Target="../media/image28.png"/><Relationship Id="rId27" Type="http://schemas.openxmlformats.org/officeDocument/2006/relationships/image" Target="../media/image33.png"/><Relationship Id="rId30" Type="http://schemas.openxmlformats.org/officeDocument/2006/relationships/image" Target="../media/image36.png"/><Relationship Id="rId35" Type="http://schemas.openxmlformats.org/officeDocument/2006/relationships/image" Target="../media/image41.png"/><Relationship Id="rId8" Type="http://schemas.openxmlformats.org/officeDocument/2006/relationships/image" Target="../media/image14.png"/><Relationship Id="rId3" Type="http://schemas.openxmlformats.org/officeDocument/2006/relationships/image" Target="../media/image9.png"/><Relationship Id="rId12" Type="http://schemas.openxmlformats.org/officeDocument/2006/relationships/image" Target="../media/image18.png"/><Relationship Id="rId17" Type="http://schemas.openxmlformats.org/officeDocument/2006/relationships/image" Target="../media/image23.png"/><Relationship Id="rId25" Type="http://schemas.openxmlformats.org/officeDocument/2006/relationships/image" Target="../media/image31.png"/><Relationship Id="rId33" Type="http://schemas.openxmlformats.org/officeDocument/2006/relationships/image" Target="../media/image39.png"/><Relationship Id="rId38" Type="http://schemas.openxmlformats.org/officeDocument/2006/relationships/image" Target="../media/image4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xml.rels><?xml version="1.0" encoding="UTF-8" standalone="yes"?>
<Relationships xmlns="http://schemas.openxmlformats.org/package/2006/relationships"><Relationship Id="rId3" Type="http://schemas.openxmlformats.org/officeDocument/2006/relationships/image" Target="../media/image51.png"/><Relationship Id="rId2" Type="http://schemas.openxmlformats.org/officeDocument/2006/relationships/image" Target="../media/image50.png"/><Relationship Id="rId1" Type="http://schemas.openxmlformats.org/officeDocument/2006/relationships/image" Target="../media/image49.png"/><Relationship Id="rId4" Type="http://schemas.openxmlformats.org/officeDocument/2006/relationships/image" Target="../media/image52.png"/></Relationships>
</file>

<file path=xl/drawings/_rels/drawing5.xml.rels><?xml version="1.0" encoding="UTF-8" standalone="yes"?>
<Relationships xmlns="http://schemas.openxmlformats.org/package/2006/relationships"><Relationship Id="rId1" Type="http://schemas.openxmlformats.org/officeDocument/2006/relationships/image" Target="../media/image48.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-9525</xdr:colOff>
      <xdr:row>0</xdr:row>
      <xdr:rowOff>0</xdr:rowOff>
    </xdr:to>
    <xdr:pic>
      <xdr:nvPicPr>
        <xdr:cNvPr id="3" name="Imagen 1">
          <a:extLst>
            <a:ext uri="{FF2B5EF4-FFF2-40B4-BE49-F238E27FC236}">
              <a16:creationId xmlns:a16="http://schemas.microsoft.com/office/drawing/2014/main" id="{FF5BB874-8A0A-C5AB-9241-5C55245E86F5}"/>
            </a:ext>
          </a:extLst>
        </xdr:cNvPr>
        <xdr:cNvPicPr>
          <a:picLocks noChangeAspect="1"/>
        </xdr:cNvPicPr>
      </xdr:nvPicPr>
      <xdr:blipFill>
        <a:blip xmlns:r="http://schemas.openxmlformats.org/officeDocument/2006/relationships" r:embed="rId1"/>
        <a:stretch>
          <a:fillRect/>
        </a:stretch>
      </xdr:blipFill>
      <xdr:spPr>
        <a:xfrm>
          <a:off x="-9525" y="0"/>
          <a:ext cx="0" cy="0"/>
        </a:xfrm>
        <a:prstGeom prst="rect">
          <a:avLst/>
        </a:prstGeom>
      </xdr:spPr>
    </xdr:pic>
    <xdr:clientData/>
  </xdr:twoCellAnchor>
  <xdr:twoCellAnchor editAs="oneCell">
    <xdr:from>
      <xdr:col>6</xdr:col>
      <xdr:colOff>551888</xdr:colOff>
      <xdr:row>0</xdr:row>
      <xdr:rowOff>-2399178</xdr:rowOff>
    </xdr:from>
    <xdr:to>
      <xdr:col>12</xdr:col>
      <xdr:colOff>413457</xdr:colOff>
      <xdr:row>0</xdr:row>
      <xdr:rowOff>-1401068</xdr:rowOff>
    </xdr:to>
    <xdr:pic>
      <xdr:nvPicPr>
        <xdr:cNvPr id="2" name="Imagen 1">
          <a:extLst>
            <a:ext uri="{FF2B5EF4-FFF2-40B4-BE49-F238E27FC236}">
              <a16:creationId xmlns:a16="http://schemas.microsoft.com/office/drawing/2014/main" id="{0EC2C0C2-0ECB-49F6-26CE-50BAD81555C4}"/>
            </a:ext>
            <a:ext uri="{147F2762-F138-4A5C-976F-8EAC2B608ADB}">
              <a16:predDERef xmlns:a16="http://schemas.microsoft.com/office/drawing/2014/main" pred="{FF5BB874-8A0A-C5AB-9241-5C55245E86F5}"/>
            </a:ext>
          </a:extLst>
        </xdr:cNvPr>
        <xdr:cNvPicPr>
          <a:picLocks noChangeAspect="1"/>
        </xdr:cNvPicPr>
      </xdr:nvPicPr>
      <xdr:blipFill>
        <a:blip xmlns:r="http://schemas.openxmlformats.org/officeDocument/2006/relationships" r:embed="rId2"/>
        <a:stretch>
          <a:fillRect/>
        </a:stretch>
      </xdr:blipFill>
      <xdr:spPr>
        <a:xfrm>
          <a:off x="5123888" y="-2399178"/>
          <a:ext cx="4433569" cy="9981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6</xdr:row>
      <xdr:rowOff>171450</xdr:rowOff>
    </xdr:from>
    <xdr:to>
      <xdr:col>12</xdr:col>
      <xdr:colOff>466725</xdr:colOff>
      <xdr:row>20</xdr:row>
      <xdr:rowOff>114300</xdr:rowOff>
    </xdr:to>
    <xdr:pic>
      <xdr:nvPicPr>
        <xdr:cNvPr id="7" name="Picture 4">
          <a:extLst>
            <a:ext uri="{FF2B5EF4-FFF2-40B4-BE49-F238E27FC236}">
              <a16:creationId xmlns:a16="http://schemas.microsoft.com/office/drawing/2014/main" id="{198F15F4-695C-3DEB-3B09-13F15DEC12FA}"/>
            </a:ext>
            <a:ext uri="{147F2762-F138-4A5C-976F-8EAC2B608ADB}">
              <a16:predDERef xmlns:a16="http://schemas.microsoft.com/office/drawing/2014/main" pred="{502E563F-3C38-C04B-C1D6-FE7FE8EE08FD}"/>
            </a:ext>
          </a:extLst>
        </xdr:cNvPr>
        <xdr:cNvPicPr>
          <a:picLocks noChangeAspect="1"/>
        </xdr:cNvPicPr>
      </xdr:nvPicPr>
      <xdr:blipFill>
        <a:blip xmlns:r="http://schemas.openxmlformats.org/officeDocument/2006/relationships" r:embed="rId1"/>
        <a:stretch>
          <a:fillRect/>
        </a:stretch>
      </xdr:blipFill>
      <xdr:spPr>
        <a:xfrm>
          <a:off x="485775" y="2676525"/>
          <a:ext cx="6896100" cy="2962275"/>
        </a:xfrm>
        <a:prstGeom prst="rect">
          <a:avLst/>
        </a:prstGeom>
      </xdr:spPr>
    </xdr:pic>
    <xdr:clientData/>
  </xdr:twoCellAnchor>
  <xdr:twoCellAnchor editAs="oneCell">
    <xdr:from>
      <xdr:col>1</xdr:col>
      <xdr:colOff>38100</xdr:colOff>
      <xdr:row>717</xdr:row>
      <xdr:rowOff>19050</xdr:rowOff>
    </xdr:from>
    <xdr:to>
      <xdr:col>12</xdr:col>
      <xdr:colOff>504825</xdr:colOff>
      <xdr:row>739</xdr:row>
      <xdr:rowOff>142875</xdr:rowOff>
    </xdr:to>
    <xdr:pic>
      <xdr:nvPicPr>
        <xdr:cNvPr id="12" name="Imagen 1">
          <a:extLst>
            <a:ext uri="{FF2B5EF4-FFF2-40B4-BE49-F238E27FC236}">
              <a16:creationId xmlns:a16="http://schemas.microsoft.com/office/drawing/2014/main" id="{D0936EDF-CB64-3FAF-AF42-AF6165B5F7C5}"/>
            </a:ext>
            <a:ext uri="{147F2762-F138-4A5C-976F-8EAC2B608ADB}">
              <a16:predDERef xmlns:a16="http://schemas.microsoft.com/office/drawing/2014/main" pred="{198F15F4-695C-3DEB-3B09-13F15DEC12FA}"/>
            </a:ext>
          </a:extLst>
        </xdr:cNvPr>
        <xdr:cNvPicPr>
          <a:picLocks noChangeAspect="1"/>
        </xdr:cNvPicPr>
      </xdr:nvPicPr>
      <xdr:blipFill>
        <a:blip xmlns:r="http://schemas.openxmlformats.org/officeDocument/2006/relationships" r:embed="rId2"/>
        <a:stretch>
          <a:fillRect/>
        </a:stretch>
      </xdr:blipFill>
      <xdr:spPr>
        <a:xfrm>
          <a:off x="457200" y="138331575"/>
          <a:ext cx="6962775" cy="4314825"/>
        </a:xfrm>
        <a:prstGeom prst="rect">
          <a:avLst/>
        </a:prstGeom>
      </xdr:spPr>
    </xdr:pic>
    <xdr:clientData/>
  </xdr:twoCellAnchor>
  <xdr:twoCellAnchor editAs="oneCell">
    <xdr:from>
      <xdr:col>1</xdr:col>
      <xdr:colOff>190500</xdr:colOff>
      <xdr:row>27</xdr:row>
      <xdr:rowOff>142875</xdr:rowOff>
    </xdr:from>
    <xdr:to>
      <xdr:col>12</xdr:col>
      <xdr:colOff>361950</xdr:colOff>
      <xdr:row>45</xdr:row>
      <xdr:rowOff>47625</xdr:rowOff>
    </xdr:to>
    <xdr:pic>
      <xdr:nvPicPr>
        <xdr:cNvPr id="18" name="Picture 13">
          <a:extLst>
            <a:ext uri="{FF2B5EF4-FFF2-40B4-BE49-F238E27FC236}">
              <a16:creationId xmlns:a16="http://schemas.microsoft.com/office/drawing/2014/main" id="{B318B521-207C-690E-63C5-C6F41D073012}"/>
            </a:ext>
            <a:ext uri="{147F2762-F138-4A5C-976F-8EAC2B608ADB}">
              <a16:predDERef xmlns:a16="http://schemas.microsoft.com/office/drawing/2014/main" pred="{CB966395-4FF3-5723-68CD-57E0F3E3B2C5}"/>
            </a:ext>
          </a:extLst>
        </xdr:cNvPr>
        <xdr:cNvPicPr>
          <a:picLocks noChangeAspect="1"/>
        </xdr:cNvPicPr>
      </xdr:nvPicPr>
      <xdr:blipFill>
        <a:blip xmlns:r="http://schemas.openxmlformats.org/officeDocument/2006/relationships" r:embed="rId3"/>
        <a:stretch>
          <a:fillRect/>
        </a:stretch>
      </xdr:blipFill>
      <xdr:spPr>
        <a:xfrm>
          <a:off x="609600" y="7000875"/>
          <a:ext cx="6667500" cy="3333750"/>
        </a:xfrm>
        <a:prstGeom prst="rect">
          <a:avLst/>
        </a:prstGeom>
      </xdr:spPr>
    </xdr:pic>
    <xdr:clientData/>
  </xdr:twoCellAnchor>
  <xdr:twoCellAnchor editAs="oneCell">
    <xdr:from>
      <xdr:col>1</xdr:col>
      <xdr:colOff>219075</xdr:colOff>
      <xdr:row>52</xdr:row>
      <xdr:rowOff>28575</xdr:rowOff>
    </xdr:from>
    <xdr:to>
      <xdr:col>12</xdr:col>
      <xdr:colOff>352425</xdr:colOff>
      <xdr:row>69</xdr:row>
      <xdr:rowOff>9525</xdr:rowOff>
    </xdr:to>
    <xdr:pic>
      <xdr:nvPicPr>
        <xdr:cNvPr id="21" name="Picture 14">
          <a:extLst>
            <a:ext uri="{FF2B5EF4-FFF2-40B4-BE49-F238E27FC236}">
              <a16:creationId xmlns:a16="http://schemas.microsoft.com/office/drawing/2014/main" id="{E4CE680C-CC1D-4E43-A9CE-6F3521EA2F2E}"/>
            </a:ext>
            <a:ext uri="{147F2762-F138-4A5C-976F-8EAC2B608ADB}">
              <a16:predDERef xmlns:a16="http://schemas.microsoft.com/office/drawing/2014/main" pred="{B318B521-207C-690E-63C5-C6F41D073012}"/>
            </a:ext>
          </a:extLst>
        </xdr:cNvPr>
        <xdr:cNvPicPr>
          <a:picLocks noChangeAspect="1"/>
        </xdr:cNvPicPr>
      </xdr:nvPicPr>
      <xdr:blipFill>
        <a:blip xmlns:r="http://schemas.openxmlformats.org/officeDocument/2006/relationships" r:embed="rId4"/>
        <a:stretch>
          <a:fillRect/>
        </a:stretch>
      </xdr:blipFill>
      <xdr:spPr>
        <a:xfrm>
          <a:off x="638175" y="11649075"/>
          <a:ext cx="6629400" cy="3219450"/>
        </a:xfrm>
        <a:prstGeom prst="rect">
          <a:avLst/>
        </a:prstGeom>
      </xdr:spPr>
    </xdr:pic>
    <xdr:clientData/>
  </xdr:twoCellAnchor>
  <xdr:twoCellAnchor editAs="oneCell">
    <xdr:from>
      <xdr:col>1</xdr:col>
      <xdr:colOff>66675</xdr:colOff>
      <xdr:row>763</xdr:row>
      <xdr:rowOff>95250</xdr:rowOff>
    </xdr:from>
    <xdr:to>
      <xdr:col>12</xdr:col>
      <xdr:colOff>485775</xdr:colOff>
      <xdr:row>785</xdr:row>
      <xdr:rowOff>85725</xdr:rowOff>
    </xdr:to>
    <xdr:pic>
      <xdr:nvPicPr>
        <xdr:cNvPr id="43" name="Imagen 33">
          <a:extLst>
            <a:ext uri="{FF2B5EF4-FFF2-40B4-BE49-F238E27FC236}">
              <a16:creationId xmlns:a16="http://schemas.microsoft.com/office/drawing/2014/main" id="{922A7CBE-E209-8550-F5FB-041F92627B30}"/>
            </a:ext>
            <a:ext uri="{147F2762-F138-4A5C-976F-8EAC2B608ADB}">
              <a16:predDERef xmlns:a16="http://schemas.microsoft.com/office/drawing/2014/main" pred="{9DC5F650-76F3-52B6-188C-BA2311C46176}"/>
            </a:ext>
          </a:extLst>
        </xdr:cNvPr>
        <xdr:cNvPicPr>
          <a:picLocks noChangeAspect="1"/>
        </xdr:cNvPicPr>
      </xdr:nvPicPr>
      <xdr:blipFill>
        <a:blip xmlns:r="http://schemas.openxmlformats.org/officeDocument/2006/relationships" r:embed="rId5"/>
        <a:stretch>
          <a:fillRect/>
        </a:stretch>
      </xdr:blipFill>
      <xdr:spPr>
        <a:xfrm>
          <a:off x="485775" y="147170775"/>
          <a:ext cx="6915150" cy="4181475"/>
        </a:xfrm>
        <a:prstGeom prst="rect">
          <a:avLst/>
        </a:prstGeom>
      </xdr:spPr>
    </xdr:pic>
    <xdr:clientData/>
  </xdr:twoCellAnchor>
  <xdr:twoCellAnchor editAs="oneCell">
    <xdr:from>
      <xdr:col>1</xdr:col>
      <xdr:colOff>95250</xdr:colOff>
      <xdr:row>879</xdr:row>
      <xdr:rowOff>95250</xdr:rowOff>
    </xdr:from>
    <xdr:to>
      <xdr:col>12</xdr:col>
      <xdr:colOff>495300</xdr:colOff>
      <xdr:row>897</xdr:row>
      <xdr:rowOff>57150</xdr:rowOff>
    </xdr:to>
    <xdr:pic>
      <xdr:nvPicPr>
        <xdr:cNvPr id="46" name="Picture 30">
          <a:extLst>
            <a:ext uri="{FF2B5EF4-FFF2-40B4-BE49-F238E27FC236}">
              <a16:creationId xmlns:a16="http://schemas.microsoft.com/office/drawing/2014/main" id="{1C865C76-E1DA-1878-F359-B96631990176}"/>
            </a:ext>
            <a:ext uri="{147F2762-F138-4A5C-976F-8EAC2B608ADB}">
              <a16:predDERef xmlns:a16="http://schemas.microsoft.com/office/drawing/2014/main" pred="{922A7CBE-E209-8550-F5FB-041F92627B30}"/>
            </a:ext>
          </a:extLst>
        </xdr:cNvPr>
        <xdr:cNvPicPr>
          <a:picLocks noChangeAspect="1"/>
        </xdr:cNvPicPr>
      </xdr:nvPicPr>
      <xdr:blipFill>
        <a:blip xmlns:r="http://schemas.openxmlformats.org/officeDocument/2006/relationships" r:embed="rId6"/>
        <a:stretch>
          <a:fillRect/>
        </a:stretch>
      </xdr:blipFill>
      <xdr:spPr>
        <a:xfrm>
          <a:off x="514350" y="169268775"/>
          <a:ext cx="6896100" cy="3390900"/>
        </a:xfrm>
        <a:prstGeom prst="rect">
          <a:avLst/>
        </a:prstGeom>
      </xdr:spPr>
    </xdr:pic>
    <xdr:clientData/>
  </xdr:twoCellAnchor>
  <xdr:twoCellAnchor editAs="oneCell">
    <xdr:from>
      <xdr:col>1</xdr:col>
      <xdr:colOff>0</xdr:colOff>
      <xdr:row>234</xdr:row>
      <xdr:rowOff>0</xdr:rowOff>
    </xdr:from>
    <xdr:to>
      <xdr:col>12</xdr:col>
      <xdr:colOff>504825</xdr:colOff>
      <xdr:row>256</xdr:row>
      <xdr:rowOff>104775</xdr:rowOff>
    </xdr:to>
    <xdr:pic>
      <xdr:nvPicPr>
        <xdr:cNvPr id="60" name="Imagen 28">
          <a:extLst>
            <a:ext uri="{FF2B5EF4-FFF2-40B4-BE49-F238E27FC236}">
              <a16:creationId xmlns:a16="http://schemas.microsoft.com/office/drawing/2014/main" id="{3D3D1474-3AC4-2850-9CFB-3FFC451F647D}"/>
            </a:ext>
            <a:ext uri="{147F2762-F138-4A5C-976F-8EAC2B608ADB}">
              <a16:predDERef xmlns:a16="http://schemas.microsoft.com/office/drawing/2014/main" pred="{6782C810-08B0-ACBE-D837-9C2C43995E8B}"/>
            </a:ext>
          </a:extLst>
        </xdr:cNvPr>
        <xdr:cNvPicPr>
          <a:picLocks noChangeAspect="1"/>
        </xdr:cNvPicPr>
      </xdr:nvPicPr>
      <xdr:blipFill>
        <a:blip xmlns:r="http://schemas.openxmlformats.org/officeDocument/2006/relationships" r:embed="rId7"/>
        <a:stretch>
          <a:fillRect/>
        </a:stretch>
      </xdr:blipFill>
      <xdr:spPr>
        <a:xfrm>
          <a:off x="419100" y="46301025"/>
          <a:ext cx="7000875" cy="4295775"/>
        </a:xfrm>
        <a:prstGeom prst="rect">
          <a:avLst/>
        </a:prstGeom>
      </xdr:spPr>
    </xdr:pic>
    <xdr:clientData/>
  </xdr:twoCellAnchor>
  <xdr:twoCellAnchor editAs="oneCell">
    <xdr:from>
      <xdr:col>1</xdr:col>
      <xdr:colOff>219075</xdr:colOff>
      <xdr:row>834</xdr:row>
      <xdr:rowOff>142875</xdr:rowOff>
    </xdr:from>
    <xdr:to>
      <xdr:col>12</xdr:col>
      <xdr:colOff>381000</xdr:colOff>
      <xdr:row>852</xdr:row>
      <xdr:rowOff>57150</xdr:rowOff>
    </xdr:to>
    <xdr:pic>
      <xdr:nvPicPr>
        <xdr:cNvPr id="58" name="Picture 38">
          <a:extLst>
            <a:ext uri="{FF2B5EF4-FFF2-40B4-BE49-F238E27FC236}">
              <a16:creationId xmlns:a16="http://schemas.microsoft.com/office/drawing/2014/main" id="{5D210703-1995-B0FC-E425-D32CE23726ED}"/>
            </a:ext>
            <a:ext uri="{147F2762-F138-4A5C-976F-8EAC2B608ADB}">
              <a16:predDERef xmlns:a16="http://schemas.microsoft.com/office/drawing/2014/main" pred="{3D3D1474-3AC4-2850-9CFB-3FFC451F647D}"/>
            </a:ext>
          </a:extLst>
        </xdr:cNvPr>
        <xdr:cNvPicPr>
          <a:picLocks noChangeAspect="1"/>
        </xdr:cNvPicPr>
      </xdr:nvPicPr>
      <xdr:blipFill>
        <a:blip xmlns:r="http://schemas.openxmlformats.org/officeDocument/2006/relationships" r:embed="rId8"/>
        <a:stretch>
          <a:fillRect/>
        </a:stretch>
      </xdr:blipFill>
      <xdr:spPr>
        <a:xfrm>
          <a:off x="638175" y="160743900"/>
          <a:ext cx="6657975" cy="3343275"/>
        </a:xfrm>
        <a:prstGeom prst="rect">
          <a:avLst/>
        </a:prstGeom>
      </xdr:spPr>
    </xdr:pic>
    <xdr:clientData/>
  </xdr:twoCellAnchor>
  <xdr:twoCellAnchor editAs="oneCell">
    <xdr:from>
      <xdr:col>1</xdr:col>
      <xdr:colOff>28575</xdr:colOff>
      <xdr:row>74</xdr:row>
      <xdr:rowOff>152400</xdr:rowOff>
    </xdr:from>
    <xdr:to>
      <xdr:col>12</xdr:col>
      <xdr:colOff>523875</xdr:colOff>
      <xdr:row>94</xdr:row>
      <xdr:rowOff>57150</xdr:rowOff>
    </xdr:to>
    <xdr:pic>
      <xdr:nvPicPr>
        <xdr:cNvPr id="59" name="Picture 58">
          <a:extLst>
            <a:ext uri="{FF2B5EF4-FFF2-40B4-BE49-F238E27FC236}">
              <a16:creationId xmlns:a16="http://schemas.microsoft.com/office/drawing/2014/main" id="{C5FBFCF3-9F7F-CC82-F5DB-48DF25F7F356}"/>
            </a:ext>
            <a:ext uri="{147F2762-F138-4A5C-976F-8EAC2B608ADB}">
              <a16:predDERef xmlns:a16="http://schemas.microsoft.com/office/drawing/2014/main" pred="{5D210703-1995-B0FC-E425-D32CE23726ED}"/>
            </a:ext>
          </a:extLst>
        </xdr:cNvPr>
        <xdr:cNvPicPr>
          <a:picLocks noChangeAspect="1"/>
        </xdr:cNvPicPr>
      </xdr:nvPicPr>
      <xdr:blipFill>
        <a:blip xmlns:r="http://schemas.openxmlformats.org/officeDocument/2006/relationships" r:embed="rId9"/>
        <a:stretch>
          <a:fillRect/>
        </a:stretch>
      </xdr:blipFill>
      <xdr:spPr>
        <a:xfrm>
          <a:off x="447675" y="15963900"/>
          <a:ext cx="6991350" cy="3714750"/>
        </a:xfrm>
        <a:prstGeom prst="rect">
          <a:avLst/>
        </a:prstGeom>
      </xdr:spPr>
    </xdr:pic>
    <xdr:clientData/>
  </xdr:twoCellAnchor>
  <xdr:twoCellAnchor editAs="oneCell">
    <xdr:from>
      <xdr:col>1</xdr:col>
      <xdr:colOff>76200</xdr:colOff>
      <xdr:row>98</xdr:row>
      <xdr:rowOff>0</xdr:rowOff>
    </xdr:from>
    <xdr:to>
      <xdr:col>12</xdr:col>
      <xdr:colOff>447675</xdr:colOff>
      <xdr:row>116</xdr:row>
      <xdr:rowOff>38100</xdr:rowOff>
    </xdr:to>
    <xdr:pic>
      <xdr:nvPicPr>
        <xdr:cNvPr id="61" name="Picture 60">
          <a:extLst>
            <a:ext uri="{FF2B5EF4-FFF2-40B4-BE49-F238E27FC236}">
              <a16:creationId xmlns:a16="http://schemas.microsoft.com/office/drawing/2014/main" id="{A93120D1-A028-A32E-981D-6030347BFC7C}"/>
            </a:ext>
            <a:ext uri="{147F2762-F138-4A5C-976F-8EAC2B608ADB}">
              <a16:predDERef xmlns:a16="http://schemas.microsoft.com/office/drawing/2014/main" pred="{C5FBFCF3-9F7F-CC82-F5DB-48DF25F7F356}"/>
            </a:ext>
          </a:extLst>
        </xdr:cNvPr>
        <xdr:cNvPicPr>
          <a:picLocks noChangeAspect="1"/>
        </xdr:cNvPicPr>
      </xdr:nvPicPr>
      <xdr:blipFill>
        <a:blip xmlns:r="http://schemas.openxmlformats.org/officeDocument/2006/relationships" r:embed="rId10"/>
        <a:stretch>
          <a:fillRect/>
        </a:stretch>
      </xdr:blipFill>
      <xdr:spPr>
        <a:xfrm>
          <a:off x="495300" y="20383500"/>
          <a:ext cx="6867525" cy="3467100"/>
        </a:xfrm>
        <a:prstGeom prst="rect">
          <a:avLst/>
        </a:prstGeom>
      </xdr:spPr>
    </xdr:pic>
    <xdr:clientData/>
  </xdr:twoCellAnchor>
  <xdr:twoCellAnchor editAs="oneCell">
    <xdr:from>
      <xdr:col>1</xdr:col>
      <xdr:colOff>0</xdr:colOff>
      <xdr:row>257</xdr:row>
      <xdr:rowOff>0</xdr:rowOff>
    </xdr:from>
    <xdr:to>
      <xdr:col>12</xdr:col>
      <xdr:colOff>504825</xdr:colOff>
      <xdr:row>279</xdr:row>
      <xdr:rowOff>57150</xdr:rowOff>
    </xdr:to>
    <xdr:pic>
      <xdr:nvPicPr>
        <xdr:cNvPr id="68" name="Imagen 41">
          <a:extLst>
            <a:ext uri="{FF2B5EF4-FFF2-40B4-BE49-F238E27FC236}">
              <a16:creationId xmlns:a16="http://schemas.microsoft.com/office/drawing/2014/main" id="{46A5B82D-8F17-3986-0878-FEB4E6374672}"/>
            </a:ext>
            <a:ext uri="{147F2762-F138-4A5C-976F-8EAC2B608ADB}">
              <a16:predDERef xmlns:a16="http://schemas.microsoft.com/office/drawing/2014/main" pred="{A93120D1-A028-A32E-981D-6030347BFC7C}"/>
            </a:ext>
          </a:extLst>
        </xdr:cNvPr>
        <xdr:cNvPicPr>
          <a:picLocks noChangeAspect="1"/>
        </xdr:cNvPicPr>
      </xdr:nvPicPr>
      <xdr:blipFill>
        <a:blip xmlns:r="http://schemas.openxmlformats.org/officeDocument/2006/relationships" r:embed="rId11"/>
        <a:stretch>
          <a:fillRect/>
        </a:stretch>
      </xdr:blipFill>
      <xdr:spPr>
        <a:xfrm>
          <a:off x="419100" y="50682525"/>
          <a:ext cx="7000875" cy="4248150"/>
        </a:xfrm>
        <a:prstGeom prst="rect">
          <a:avLst/>
        </a:prstGeom>
      </xdr:spPr>
    </xdr:pic>
    <xdr:clientData/>
  </xdr:twoCellAnchor>
  <xdr:twoCellAnchor editAs="oneCell">
    <xdr:from>
      <xdr:col>1</xdr:col>
      <xdr:colOff>0</xdr:colOff>
      <xdr:row>579</xdr:row>
      <xdr:rowOff>0</xdr:rowOff>
    </xdr:from>
    <xdr:to>
      <xdr:col>13</xdr:col>
      <xdr:colOff>19050</xdr:colOff>
      <xdr:row>601</xdr:row>
      <xdr:rowOff>161925</xdr:rowOff>
    </xdr:to>
    <xdr:pic>
      <xdr:nvPicPr>
        <xdr:cNvPr id="13" name="Imagen 71">
          <a:extLst>
            <a:ext uri="{FF2B5EF4-FFF2-40B4-BE49-F238E27FC236}">
              <a16:creationId xmlns:a16="http://schemas.microsoft.com/office/drawing/2014/main" id="{BB5C643E-87EB-33EA-20DD-5B8D0292A834}"/>
            </a:ext>
            <a:ext uri="{147F2762-F138-4A5C-976F-8EAC2B608ADB}">
              <a16:predDERef xmlns:a16="http://schemas.microsoft.com/office/drawing/2014/main" pred="{B9B92D28-972D-4210-9116-91B64B2491A6}"/>
            </a:ext>
          </a:extLst>
        </xdr:cNvPr>
        <xdr:cNvPicPr>
          <a:picLocks noChangeAspect="1"/>
        </xdr:cNvPicPr>
      </xdr:nvPicPr>
      <xdr:blipFill>
        <a:blip xmlns:r="http://schemas.openxmlformats.org/officeDocument/2006/relationships" r:embed="rId12"/>
        <a:stretch>
          <a:fillRect/>
        </a:stretch>
      </xdr:blipFill>
      <xdr:spPr>
        <a:xfrm>
          <a:off x="419100" y="112023525"/>
          <a:ext cx="7105650" cy="4352925"/>
        </a:xfrm>
        <a:prstGeom prst="rect">
          <a:avLst/>
        </a:prstGeom>
      </xdr:spPr>
    </xdr:pic>
    <xdr:clientData/>
  </xdr:twoCellAnchor>
  <xdr:twoCellAnchor editAs="oneCell">
    <xdr:from>
      <xdr:col>1</xdr:col>
      <xdr:colOff>19050</xdr:colOff>
      <xdr:row>535</xdr:row>
      <xdr:rowOff>28575</xdr:rowOff>
    </xdr:from>
    <xdr:to>
      <xdr:col>12</xdr:col>
      <xdr:colOff>438150</xdr:colOff>
      <xdr:row>551</xdr:row>
      <xdr:rowOff>152400</xdr:rowOff>
    </xdr:to>
    <xdr:pic>
      <xdr:nvPicPr>
        <xdr:cNvPr id="11" name="Imagen 19">
          <a:extLst>
            <a:ext uri="{FF2B5EF4-FFF2-40B4-BE49-F238E27FC236}">
              <a16:creationId xmlns:a16="http://schemas.microsoft.com/office/drawing/2014/main" id="{8FA3D837-7318-792B-5363-AE24F5D56524}"/>
            </a:ext>
            <a:ext uri="{147F2762-F138-4A5C-976F-8EAC2B608ADB}">
              <a16:predDERef xmlns:a16="http://schemas.microsoft.com/office/drawing/2014/main" pred="{BB5C643E-87EB-33EA-20DD-5B8D0292A834}"/>
            </a:ext>
          </a:extLst>
        </xdr:cNvPr>
        <xdr:cNvPicPr>
          <a:picLocks noChangeAspect="1"/>
        </xdr:cNvPicPr>
      </xdr:nvPicPr>
      <xdr:blipFill>
        <a:blip xmlns:r="http://schemas.openxmlformats.org/officeDocument/2006/relationships" r:embed="rId13"/>
        <a:stretch>
          <a:fillRect/>
        </a:stretch>
      </xdr:blipFill>
      <xdr:spPr>
        <a:xfrm>
          <a:off x="438150" y="103670100"/>
          <a:ext cx="6915150" cy="3171825"/>
        </a:xfrm>
        <a:prstGeom prst="rect">
          <a:avLst/>
        </a:prstGeom>
      </xdr:spPr>
    </xdr:pic>
    <xdr:clientData/>
  </xdr:twoCellAnchor>
  <xdr:twoCellAnchor editAs="oneCell">
    <xdr:from>
      <xdr:col>1</xdr:col>
      <xdr:colOff>47625</xdr:colOff>
      <xdr:row>120</xdr:row>
      <xdr:rowOff>152400</xdr:rowOff>
    </xdr:from>
    <xdr:to>
      <xdr:col>12</xdr:col>
      <xdr:colOff>514350</xdr:colOff>
      <xdr:row>139</xdr:row>
      <xdr:rowOff>104775</xdr:rowOff>
    </xdr:to>
    <xdr:pic>
      <xdr:nvPicPr>
        <xdr:cNvPr id="124" name="Picture 73">
          <a:extLst>
            <a:ext uri="{FF2B5EF4-FFF2-40B4-BE49-F238E27FC236}">
              <a16:creationId xmlns:a16="http://schemas.microsoft.com/office/drawing/2014/main" id="{5E550574-0E7A-D56B-554F-DBD10D8FFC18}"/>
            </a:ext>
            <a:ext uri="{147F2762-F138-4A5C-976F-8EAC2B608ADB}">
              <a16:predDERef xmlns:a16="http://schemas.microsoft.com/office/drawing/2014/main" pred="{8FA3D837-7318-792B-5363-AE24F5D56524}"/>
            </a:ext>
          </a:extLst>
        </xdr:cNvPr>
        <xdr:cNvPicPr>
          <a:picLocks noChangeAspect="1"/>
        </xdr:cNvPicPr>
      </xdr:nvPicPr>
      <xdr:blipFill>
        <a:blip xmlns:r="http://schemas.openxmlformats.org/officeDocument/2006/relationships" r:embed="rId14"/>
        <a:stretch>
          <a:fillRect/>
        </a:stretch>
      </xdr:blipFill>
      <xdr:spPr>
        <a:xfrm>
          <a:off x="466725" y="24726900"/>
          <a:ext cx="6962775" cy="3571875"/>
        </a:xfrm>
        <a:prstGeom prst="rect">
          <a:avLst/>
        </a:prstGeom>
      </xdr:spPr>
    </xdr:pic>
    <xdr:clientData/>
  </xdr:twoCellAnchor>
  <xdr:twoCellAnchor editAs="oneCell">
    <xdr:from>
      <xdr:col>1</xdr:col>
      <xdr:colOff>0</xdr:colOff>
      <xdr:row>946</xdr:row>
      <xdr:rowOff>161925</xdr:rowOff>
    </xdr:from>
    <xdr:to>
      <xdr:col>12</xdr:col>
      <xdr:colOff>552450</xdr:colOff>
      <xdr:row>969</xdr:row>
      <xdr:rowOff>142875</xdr:rowOff>
    </xdr:to>
    <xdr:pic>
      <xdr:nvPicPr>
        <xdr:cNvPr id="22" name="Imagen 80">
          <a:extLst>
            <a:ext uri="{FF2B5EF4-FFF2-40B4-BE49-F238E27FC236}">
              <a16:creationId xmlns:a16="http://schemas.microsoft.com/office/drawing/2014/main" id="{6EC30469-6A0E-34C3-463E-67F26BE3828B}"/>
            </a:ext>
            <a:ext uri="{147F2762-F138-4A5C-976F-8EAC2B608ADB}">
              <a16:predDERef xmlns:a16="http://schemas.microsoft.com/office/drawing/2014/main" pred="{5E550574-0E7A-D56B-554F-DBD10D8FFC18}"/>
            </a:ext>
          </a:extLst>
        </xdr:cNvPr>
        <xdr:cNvPicPr>
          <a:picLocks noChangeAspect="1"/>
        </xdr:cNvPicPr>
      </xdr:nvPicPr>
      <xdr:blipFill>
        <a:blip xmlns:r="http://schemas.openxmlformats.org/officeDocument/2006/relationships" r:embed="rId15"/>
        <a:stretch>
          <a:fillRect/>
        </a:stretch>
      </xdr:blipFill>
      <xdr:spPr>
        <a:xfrm>
          <a:off x="419100" y="182098950"/>
          <a:ext cx="7048500" cy="4362450"/>
        </a:xfrm>
        <a:prstGeom prst="rect">
          <a:avLst/>
        </a:prstGeom>
      </xdr:spPr>
    </xdr:pic>
    <xdr:clientData/>
  </xdr:twoCellAnchor>
  <xdr:twoCellAnchor editAs="oneCell">
    <xdr:from>
      <xdr:col>1</xdr:col>
      <xdr:colOff>38100</xdr:colOff>
      <xdr:row>740</xdr:row>
      <xdr:rowOff>0</xdr:rowOff>
    </xdr:from>
    <xdr:to>
      <xdr:col>12</xdr:col>
      <xdr:colOff>533400</xdr:colOff>
      <xdr:row>762</xdr:row>
      <xdr:rowOff>95250</xdr:rowOff>
    </xdr:to>
    <xdr:pic>
      <xdr:nvPicPr>
        <xdr:cNvPr id="26" name="Imagen 2">
          <a:extLst>
            <a:ext uri="{FF2B5EF4-FFF2-40B4-BE49-F238E27FC236}">
              <a16:creationId xmlns:a16="http://schemas.microsoft.com/office/drawing/2014/main" id="{312755A4-71E9-3FCC-027E-3EFFA940A963}"/>
            </a:ext>
            <a:ext uri="{147F2762-F138-4A5C-976F-8EAC2B608ADB}">
              <a16:predDERef xmlns:a16="http://schemas.microsoft.com/office/drawing/2014/main" pred="{6EC30469-6A0E-34C3-463E-67F26BE3828B}"/>
            </a:ext>
          </a:extLst>
        </xdr:cNvPr>
        <xdr:cNvPicPr>
          <a:picLocks noChangeAspect="1"/>
        </xdr:cNvPicPr>
      </xdr:nvPicPr>
      <xdr:blipFill>
        <a:blip xmlns:r="http://schemas.openxmlformats.org/officeDocument/2006/relationships" r:embed="rId16"/>
        <a:stretch>
          <a:fillRect/>
        </a:stretch>
      </xdr:blipFill>
      <xdr:spPr>
        <a:xfrm>
          <a:off x="457200" y="142694025"/>
          <a:ext cx="6991350" cy="4286250"/>
        </a:xfrm>
        <a:prstGeom prst="rect">
          <a:avLst/>
        </a:prstGeom>
      </xdr:spPr>
    </xdr:pic>
    <xdr:clientData/>
  </xdr:twoCellAnchor>
  <xdr:twoCellAnchor editAs="oneCell">
    <xdr:from>
      <xdr:col>1</xdr:col>
      <xdr:colOff>0</xdr:colOff>
      <xdr:row>211</xdr:row>
      <xdr:rowOff>0</xdr:rowOff>
    </xdr:from>
    <xdr:to>
      <xdr:col>12</xdr:col>
      <xdr:colOff>552450</xdr:colOff>
      <xdr:row>233</xdr:row>
      <xdr:rowOff>152400</xdr:rowOff>
    </xdr:to>
    <xdr:pic>
      <xdr:nvPicPr>
        <xdr:cNvPr id="34" name="Imagen 42">
          <a:extLst>
            <a:ext uri="{FF2B5EF4-FFF2-40B4-BE49-F238E27FC236}">
              <a16:creationId xmlns:a16="http://schemas.microsoft.com/office/drawing/2014/main" id="{42107438-5B3E-4557-8278-F9348ADC023F}"/>
            </a:ext>
            <a:ext uri="{147F2762-F138-4A5C-976F-8EAC2B608ADB}">
              <a16:predDERef xmlns:a16="http://schemas.microsoft.com/office/drawing/2014/main" pred="{CBC71451-4B7B-C24B-5E15-CB0F4F16DC88}"/>
            </a:ext>
          </a:extLst>
        </xdr:cNvPr>
        <xdr:cNvPicPr>
          <a:picLocks noChangeAspect="1"/>
        </xdr:cNvPicPr>
      </xdr:nvPicPr>
      <xdr:blipFill>
        <a:blip xmlns:r="http://schemas.openxmlformats.org/officeDocument/2006/relationships" r:embed="rId17"/>
        <a:stretch>
          <a:fillRect/>
        </a:stretch>
      </xdr:blipFill>
      <xdr:spPr>
        <a:xfrm>
          <a:off x="419100" y="41919525"/>
          <a:ext cx="7048500" cy="4343400"/>
        </a:xfrm>
        <a:prstGeom prst="rect">
          <a:avLst/>
        </a:prstGeom>
      </xdr:spPr>
    </xdr:pic>
    <xdr:clientData/>
  </xdr:twoCellAnchor>
  <xdr:twoCellAnchor editAs="oneCell">
    <xdr:from>
      <xdr:col>1</xdr:col>
      <xdr:colOff>123825</xdr:colOff>
      <xdr:row>418</xdr:row>
      <xdr:rowOff>123825</xdr:rowOff>
    </xdr:from>
    <xdr:to>
      <xdr:col>12</xdr:col>
      <xdr:colOff>390525</xdr:colOff>
      <xdr:row>436</xdr:row>
      <xdr:rowOff>76200</xdr:rowOff>
    </xdr:to>
    <xdr:pic>
      <xdr:nvPicPr>
        <xdr:cNvPr id="37" name="Picture 12">
          <a:extLst>
            <a:ext uri="{FF2B5EF4-FFF2-40B4-BE49-F238E27FC236}">
              <a16:creationId xmlns:a16="http://schemas.microsoft.com/office/drawing/2014/main" id="{6BE72D03-60D1-95E8-659D-7045051CCCAE}"/>
            </a:ext>
            <a:ext uri="{147F2762-F138-4A5C-976F-8EAC2B608ADB}">
              <a16:predDERef xmlns:a16="http://schemas.microsoft.com/office/drawing/2014/main" pred="{42107438-5B3E-4557-8278-F9348ADC023F}"/>
            </a:ext>
          </a:extLst>
        </xdr:cNvPr>
        <xdr:cNvPicPr>
          <a:picLocks noChangeAspect="1"/>
        </xdr:cNvPicPr>
      </xdr:nvPicPr>
      <xdr:blipFill>
        <a:blip xmlns:r="http://schemas.openxmlformats.org/officeDocument/2006/relationships" r:embed="rId18"/>
        <a:stretch>
          <a:fillRect/>
        </a:stretch>
      </xdr:blipFill>
      <xdr:spPr>
        <a:xfrm>
          <a:off x="542925" y="81476850"/>
          <a:ext cx="6762750" cy="3381375"/>
        </a:xfrm>
        <a:prstGeom prst="rect">
          <a:avLst/>
        </a:prstGeom>
      </xdr:spPr>
    </xdr:pic>
    <xdr:clientData/>
  </xdr:twoCellAnchor>
  <xdr:twoCellAnchor editAs="oneCell">
    <xdr:from>
      <xdr:col>1</xdr:col>
      <xdr:colOff>38100</xdr:colOff>
      <xdr:row>511</xdr:row>
      <xdr:rowOff>171450</xdr:rowOff>
    </xdr:from>
    <xdr:to>
      <xdr:col>12</xdr:col>
      <xdr:colOff>552450</xdr:colOff>
      <xdr:row>530</xdr:row>
      <xdr:rowOff>104775</xdr:rowOff>
    </xdr:to>
    <xdr:pic>
      <xdr:nvPicPr>
        <xdr:cNvPr id="38" name="Imagen 88">
          <a:extLst>
            <a:ext uri="{FF2B5EF4-FFF2-40B4-BE49-F238E27FC236}">
              <a16:creationId xmlns:a16="http://schemas.microsoft.com/office/drawing/2014/main" id="{C941A11E-8E34-602D-ECB8-28D6CC51DD27}"/>
            </a:ext>
            <a:ext uri="{147F2762-F138-4A5C-976F-8EAC2B608ADB}">
              <a16:predDERef xmlns:a16="http://schemas.microsoft.com/office/drawing/2014/main" pred="{6BE72D03-60D1-95E8-659D-7045051CCCAE}"/>
            </a:ext>
          </a:extLst>
        </xdr:cNvPr>
        <xdr:cNvPicPr>
          <a:picLocks noChangeAspect="1"/>
        </xdr:cNvPicPr>
      </xdr:nvPicPr>
      <xdr:blipFill>
        <a:blip xmlns:r="http://schemas.openxmlformats.org/officeDocument/2006/relationships" r:embed="rId19"/>
        <a:stretch>
          <a:fillRect/>
        </a:stretch>
      </xdr:blipFill>
      <xdr:spPr>
        <a:xfrm>
          <a:off x="457200" y="99240975"/>
          <a:ext cx="7010400" cy="3552825"/>
        </a:xfrm>
        <a:prstGeom prst="rect">
          <a:avLst/>
        </a:prstGeom>
      </xdr:spPr>
    </xdr:pic>
    <xdr:clientData/>
  </xdr:twoCellAnchor>
  <xdr:twoCellAnchor editAs="oneCell">
    <xdr:from>
      <xdr:col>1</xdr:col>
      <xdr:colOff>38100</xdr:colOff>
      <xdr:row>627</xdr:row>
      <xdr:rowOff>0</xdr:rowOff>
    </xdr:from>
    <xdr:to>
      <xdr:col>12</xdr:col>
      <xdr:colOff>533400</xdr:colOff>
      <xdr:row>644</xdr:row>
      <xdr:rowOff>114300</xdr:rowOff>
    </xdr:to>
    <xdr:pic>
      <xdr:nvPicPr>
        <xdr:cNvPr id="41" name="Imagen 26">
          <a:extLst>
            <a:ext uri="{FF2B5EF4-FFF2-40B4-BE49-F238E27FC236}">
              <a16:creationId xmlns:a16="http://schemas.microsoft.com/office/drawing/2014/main" id="{BB8C018B-EDF8-E55C-E369-934885450DDF}"/>
            </a:ext>
            <a:ext uri="{147F2762-F138-4A5C-976F-8EAC2B608ADB}">
              <a16:predDERef xmlns:a16="http://schemas.microsoft.com/office/drawing/2014/main" pred="{C941A11E-8E34-602D-ECB8-28D6CC51DD27}"/>
            </a:ext>
          </a:extLst>
        </xdr:cNvPr>
        <xdr:cNvPicPr>
          <a:picLocks noChangeAspect="1"/>
        </xdr:cNvPicPr>
      </xdr:nvPicPr>
      <xdr:blipFill>
        <a:blip xmlns:r="http://schemas.openxmlformats.org/officeDocument/2006/relationships" r:embed="rId20"/>
        <a:stretch>
          <a:fillRect/>
        </a:stretch>
      </xdr:blipFill>
      <xdr:spPr>
        <a:xfrm>
          <a:off x="457200" y="121167525"/>
          <a:ext cx="6991350" cy="3352800"/>
        </a:xfrm>
        <a:prstGeom prst="rect">
          <a:avLst/>
        </a:prstGeom>
      </xdr:spPr>
    </xdr:pic>
    <xdr:clientData/>
  </xdr:twoCellAnchor>
  <xdr:twoCellAnchor editAs="oneCell">
    <xdr:from>
      <xdr:col>1</xdr:col>
      <xdr:colOff>66675</xdr:colOff>
      <xdr:row>603</xdr:row>
      <xdr:rowOff>57150</xdr:rowOff>
    </xdr:from>
    <xdr:to>
      <xdr:col>12</xdr:col>
      <xdr:colOff>276225</xdr:colOff>
      <xdr:row>620</xdr:row>
      <xdr:rowOff>95250</xdr:rowOff>
    </xdr:to>
    <xdr:pic>
      <xdr:nvPicPr>
        <xdr:cNvPr id="48" name="Picture 16">
          <a:extLst>
            <a:ext uri="{FF2B5EF4-FFF2-40B4-BE49-F238E27FC236}">
              <a16:creationId xmlns:a16="http://schemas.microsoft.com/office/drawing/2014/main" id="{F348D615-9BD4-895D-A25C-1D7B9150775C}"/>
            </a:ext>
            <a:ext uri="{147F2762-F138-4A5C-976F-8EAC2B608ADB}">
              <a16:predDERef xmlns:a16="http://schemas.microsoft.com/office/drawing/2014/main" pred="{BB8C018B-EDF8-E55C-E369-934885450DDF}"/>
            </a:ext>
          </a:extLst>
        </xdr:cNvPr>
        <xdr:cNvPicPr>
          <a:picLocks noChangeAspect="1"/>
        </xdr:cNvPicPr>
      </xdr:nvPicPr>
      <xdr:blipFill>
        <a:blip xmlns:r="http://schemas.openxmlformats.org/officeDocument/2006/relationships" r:embed="rId21"/>
        <a:stretch>
          <a:fillRect/>
        </a:stretch>
      </xdr:blipFill>
      <xdr:spPr>
        <a:xfrm>
          <a:off x="485775" y="116652675"/>
          <a:ext cx="6705600" cy="3276600"/>
        </a:xfrm>
        <a:prstGeom prst="rect">
          <a:avLst/>
        </a:prstGeom>
      </xdr:spPr>
    </xdr:pic>
    <xdr:clientData/>
  </xdr:twoCellAnchor>
  <xdr:twoCellAnchor editAs="oneCell">
    <xdr:from>
      <xdr:col>1</xdr:col>
      <xdr:colOff>47625</xdr:colOff>
      <xdr:row>557</xdr:row>
      <xdr:rowOff>171450</xdr:rowOff>
    </xdr:from>
    <xdr:to>
      <xdr:col>12</xdr:col>
      <xdr:colOff>476250</xdr:colOff>
      <xdr:row>574</xdr:row>
      <xdr:rowOff>123825</xdr:rowOff>
    </xdr:to>
    <xdr:pic>
      <xdr:nvPicPr>
        <xdr:cNvPr id="52" name="Imagen 12">
          <a:extLst>
            <a:ext uri="{FF2B5EF4-FFF2-40B4-BE49-F238E27FC236}">
              <a16:creationId xmlns:a16="http://schemas.microsoft.com/office/drawing/2014/main" id="{0418C759-3849-E84C-C2AB-EA869C3533FB}"/>
            </a:ext>
            <a:ext uri="{147F2762-F138-4A5C-976F-8EAC2B608ADB}">
              <a16:predDERef xmlns:a16="http://schemas.microsoft.com/office/drawing/2014/main" pred="{F348D615-9BD4-895D-A25C-1D7B9150775C}"/>
            </a:ext>
          </a:extLst>
        </xdr:cNvPr>
        <xdr:cNvPicPr>
          <a:picLocks noChangeAspect="1"/>
        </xdr:cNvPicPr>
      </xdr:nvPicPr>
      <xdr:blipFill>
        <a:blip xmlns:r="http://schemas.openxmlformats.org/officeDocument/2006/relationships" r:embed="rId22"/>
        <a:stretch>
          <a:fillRect/>
        </a:stretch>
      </xdr:blipFill>
      <xdr:spPr>
        <a:xfrm>
          <a:off x="466725" y="108003975"/>
          <a:ext cx="6924675" cy="3190875"/>
        </a:xfrm>
        <a:prstGeom prst="rect">
          <a:avLst/>
        </a:prstGeom>
      </xdr:spPr>
    </xdr:pic>
    <xdr:clientData/>
  </xdr:twoCellAnchor>
  <xdr:twoCellAnchor editAs="oneCell">
    <xdr:from>
      <xdr:col>1</xdr:col>
      <xdr:colOff>95250</xdr:colOff>
      <xdr:row>649</xdr:row>
      <xdr:rowOff>85725</xdr:rowOff>
    </xdr:from>
    <xdr:to>
      <xdr:col>12</xdr:col>
      <xdr:colOff>381000</xdr:colOff>
      <xdr:row>667</xdr:row>
      <xdr:rowOff>152400</xdr:rowOff>
    </xdr:to>
    <xdr:pic>
      <xdr:nvPicPr>
        <xdr:cNvPr id="55" name="Picture 22">
          <a:extLst>
            <a:ext uri="{FF2B5EF4-FFF2-40B4-BE49-F238E27FC236}">
              <a16:creationId xmlns:a16="http://schemas.microsoft.com/office/drawing/2014/main" id="{D226E032-3CD3-608B-B59C-8A271A308F4D}"/>
            </a:ext>
            <a:ext uri="{147F2762-F138-4A5C-976F-8EAC2B608ADB}">
              <a16:predDERef xmlns:a16="http://schemas.microsoft.com/office/drawing/2014/main" pred="{0418C759-3849-E84C-C2AB-EA869C3533FB}"/>
            </a:ext>
          </a:extLst>
        </xdr:cNvPr>
        <xdr:cNvPicPr>
          <a:picLocks noChangeAspect="1"/>
        </xdr:cNvPicPr>
      </xdr:nvPicPr>
      <xdr:blipFill>
        <a:blip xmlns:r="http://schemas.openxmlformats.org/officeDocument/2006/relationships" r:embed="rId23"/>
        <a:stretch>
          <a:fillRect/>
        </a:stretch>
      </xdr:blipFill>
      <xdr:spPr>
        <a:xfrm>
          <a:off x="514350" y="125444250"/>
          <a:ext cx="6781800" cy="3495675"/>
        </a:xfrm>
        <a:prstGeom prst="rect">
          <a:avLst/>
        </a:prstGeom>
      </xdr:spPr>
    </xdr:pic>
    <xdr:clientData/>
  </xdr:twoCellAnchor>
  <xdr:twoCellAnchor editAs="oneCell">
    <xdr:from>
      <xdr:col>1</xdr:col>
      <xdr:colOff>142875</xdr:colOff>
      <xdr:row>281</xdr:row>
      <xdr:rowOff>0</xdr:rowOff>
    </xdr:from>
    <xdr:to>
      <xdr:col>12</xdr:col>
      <xdr:colOff>342900</xdr:colOff>
      <xdr:row>299</xdr:row>
      <xdr:rowOff>19050</xdr:rowOff>
    </xdr:to>
    <xdr:pic>
      <xdr:nvPicPr>
        <xdr:cNvPr id="62" name="Picture 27">
          <a:extLst>
            <a:ext uri="{FF2B5EF4-FFF2-40B4-BE49-F238E27FC236}">
              <a16:creationId xmlns:a16="http://schemas.microsoft.com/office/drawing/2014/main" id="{A14F4DE1-60DD-956B-E3F1-33D8BB55CF4A}"/>
            </a:ext>
            <a:ext uri="{147F2762-F138-4A5C-976F-8EAC2B608ADB}">
              <a16:predDERef xmlns:a16="http://schemas.microsoft.com/office/drawing/2014/main" pred="{D226E032-3CD3-608B-B59C-8A271A308F4D}"/>
            </a:ext>
          </a:extLst>
        </xdr:cNvPr>
        <xdr:cNvPicPr>
          <a:picLocks noChangeAspect="1"/>
        </xdr:cNvPicPr>
      </xdr:nvPicPr>
      <xdr:blipFill>
        <a:blip xmlns:r="http://schemas.openxmlformats.org/officeDocument/2006/relationships" r:embed="rId24"/>
        <a:stretch>
          <a:fillRect/>
        </a:stretch>
      </xdr:blipFill>
      <xdr:spPr>
        <a:xfrm>
          <a:off x="561975" y="55254525"/>
          <a:ext cx="6696075" cy="3448050"/>
        </a:xfrm>
        <a:prstGeom prst="rect">
          <a:avLst/>
        </a:prstGeom>
      </xdr:spPr>
    </xdr:pic>
    <xdr:clientData/>
  </xdr:twoCellAnchor>
  <xdr:twoCellAnchor editAs="oneCell">
    <xdr:from>
      <xdr:col>1</xdr:col>
      <xdr:colOff>0</xdr:colOff>
      <xdr:row>970</xdr:row>
      <xdr:rowOff>0</xdr:rowOff>
    </xdr:from>
    <xdr:to>
      <xdr:col>12</xdr:col>
      <xdr:colOff>533400</xdr:colOff>
      <xdr:row>992</xdr:row>
      <xdr:rowOff>123825</xdr:rowOff>
    </xdr:to>
    <xdr:pic>
      <xdr:nvPicPr>
        <xdr:cNvPr id="64" name="Imagen 112">
          <a:extLst>
            <a:ext uri="{FF2B5EF4-FFF2-40B4-BE49-F238E27FC236}">
              <a16:creationId xmlns:a16="http://schemas.microsoft.com/office/drawing/2014/main" id="{46E45F14-34BF-1CD8-0851-9C4ED25A176D}"/>
            </a:ext>
            <a:ext uri="{147F2762-F138-4A5C-976F-8EAC2B608ADB}">
              <a16:predDERef xmlns:a16="http://schemas.microsoft.com/office/drawing/2014/main" pred="{A14F4DE1-60DD-956B-E3F1-33D8BB55CF4A}"/>
            </a:ext>
          </a:extLst>
        </xdr:cNvPr>
        <xdr:cNvPicPr>
          <a:picLocks noChangeAspect="1"/>
        </xdr:cNvPicPr>
      </xdr:nvPicPr>
      <xdr:blipFill>
        <a:blip xmlns:r="http://schemas.openxmlformats.org/officeDocument/2006/relationships" r:embed="rId25"/>
        <a:stretch>
          <a:fillRect/>
        </a:stretch>
      </xdr:blipFill>
      <xdr:spPr>
        <a:xfrm>
          <a:off x="419100" y="186509025"/>
          <a:ext cx="7029450" cy="4314825"/>
        </a:xfrm>
        <a:prstGeom prst="rect">
          <a:avLst/>
        </a:prstGeom>
      </xdr:spPr>
    </xdr:pic>
    <xdr:clientData/>
  </xdr:twoCellAnchor>
  <xdr:twoCellAnchor editAs="oneCell">
    <xdr:from>
      <xdr:col>1</xdr:col>
      <xdr:colOff>66675</xdr:colOff>
      <xdr:row>303</xdr:row>
      <xdr:rowOff>38100</xdr:rowOff>
    </xdr:from>
    <xdr:to>
      <xdr:col>12</xdr:col>
      <xdr:colOff>361950</xdr:colOff>
      <xdr:row>323</xdr:row>
      <xdr:rowOff>19050</xdr:rowOff>
    </xdr:to>
    <xdr:pic>
      <xdr:nvPicPr>
        <xdr:cNvPr id="69" name="Imagen 66">
          <a:extLst>
            <a:ext uri="{FF2B5EF4-FFF2-40B4-BE49-F238E27FC236}">
              <a16:creationId xmlns:a16="http://schemas.microsoft.com/office/drawing/2014/main" id="{EDC6C478-9721-1C3C-2584-187886AC79E8}"/>
            </a:ext>
            <a:ext uri="{147F2762-F138-4A5C-976F-8EAC2B608ADB}">
              <a16:predDERef xmlns:a16="http://schemas.microsoft.com/office/drawing/2014/main" pred="{46E45F14-34BF-1CD8-0851-9C4ED25A176D}"/>
            </a:ext>
          </a:extLst>
        </xdr:cNvPr>
        <xdr:cNvPicPr>
          <a:picLocks noChangeAspect="1"/>
        </xdr:cNvPicPr>
      </xdr:nvPicPr>
      <xdr:blipFill>
        <a:blip xmlns:r="http://schemas.openxmlformats.org/officeDocument/2006/relationships" r:embed="rId26"/>
        <a:stretch>
          <a:fillRect/>
        </a:stretch>
      </xdr:blipFill>
      <xdr:spPr>
        <a:xfrm>
          <a:off x="485775" y="59483625"/>
          <a:ext cx="6791325" cy="3790950"/>
        </a:xfrm>
        <a:prstGeom prst="rect">
          <a:avLst/>
        </a:prstGeom>
      </xdr:spPr>
    </xdr:pic>
    <xdr:clientData/>
  </xdr:twoCellAnchor>
  <xdr:twoCellAnchor editAs="oneCell">
    <xdr:from>
      <xdr:col>1</xdr:col>
      <xdr:colOff>47625</xdr:colOff>
      <xdr:row>373</xdr:row>
      <xdr:rowOff>133350</xdr:rowOff>
    </xdr:from>
    <xdr:to>
      <xdr:col>12</xdr:col>
      <xdr:colOff>390525</xdr:colOff>
      <xdr:row>391</xdr:row>
      <xdr:rowOff>180975</xdr:rowOff>
    </xdr:to>
    <xdr:pic>
      <xdr:nvPicPr>
        <xdr:cNvPr id="76" name="Picture 36">
          <a:extLst>
            <a:ext uri="{FF2B5EF4-FFF2-40B4-BE49-F238E27FC236}">
              <a16:creationId xmlns:a16="http://schemas.microsoft.com/office/drawing/2014/main" id="{38A044DE-C90A-C91A-AAC1-32E585FDDDF4}"/>
            </a:ext>
            <a:ext uri="{147F2762-F138-4A5C-976F-8EAC2B608ADB}">
              <a16:predDERef xmlns:a16="http://schemas.microsoft.com/office/drawing/2014/main" pred="{EDC6C478-9721-1C3C-2584-187886AC79E8}"/>
            </a:ext>
          </a:extLst>
        </xdr:cNvPr>
        <xdr:cNvPicPr>
          <a:picLocks noChangeAspect="1"/>
        </xdr:cNvPicPr>
      </xdr:nvPicPr>
      <xdr:blipFill>
        <a:blip xmlns:r="http://schemas.openxmlformats.org/officeDocument/2006/relationships" r:embed="rId27"/>
        <a:stretch>
          <a:fillRect/>
        </a:stretch>
      </xdr:blipFill>
      <xdr:spPr>
        <a:xfrm>
          <a:off x="466725" y="72913875"/>
          <a:ext cx="6838950" cy="3476625"/>
        </a:xfrm>
        <a:prstGeom prst="rect">
          <a:avLst/>
        </a:prstGeom>
      </xdr:spPr>
    </xdr:pic>
    <xdr:clientData/>
  </xdr:twoCellAnchor>
  <xdr:twoCellAnchor editAs="oneCell">
    <xdr:from>
      <xdr:col>1</xdr:col>
      <xdr:colOff>142875</xdr:colOff>
      <xdr:row>786</xdr:row>
      <xdr:rowOff>171450</xdr:rowOff>
    </xdr:from>
    <xdr:to>
      <xdr:col>12</xdr:col>
      <xdr:colOff>371475</xdr:colOff>
      <xdr:row>804</xdr:row>
      <xdr:rowOff>161925</xdr:rowOff>
    </xdr:to>
    <xdr:pic>
      <xdr:nvPicPr>
        <xdr:cNvPr id="79" name="Picture 40">
          <a:extLst>
            <a:ext uri="{FF2B5EF4-FFF2-40B4-BE49-F238E27FC236}">
              <a16:creationId xmlns:a16="http://schemas.microsoft.com/office/drawing/2014/main" id="{54D3E7DF-6DB5-8620-4D97-C7AB4F87D745}"/>
            </a:ext>
            <a:ext uri="{147F2762-F138-4A5C-976F-8EAC2B608ADB}">
              <a16:predDERef xmlns:a16="http://schemas.microsoft.com/office/drawing/2014/main" pred="{38A044DE-C90A-C91A-AAC1-32E585FDDDF4}"/>
            </a:ext>
          </a:extLst>
        </xdr:cNvPr>
        <xdr:cNvPicPr>
          <a:picLocks noChangeAspect="1"/>
        </xdr:cNvPicPr>
      </xdr:nvPicPr>
      <xdr:blipFill>
        <a:blip xmlns:r="http://schemas.openxmlformats.org/officeDocument/2006/relationships" r:embed="rId28"/>
        <a:stretch>
          <a:fillRect/>
        </a:stretch>
      </xdr:blipFill>
      <xdr:spPr>
        <a:xfrm>
          <a:off x="561975" y="151628475"/>
          <a:ext cx="6724650" cy="3419475"/>
        </a:xfrm>
        <a:prstGeom prst="rect">
          <a:avLst/>
        </a:prstGeom>
      </xdr:spPr>
    </xdr:pic>
    <xdr:clientData/>
  </xdr:twoCellAnchor>
  <xdr:twoCellAnchor editAs="oneCell">
    <xdr:from>
      <xdr:col>1</xdr:col>
      <xdr:colOff>47625</xdr:colOff>
      <xdr:row>464</xdr:row>
      <xdr:rowOff>95250</xdr:rowOff>
    </xdr:from>
    <xdr:to>
      <xdr:col>12</xdr:col>
      <xdr:colOff>428625</xdr:colOff>
      <xdr:row>482</xdr:row>
      <xdr:rowOff>76200</xdr:rowOff>
    </xdr:to>
    <xdr:pic>
      <xdr:nvPicPr>
        <xdr:cNvPr id="83" name="Picture 41">
          <a:extLst>
            <a:ext uri="{FF2B5EF4-FFF2-40B4-BE49-F238E27FC236}">
              <a16:creationId xmlns:a16="http://schemas.microsoft.com/office/drawing/2014/main" id="{1F03C9A2-F686-9DF1-E838-BB0EACD2CA91}"/>
            </a:ext>
            <a:ext uri="{147F2762-F138-4A5C-976F-8EAC2B608ADB}">
              <a16:predDERef xmlns:a16="http://schemas.microsoft.com/office/drawing/2014/main" pred="{54D3E7DF-6DB5-8620-4D97-C7AB4F87D745}"/>
            </a:ext>
          </a:extLst>
        </xdr:cNvPr>
        <xdr:cNvPicPr>
          <a:picLocks noChangeAspect="1"/>
        </xdr:cNvPicPr>
      </xdr:nvPicPr>
      <xdr:blipFill>
        <a:blip xmlns:r="http://schemas.openxmlformats.org/officeDocument/2006/relationships" r:embed="rId29"/>
        <a:stretch>
          <a:fillRect/>
        </a:stretch>
      </xdr:blipFill>
      <xdr:spPr>
        <a:xfrm>
          <a:off x="466725" y="90211275"/>
          <a:ext cx="6877050" cy="3409950"/>
        </a:xfrm>
        <a:prstGeom prst="rect">
          <a:avLst/>
        </a:prstGeom>
      </xdr:spPr>
    </xdr:pic>
    <xdr:clientData/>
  </xdr:twoCellAnchor>
  <xdr:twoCellAnchor editAs="oneCell">
    <xdr:from>
      <xdr:col>1</xdr:col>
      <xdr:colOff>0</xdr:colOff>
      <xdr:row>992</xdr:row>
      <xdr:rowOff>171450</xdr:rowOff>
    </xdr:from>
    <xdr:to>
      <xdr:col>12</xdr:col>
      <xdr:colOff>561975</xdr:colOff>
      <xdr:row>1015</xdr:row>
      <xdr:rowOff>123825</xdr:rowOff>
    </xdr:to>
    <xdr:pic>
      <xdr:nvPicPr>
        <xdr:cNvPr id="85" name="Imagen 129">
          <a:extLst>
            <a:ext uri="{FF2B5EF4-FFF2-40B4-BE49-F238E27FC236}">
              <a16:creationId xmlns:a16="http://schemas.microsoft.com/office/drawing/2014/main" id="{234DAB4C-C29C-656F-3BAD-656BC6026791}"/>
            </a:ext>
            <a:ext uri="{147F2762-F138-4A5C-976F-8EAC2B608ADB}">
              <a16:predDERef xmlns:a16="http://schemas.microsoft.com/office/drawing/2014/main" pred="{1F03C9A2-F686-9DF1-E838-BB0EACD2CA91}"/>
            </a:ext>
          </a:extLst>
        </xdr:cNvPr>
        <xdr:cNvPicPr>
          <a:picLocks noChangeAspect="1"/>
        </xdr:cNvPicPr>
      </xdr:nvPicPr>
      <xdr:blipFill>
        <a:blip xmlns:r="http://schemas.openxmlformats.org/officeDocument/2006/relationships" r:embed="rId30"/>
        <a:stretch>
          <a:fillRect/>
        </a:stretch>
      </xdr:blipFill>
      <xdr:spPr>
        <a:xfrm>
          <a:off x="419100" y="190871475"/>
          <a:ext cx="7058025" cy="4333875"/>
        </a:xfrm>
        <a:prstGeom prst="rect">
          <a:avLst/>
        </a:prstGeom>
      </xdr:spPr>
    </xdr:pic>
    <xdr:clientData/>
  </xdr:twoCellAnchor>
  <xdr:twoCellAnchor editAs="oneCell">
    <xdr:from>
      <xdr:col>1</xdr:col>
      <xdr:colOff>76200</xdr:colOff>
      <xdr:row>443</xdr:row>
      <xdr:rowOff>85725</xdr:rowOff>
    </xdr:from>
    <xdr:to>
      <xdr:col>12</xdr:col>
      <xdr:colOff>495300</xdr:colOff>
      <xdr:row>461</xdr:row>
      <xdr:rowOff>133350</xdr:rowOff>
    </xdr:to>
    <xdr:pic>
      <xdr:nvPicPr>
        <xdr:cNvPr id="90" name="Picture 48">
          <a:extLst>
            <a:ext uri="{FF2B5EF4-FFF2-40B4-BE49-F238E27FC236}">
              <a16:creationId xmlns:a16="http://schemas.microsoft.com/office/drawing/2014/main" id="{24F10584-C1EB-C4F6-7713-345E629EE567}"/>
            </a:ext>
            <a:ext uri="{147F2762-F138-4A5C-976F-8EAC2B608ADB}">
              <a16:predDERef xmlns:a16="http://schemas.microsoft.com/office/drawing/2014/main" pred="{234DAB4C-C29C-656F-3BAD-656BC6026791}"/>
            </a:ext>
          </a:extLst>
        </xdr:cNvPr>
        <xdr:cNvPicPr>
          <a:picLocks noChangeAspect="1"/>
        </xdr:cNvPicPr>
      </xdr:nvPicPr>
      <xdr:blipFill>
        <a:blip xmlns:r="http://schemas.openxmlformats.org/officeDocument/2006/relationships" r:embed="rId31"/>
        <a:stretch>
          <a:fillRect/>
        </a:stretch>
      </xdr:blipFill>
      <xdr:spPr>
        <a:xfrm>
          <a:off x="495300" y="86201250"/>
          <a:ext cx="6915150" cy="3476625"/>
        </a:xfrm>
        <a:prstGeom prst="rect">
          <a:avLst/>
        </a:prstGeom>
      </xdr:spPr>
    </xdr:pic>
    <xdr:clientData/>
  </xdr:twoCellAnchor>
  <xdr:twoCellAnchor editAs="oneCell">
    <xdr:from>
      <xdr:col>1</xdr:col>
      <xdr:colOff>0</xdr:colOff>
      <xdr:row>694</xdr:row>
      <xdr:rowOff>0</xdr:rowOff>
    </xdr:from>
    <xdr:to>
      <xdr:col>12</xdr:col>
      <xdr:colOff>571500</xdr:colOff>
      <xdr:row>711</xdr:row>
      <xdr:rowOff>180975</xdr:rowOff>
    </xdr:to>
    <xdr:pic>
      <xdr:nvPicPr>
        <xdr:cNvPr id="92" name="Picture 11">
          <a:extLst>
            <a:ext uri="{FF2B5EF4-FFF2-40B4-BE49-F238E27FC236}">
              <a16:creationId xmlns:a16="http://schemas.microsoft.com/office/drawing/2014/main" id="{AE12ACDC-3A0E-3394-07EA-237556DF459F}"/>
            </a:ext>
            <a:ext uri="{147F2762-F138-4A5C-976F-8EAC2B608ADB}">
              <a16:predDERef xmlns:a16="http://schemas.microsoft.com/office/drawing/2014/main" pred="{24F10584-C1EB-C4F6-7713-345E629EE567}"/>
            </a:ext>
          </a:extLst>
        </xdr:cNvPr>
        <xdr:cNvPicPr>
          <a:picLocks noChangeAspect="1"/>
        </xdr:cNvPicPr>
      </xdr:nvPicPr>
      <xdr:blipFill>
        <a:blip xmlns:r="http://schemas.openxmlformats.org/officeDocument/2006/relationships" r:embed="rId32"/>
        <a:stretch>
          <a:fillRect/>
        </a:stretch>
      </xdr:blipFill>
      <xdr:spPr>
        <a:xfrm>
          <a:off x="419100" y="133931025"/>
          <a:ext cx="7067550" cy="3419475"/>
        </a:xfrm>
        <a:prstGeom prst="rect">
          <a:avLst/>
        </a:prstGeom>
      </xdr:spPr>
    </xdr:pic>
    <xdr:clientData/>
  </xdr:twoCellAnchor>
  <xdr:twoCellAnchor editAs="oneCell">
    <xdr:from>
      <xdr:col>1</xdr:col>
      <xdr:colOff>0</xdr:colOff>
      <xdr:row>901</xdr:row>
      <xdr:rowOff>57150</xdr:rowOff>
    </xdr:from>
    <xdr:to>
      <xdr:col>12</xdr:col>
      <xdr:colOff>504825</xdr:colOff>
      <xdr:row>923</xdr:row>
      <xdr:rowOff>66675</xdr:rowOff>
    </xdr:to>
    <xdr:pic>
      <xdr:nvPicPr>
        <xdr:cNvPr id="96" name="Imagen 39">
          <a:extLst>
            <a:ext uri="{FF2B5EF4-FFF2-40B4-BE49-F238E27FC236}">
              <a16:creationId xmlns:a16="http://schemas.microsoft.com/office/drawing/2014/main" id="{288687E5-755A-DE27-B365-A656A51BADDF}"/>
            </a:ext>
            <a:ext uri="{147F2762-F138-4A5C-976F-8EAC2B608ADB}">
              <a16:predDERef xmlns:a16="http://schemas.microsoft.com/office/drawing/2014/main" pred="{AE12ACDC-3A0E-3394-07EA-237556DF459F}"/>
            </a:ext>
          </a:extLst>
        </xdr:cNvPr>
        <xdr:cNvPicPr>
          <a:picLocks noChangeAspect="1"/>
        </xdr:cNvPicPr>
      </xdr:nvPicPr>
      <xdr:blipFill>
        <a:blip xmlns:r="http://schemas.openxmlformats.org/officeDocument/2006/relationships" r:embed="rId33"/>
        <a:stretch>
          <a:fillRect/>
        </a:stretch>
      </xdr:blipFill>
      <xdr:spPr>
        <a:xfrm>
          <a:off x="419100" y="173421675"/>
          <a:ext cx="7000875" cy="4200525"/>
        </a:xfrm>
        <a:prstGeom prst="rect">
          <a:avLst/>
        </a:prstGeom>
      </xdr:spPr>
    </xdr:pic>
    <xdr:clientData/>
  </xdr:twoCellAnchor>
  <xdr:twoCellAnchor editAs="oneCell">
    <xdr:from>
      <xdr:col>1</xdr:col>
      <xdr:colOff>200025</xdr:colOff>
      <xdr:row>326</xdr:row>
      <xdr:rowOff>104775</xdr:rowOff>
    </xdr:from>
    <xdr:to>
      <xdr:col>12</xdr:col>
      <xdr:colOff>466725</xdr:colOff>
      <xdr:row>345</xdr:row>
      <xdr:rowOff>171450</xdr:rowOff>
    </xdr:to>
    <xdr:pic>
      <xdr:nvPicPr>
        <xdr:cNvPr id="101" name="Imagen 95">
          <a:extLst>
            <a:ext uri="{FF2B5EF4-FFF2-40B4-BE49-F238E27FC236}">
              <a16:creationId xmlns:a16="http://schemas.microsoft.com/office/drawing/2014/main" id="{DF8B1708-B29F-6241-EA9A-AD62E5B1CF77}"/>
            </a:ext>
            <a:ext uri="{147F2762-F138-4A5C-976F-8EAC2B608ADB}">
              <a16:predDERef xmlns:a16="http://schemas.microsoft.com/office/drawing/2014/main" pred="{288687E5-755A-DE27-B365-A656A51BADDF}"/>
            </a:ext>
          </a:extLst>
        </xdr:cNvPr>
        <xdr:cNvPicPr>
          <a:picLocks noChangeAspect="1"/>
        </xdr:cNvPicPr>
      </xdr:nvPicPr>
      <xdr:blipFill>
        <a:blip xmlns:r="http://schemas.openxmlformats.org/officeDocument/2006/relationships" r:embed="rId34"/>
        <a:stretch>
          <a:fillRect/>
        </a:stretch>
      </xdr:blipFill>
      <xdr:spPr>
        <a:xfrm>
          <a:off x="619125" y="63931800"/>
          <a:ext cx="6762750" cy="3686175"/>
        </a:xfrm>
        <a:prstGeom prst="rect">
          <a:avLst/>
        </a:prstGeom>
      </xdr:spPr>
    </xdr:pic>
    <xdr:clientData/>
  </xdr:twoCellAnchor>
  <xdr:twoCellAnchor editAs="oneCell">
    <xdr:from>
      <xdr:col>1</xdr:col>
      <xdr:colOff>209550</xdr:colOff>
      <xdr:row>924</xdr:row>
      <xdr:rowOff>95250</xdr:rowOff>
    </xdr:from>
    <xdr:to>
      <xdr:col>12</xdr:col>
      <xdr:colOff>371475</xdr:colOff>
      <xdr:row>943</xdr:row>
      <xdr:rowOff>123825</xdr:rowOff>
    </xdr:to>
    <xdr:pic>
      <xdr:nvPicPr>
        <xdr:cNvPr id="104" name="Picture 65">
          <a:extLst>
            <a:ext uri="{FF2B5EF4-FFF2-40B4-BE49-F238E27FC236}">
              <a16:creationId xmlns:a16="http://schemas.microsoft.com/office/drawing/2014/main" id="{65BDE92C-1C06-5086-A443-874B72049CE1}"/>
            </a:ext>
            <a:ext uri="{147F2762-F138-4A5C-976F-8EAC2B608ADB}">
              <a16:predDERef xmlns:a16="http://schemas.microsoft.com/office/drawing/2014/main" pred="{DF8B1708-B29F-6241-EA9A-AD62E5B1CF77}"/>
            </a:ext>
          </a:extLst>
        </xdr:cNvPr>
        <xdr:cNvPicPr>
          <a:picLocks noChangeAspect="1"/>
        </xdr:cNvPicPr>
      </xdr:nvPicPr>
      <xdr:blipFill>
        <a:blip xmlns:r="http://schemas.openxmlformats.org/officeDocument/2006/relationships" r:embed="rId35"/>
        <a:stretch>
          <a:fillRect/>
        </a:stretch>
      </xdr:blipFill>
      <xdr:spPr>
        <a:xfrm>
          <a:off x="628650" y="177841275"/>
          <a:ext cx="6657975" cy="3648075"/>
        </a:xfrm>
        <a:prstGeom prst="rect">
          <a:avLst/>
        </a:prstGeom>
      </xdr:spPr>
    </xdr:pic>
    <xdr:clientData/>
  </xdr:twoCellAnchor>
  <xdr:twoCellAnchor editAs="oneCell">
    <xdr:from>
      <xdr:col>1</xdr:col>
      <xdr:colOff>114300</xdr:colOff>
      <xdr:row>395</xdr:row>
      <xdr:rowOff>161925</xdr:rowOff>
    </xdr:from>
    <xdr:to>
      <xdr:col>12</xdr:col>
      <xdr:colOff>476250</xdr:colOff>
      <xdr:row>415</xdr:row>
      <xdr:rowOff>66675</xdr:rowOff>
    </xdr:to>
    <xdr:pic>
      <xdr:nvPicPr>
        <xdr:cNvPr id="2" name="Picture 1">
          <a:extLst>
            <a:ext uri="{FF2B5EF4-FFF2-40B4-BE49-F238E27FC236}">
              <a16:creationId xmlns:a16="http://schemas.microsoft.com/office/drawing/2014/main" id="{85A57B58-7C8F-A48A-6B3E-E3CAE67B47B2}"/>
            </a:ext>
            <a:ext uri="{147F2762-F138-4A5C-976F-8EAC2B608ADB}">
              <a16:predDERef xmlns:a16="http://schemas.microsoft.com/office/drawing/2014/main" pred="{65BDE92C-1C06-5086-A443-874B72049CE1}"/>
            </a:ext>
          </a:extLst>
        </xdr:cNvPr>
        <xdr:cNvPicPr>
          <a:picLocks noChangeAspect="1"/>
        </xdr:cNvPicPr>
      </xdr:nvPicPr>
      <xdr:blipFill>
        <a:blip xmlns:r="http://schemas.openxmlformats.org/officeDocument/2006/relationships" r:embed="rId36"/>
        <a:stretch>
          <a:fillRect/>
        </a:stretch>
      </xdr:blipFill>
      <xdr:spPr>
        <a:xfrm>
          <a:off x="533400" y="77133450"/>
          <a:ext cx="6858000" cy="3714750"/>
        </a:xfrm>
        <a:prstGeom prst="rect">
          <a:avLst/>
        </a:prstGeom>
      </xdr:spPr>
    </xdr:pic>
    <xdr:clientData/>
  </xdr:twoCellAnchor>
  <xdr:twoCellAnchor editAs="oneCell">
    <xdr:from>
      <xdr:col>1</xdr:col>
      <xdr:colOff>114300</xdr:colOff>
      <xdr:row>855</xdr:row>
      <xdr:rowOff>142875</xdr:rowOff>
    </xdr:from>
    <xdr:to>
      <xdr:col>12</xdr:col>
      <xdr:colOff>476250</xdr:colOff>
      <xdr:row>875</xdr:row>
      <xdr:rowOff>66675</xdr:rowOff>
    </xdr:to>
    <xdr:pic>
      <xdr:nvPicPr>
        <xdr:cNvPr id="3" name="Picture 2">
          <a:extLst>
            <a:ext uri="{FF2B5EF4-FFF2-40B4-BE49-F238E27FC236}">
              <a16:creationId xmlns:a16="http://schemas.microsoft.com/office/drawing/2014/main" id="{D1F1DAA1-5A63-52AB-26A0-4359D4405B52}"/>
            </a:ext>
            <a:ext uri="{147F2762-F138-4A5C-976F-8EAC2B608ADB}">
              <a16:predDERef xmlns:a16="http://schemas.microsoft.com/office/drawing/2014/main" pred="{85A57B58-7C8F-A48A-6B3E-E3CAE67B47B2}"/>
            </a:ext>
          </a:extLst>
        </xdr:cNvPr>
        <xdr:cNvPicPr>
          <a:picLocks noChangeAspect="1"/>
        </xdr:cNvPicPr>
      </xdr:nvPicPr>
      <xdr:blipFill>
        <a:blip xmlns:r="http://schemas.openxmlformats.org/officeDocument/2006/relationships" r:embed="rId37"/>
        <a:stretch>
          <a:fillRect/>
        </a:stretch>
      </xdr:blipFill>
      <xdr:spPr>
        <a:xfrm>
          <a:off x="533400" y="164744400"/>
          <a:ext cx="6858000" cy="3733800"/>
        </a:xfrm>
        <a:prstGeom prst="rect">
          <a:avLst/>
        </a:prstGeom>
      </xdr:spPr>
    </xdr:pic>
    <xdr:clientData/>
  </xdr:twoCellAnchor>
  <xdr:twoCellAnchor editAs="oneCell">
    <xdr:from>
      <xdr:col>1</xdr:col>
      <xdr:colOff>276225</xdr:colOff>
      <xdr:row>672</xdr:row>
      <xdr:rowOff>0</xdr:rowOff>
    </xdr:from>
    <xdr:to>
      <xdr:col>12</xdr:col>
      <xdr:colOff>257175</xdr:colOff>
      <xdr:row>690</xdr:row>
      <xdr:rowOff>57150</xdr:rowOff>
    </xdr:to>
    <xdr:pic>
      <xdr:nvPicPr>
        <xdr:cNvPr id="5" name="Picture 4">
          <a:extLst>
            <a:ext uri="{FF2B5EF4-FFF2-40B4-BE49-F238E27FC236}">
              <a16:creationId xmlns:a16="http://schemas.microsoft.com/office/drawing/2014/main" id="{AEE29A86-087E-438E-5E49-1F8C5CF407FD}"/>
            </a:ext>
            <a:ext uri="{147F2762-F138-4A5C-976F-8EAC2B608ADB}">
              <a16:predDERef xmlns:a16="http://schemas.microsoft.com/office/drawing/2014/main" pred="{1FF43726-6E9B-04BD-A93C-1F6495DA00E3}"/>
            </a:ext>
          </a:extLst>
        </xdr:cNvPr>
        <xdr:cNvPicPr>
          <a:picLocks noChangeAspect="1"/>
        </xdr:cNvPicPr>
      </xdr:nvPicPr>
      <xdr:blipFill>
        <a:blip xmlns:r="http://schemas.openxmlformats.org/officeDocument/2006/relationships" r:embed="rId38"/>
        <a:stretch>
          <a:fillRect/>
        </a:stretch>
      </xdr:blipFill>
      <xdr:spPr>
        <a:xfrm>
          <a:off x="695325" y="129740025"/>
          <a:ext cx="6477000" cy="3486150"/>
        </a:xfrm>
        <a:prstGeom prst="rect">
          <a:avLst/>
        </a:prstGeom>
      </xdr:spPr>
    </xdr:pic>
    <xdr:clientData/>
  </xdr:twoCellAnchor>
  <xdr:twoCellAnchor editAs="oneCell">
    <xdr:from>
      <xdr:col>1</xdr:col>
      <xdr:colOff>95250</xdr:colOff>
      <xdr:row>350</xdr:row>
      <xdr:rowOff>123825</xdr:rowOff>
    </xdr:from>
    <xdr:to>
      <xdr:col>12</xdr:col>
      <xdr:colOff>485775</xdr:colOff>
      <xdr:row>369</xdr:row>
      <xdr:rowOff>114300</xdr:rowOff>
    </xdr:to>
    <xdr:pic>
      <xdr:nvPicPr>
        <xdr:cNvPr id="4" name="Picture 3">
          <a:extLst>
            <a:ext uri="{FF2B5EF4-FFF2-40B4-BE49-F238E27FC236}">
              <a16:creationId xmlns:a16="http://schemas.microsoft.com/office/drawing/2014/main" id="{152065C6-30B1-EE06-6D9E-FB1F577EFD47}"/>
            </a:ext>
            <a:ext uri="{147F2762-F138-4A5C-976F-8EAC2B608ADB}">
              <a16:predDERef xmlns:a16="http://schemas.microsoft.com/office/drawing/2014/main" pred="{AEE29A86-087E-438E-5E49-1F8C5CF407FD}"/>
            </a:ext>
          </a:extLst>
        </xdr:cNvPr>
        <xdr:cNvPicPr>
          <a:picLocks noChangeAspect="1"/>
        </xdr:cNvPicPr>
      </xdr:nvPicPr>
      <xdr:blipFill>
        <a:blip xmlns:r="http://schemas.openxmlformats.org/officeDocument/2006/relationships" r:embed="rId39"/>
        <a:stretch>
          <a:fillRect/>
        </a:stretch>
      </xdr:blipFill>
      <xdr:spPr>
        <a:xfrm>
          <a:off x="514350" y="68522850"/>
          <a:ext cx="6886575" cy="3609975"/>
        </a:xfrm>
        <a:prstGeom prst="rect">
          <a:avLst/>
        </a:prstGeom>
      </xdr:spPr>
    </xdr:pic>
    <xdr:clientData/>
  </xdr:twoCellAnchor>
  <xdr:twoCellAnchor editAs="oneCell">
    <xdr:from>
      <xdr:col>1</xdr:col>
      <xdr:colOff>47625</xdr:colOff>
      <xdr:row>810</xdr:row>
      <xdr:rowOff>133350</xdr:rowOff>
    </xdr:from>
    <xdr:to>
      <xdr:col>12</xdr:col>
      <xdr:colOff>495300</xdr:colOff>
      <xdr:row>827</xdr:row>
      <xdr:rowOff>152400</xdr:rowOff>
    </xdr:to>
    <xdr:pic>
      <xdr:nvPicPr>
        <xdr:cNvPr id="6" name="Picture 5">
          <a:extLst>
            <a:ext uri="{FF2B5EF4-FFF2-40B4-BE49-F238E27FC236}">
              <a16:creationId xmlns:a16="http://schemas.microsoft.com/office/drawing/2014/main" id="{DDB21AF2-10F2-3CFF-1013-043D0EA6D597}"/>
            </a:ext>
            <a:ext uri="{147F2762-F138-4A5C-976F-8EAC2B608ADB}">
              <a16:predDERef xmlns:a16="http://schemas.microsoft.com/office/drawing/2014/main" pred="{152065C6-30B1-EE06-6D9E-FB1F577EFD47}"/>
            </a:ext>
          </a:extLst>
        </xdr:cNvPr>
        <xdr:cNvPicPr>
          <a:picLocks noChangeAspect="1"/>
        </xdr:cNvPicPr>
      </xdr:nvPicPr>
      <xdr:blipFill>
        <a:blip xmlns:r="http://schemas.openxmlformats.org/officeDocument/2006/relationships" r:embed="rId40"/>
        <a:stretch>
          <a:fillRect/>
        </a:stretch>
      </xdr:blipFill>
      <xdr:spPr>
        <a:xfrm>
          <a:off x="466725" y="156162375"/>
          <a:ext cx="6943725" cy="3257550"/>
        </a:xfrm>
        <a:prstGeom prst="rect">
          <a:avLst/>
        </a:prstGeom>
      </xdr:spPr>
    </xdr:pic>
    <xdr:clientData/>
  </xdr:twoCellAnchor>
  <xdr:twoCellAnchor editAs="oneCell">
    <xdr:from>
      <xdr:col>1</xdr:col>
      <xdr:colOff>114300</xdr:colOff>
      <xdr:row>1018</xdr:row>
      <xdr:rowOff>38100</xdr:rowOff>
    </xdr:from>
    <xdr:to>
      <xdr:col>12</xdr:col>
      <xdr:colOff>514350</xdr:colOff>
      <xdr:row>1036</xdr:row>
      <xdr:rowOff>95250</xdr:rowOff>
    </xdr:to>
    <xdr:pic>
      <xdr:nvPicPr>
        <xdr:cNvPr id="8" name="Picture 7">
          <a:extLst>
            <a:ext uri="{FF2B5EF4-FFF2-40B4-BE49-F238E27FC236}">
              <a16:creationId xmlns:a16="http://schemas.microsoft.com/office/drawing/2014/main" id="{816CD913-70B9-F59C-9C17-E06D1A8A4F1C}"/>
            </a:ext>
            <a:ext uri="{147F2762-F138-4A5C-976F-8EAC2B608ADB}">
              <a16:predDERef xmlns:a16="http://schemas.microsoft.com/office/drawing/2014/main" pred="{DDB21AF2-10F2-3CFF-1013-043D0EA6D597}"/>
            </a:ext>
          </a:extLst>
        </xdr:cNvPr>
        <xdr:cNvPicPr>
          <a:picLocks noChangeAspect="1"/>
        </xdr:cNvPicPr>
      </xdr:nvPicPr>
      <xdr:blipFill>
        <a:blip xmlns:r="http://schemas.openxmlformats.org/officeDocument/2006/relationships" r:embed="rId41"/>
        <a:stretch>
          <a:fillRect/>
        </a:stretch>
      </xdr:blipFill>
      <xdr:spPr>
        <a:xfrm>
          <a:off x="533400" y="195691125"/>
          <a:ext cx="6896100" cy="3486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55419</xdr:colOff>
      <xdr:row>2</xdr:row>
      <xdr:rowOff>235527</xdr:rowOff>
    </xdr:from>
    <xdr:to>
      <xdr:col>3</xdr:col>
      <xdr:colOff>6951</xdr:colOff>
      <xdr:row>3</xdr:row>
      <xdr:rowOff>679705</xdr:rowOff>
    </xdr:to>
    <xdr:pic>
      <xdr:nvPicPr>
        <xdr:cNvPr id="2" name="Imagen 1">
          <a:extLst>
            <a:ext uri="{FF2B5EF4-FFF2-40B4-BE49-F238E27FC236}">
              <a16:creationId xmlns:a16="http://schemas.microsoft.com/office/drawing/2014/main" id="{BA53D5DE-B477-4C69-A687-0FD3CFA121F4}"/>
            </a:ext>
          </a:extLst>
        </xdr:cNvPr>
        <xdr:cNvPicPr>
          <a:picLocks noChangeAspect="1"/>
        </xdr:cNvPicPr>
      </xdr:nvPicPr>
      <xdr:blipFill>
        <a:blip xmlns:r="http://schemas.openxmlformats.org/officeDocument/2006/relationships" r:embed="rId1"/>
        <a:stretch>
          <a:fillRect/>
        </a:stretch>
      </xdr:blipFill>
      <xdr:spPr>
        <a:xfrm>
          <a:off x="3570144" y="616527"/>
          <a:ext cx="1961307" cy="939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56030</xdr:colOff>
      <xdr:row>108</xdr:row>
      <xdr:rowOff>112059</xdr:rowOff>
    </xdr:from>
    <xdr:to>
      <xdr:col>4</xdr:col>
      <xdr:colOff>1621862</xdr:colOff>
      <xdr:row>118</xdr:row>
      <xdr:rowOff>64177</xdr:rowOff>
    </xdr:to>
    <xdr:pic>
      <xdr:nvPicPr>
        <xdr:cNvPr id="2" name="Imagen 1">
          <a:extLst>
            <a:ext uri="{FF2B5EF4-FFF2-40B4-BE49-F238E27FC236}">
              <a16:creationId xmlns:a16="http://schemas.microsoft.com/office/drawing/2014/main" id="{1D367093-61C7-40F6-A8A0-52A87AECAF5B}"/>
            </a:ext>
          </a:extLst>
        </xdr:cNvPr>
        <xdr:cNvPicPr>
          <a:picLocks noChangeAspect="1"/>
        </xdr:cNvPicPr>
      </xdr:nvPicPr>
      <xdr:blipFill>
        <a:blip xmlns:r="http://schemas.openxmlformats.org/officeDocument/2006/relationships" r:embed="rId1"/>
        <a:stretch>
          <a:fillRect/>
        </a:stretch>
      </xdr:blipFill>
      <xdr:spPr>
        <a:xfrm>
          <a:off x="446555" y="25353309"/>
          <a:ext cx="9585882" cy="1857118"/>
        </a:xfrm>
        <a:prstGeom prst="rect">
          <a:avLst/>
        </a:prstGeom>
      </xdr:spPr>
    </xdr:pic>
    <xdr:clientData/>
  </xdr:twoCellAnchor>
  <xdr:twoCellAnchor editAs="oneCell">
    <xdr:from>
      <xdr:col>1</xdr:col>
      <xdr:colOff>89647</xdr:colOff>
      <xdr:row>121</xdr:row>
      <xdr:rowOff>56029</xdr:rowOff>
    </xdr:from>
    <xdr:to>
      <xdr:col>5</xdr:col>
      <xdr:colOff>431882</xdr:colOff>
      <xdr:row>130</xdr:row>
      <xdr:rowOff>14236</xdr:rowOff>
    </xdr:to>
    <xdr:pic>
      <xdr:nvPicPr>
        <xdr:cNvPr id="3" name="Imagen 2">
          <a:extLst>
            <a:ext uri="{FF2B5EF4-FFF2-40B4-BE49-F238E27FC236}">
              <a16:creationId xmlns:a16="http://schemas.microsoft.com/office/drawing/2014/main" id="{11424C6E-3D49-41D8-B23E-DE8C0E0C9D2F}"/>
            </a:ext>
          </a:extLst>
        </xdr:cNvPr>
        <xdr:cNvPicPr>
          <a:picLocks noChangeAspect="1"/>
        </xdr:cNvPicPr>
      </xdr:nvPicPr>
      <xdr:blipFill>
        <a:blip xmlns:r="http://schemas.openxmlformats.org/officeDocument/2006/relationships" r:embed="rId2"/>
        <a:stretch>
          <a:fillRect/>
        </a:stretch>
      </xdr:blipFill>
      <xdr:spPr>
        <a:xfrm>
          <a:off x="480172" y="27773779"/>
          <a:ext cx="10124410" cy="1672707"/>
        </a:xfrm>
        <a:prstGeom prst="rect">
          <a:avLst/>
        </a:prstGeom>
      </xdr:spPr>
    </xdr:pic>
    <xdr:clientData/>
  </xdr:twoCellAnchor>
  <xdr:twoCellAnchor editAs="oneCell">
    <xdr:from>
      <xdr:col>0</xdr:col>
      <xdr:colOff>0</xdr:colOff>
      <xdr:row>135</xdr:row>
      <xdr:rowOff>152400</xdr:rowOff>
    </xdr:from>
    <xdr:to>
      <xdr:col>3</xdr:col>
      <xdr:colOff>674440</xdr:colOff>
      <xdr:row>154</xdr:row>
      <xdr:rowOff>140647</xdr:rowOff>
    </xdr:to>
    <xdr:pic>
      <xdr:nvPicPr>
        <xdr:cNvPr id="4" name="Imagen 3">
          <a:extLst>
            <a:ext uri="{FF2B5EF4-FFF2-40B4-BE49-F238E27FC236}">
              <a16:creationId xmlns:a16="http://schemas.microsoft.com/office/drawing/2014/main" id="{CB45A2B0-5F62-4A1B-9626-B3EE1D293554}"/>
            </a:ext>
          </a:extLst>
        </xdr:cNvPr>
        <xdr:cNvPicPr>
          <a:picLocks noChangeAspect="1"/>
        </xdr:cNvPicPr>
      </xdr:nvPicPr>
      <xdr:blipFill>
        <a:blip xmlns:r="http://schemas.openxmlformats.org/officeDocument/2006/relationships" r:embed="rId3"/>
        <a:stretch>
          <a:fillRect/>
        </a:stretch>
      </xdr:blipFill>
      <xdr:spPr>
        <a:xfrm>
          <a:off x="0" y="30537150"/>
          <a:ext cx="7427665" cy="3607747"/>
        </a:xfrm>
        <a:prstGeom prst="rect">
          <a:avLst/>
        </a:prstGeom>
      </xdr:spPr>
    </xdr:pic>
    <xdr:clientData/>
  </xdr:twoCellAnchor>
  <xdr:twoCellAnchor editAs="oneCell">
    <xdr:from>
      <xdr:col>6</xdr:col>
      <xdr:colOff>9525</xdr:colOff>
      <xdr:row>98</xdr:row>
      <xdr:rowOff>38100</xdr:rowOff>
    </xdr:from>
    <xdr:to>
      <xdr:col>9</xdr:col>
      <xdr:colOff>1428750</xdr:colOff>
      <xdr:row>130</xdr:row>
      <xdr:rowOff>66675</xdr:rowOff>
    </xdr:to>
    <xdr:pic>
      <xdr:nvPicPr>
        <xdr:cNvPr id="5" name="Picture 4">
          <a:extLst>
            <a:ext uri="{FF2B5EF4-FFF2-40B4-BE49-F238E27FC236}">
              <a16:creationId xmlns:a16="http://schemas.microsoft.com/office/drawing/2014/main" id="{AC56437A-2142-24AE-917B-BE4FC42C7152}"/>
            </a:ext>
            <a:ext uri="{147F2762-F138-4A5C-976F-8EAC2B608ADB}">
              <a16:predDERef xmlns:a16="http://schemas.microsoft.com/office/drawing/2014/main" pred="{CB45A2B0-5F62-4A1B-9626-B3EE1D293554}"/>
            </a:ext>
          </a:extLst>
        </xdr:cNvPr>
        <xdr:cNvPicPr>
          <a:picLocks noChangeAspect="1"/>
        </xdr:cNvPicPr>
      </xdr:nvPicPr>
      <xdr:blipFill>
        <a:blip xmlns:r="http://schemas.openxmlformats.org/officeDocument/2006/relationships" r:embed="rId4"/>
        <a:stretch>
          <a:fillRect/>
        </a:stretch>
      </xdr:blipFill>
      <xdr:spPr>
        <a:xfrm>
          <a:off x="11630025" y="21393150"/>
          <a:ext cx="8820150" cy="71913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55419</xdr:colOff>
      <xdr:row>2</xdr:row>
      <xdr:rowOff>235527</xdr:rowOff>
    </xdr:from>
    <xdr:to>
      <xdr:col>3</xdr:col>
      <xdr:colOff>6951</xdr:colOff>
      <xdr:row>3</xdr:row>
      <xdr:rowOff>679705</xdr:rowOff>
    </xdr:to>
    <xdr:pic>
      <xdr:nvPicPr>
        <xdr:cNvPr id="2" name="Imagen 1">
          <a:extLst>
            <a:ext uri="{FF2B5EF4-FFF2-40B4-BE49-F238E27FC236}">
              <a16:creationId xmlns:a16="http://schemas.microsoft.com/office/drawing/2014/main" id="{1E251A30-C45E-42B2-8435-FD381716CF82}"/>
            </a:ext>
          </a:extLst>
        </xdr:cNvPr>
        <xdr:cNvPicPr>
          <a:picLocks noChangeAspect="1"/>
        </xdr:cNvPicPr>
      </xdr:nvPicPr>
      <xdr:blipFill>
        <a:blip xmlns:r="http://schemas.openxmlformats.org/officeDocument/2006/relationships" r:embed="rId1"/>
        <a:stretch>
          <a:fillRect/>
        </a:stretch>
      </xdr:blipFill>
      <xdr:spPr>
        <a:xfrm>
          <a:off x="3671455" y="609600"/>
          <a:ext cx="1957385" cy="9429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tps:\cceficiente.sharepoint.com\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back%20up-diego%20m\PRESUPUESTOS%20STED\Puente%20Manitas\VERSION%20FINAL\Presupuesto%20Construcci&#243;n%20Puente%20Peatonal%20Manita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ttps:\cceficiente.sharepoint.com\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ttps:\cceficiente.sharepoint.com\vqicpysvr\VQ2008\Users\Laura\AppData\Local\Temp\SHARE\ESTIMA\P7020\PROYECTO\730\CAMBIOS\Z2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PMARShared01.teleperformance.co\Turo$\i1510\BASES%20PRESUPUESTO\back%20up-diego%20m\PRESUPUESTOS%20STED\Puente%20Manitas\VERSION%20FINAL\Presupuesto%20Construcci&#243;n%20Puente%20Peatonal%20Manita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ttps:\cceficiente.sharepoint.com\E0992894\formatos_pacc_2006\Documents%20and%20Settings\e0928648\Configuraci&#243;n%20local\Archivos%20temporales%20de%20Internet\OLK4\1.%20Consolidaci&#243;n%20Compras%20-%20v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PMARShared01.teleperformance.co\Turo$\i1510\BASES%20PRESUPUESTO\Users\MaCaroCar\Documents\PERSONAL%20MACAROCAR\PPTO%20PRELIMINAR%20PPL\APU%20VOL%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ttps:\cceficiente.sharepoint.com\Elc001\groups\William\Excel\WINDOWS\TEMP\EST0798.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file:///\\https:\cceficiente.sharepoint.com\Elc001\groups\RO%20POR%20ACTIVIDADES\ACTIVIDADES\GCOPME\COORDINACION%20MTO%20PLANTAS\Metalmec&#225;nica\Corrosi&#243;n\CORROSION\CORROSION\CONTRATA\INSPECTO\INSPECTO\2001\Pcr-108\PSI08500\LIQUIDACIONESPERSONAL.xls?0CE5E2DD" TargetMode="External"/><Relationship Id="rId1" Type="http://schemas.openxmlformats.org/officeDocument/2006/relationships/externalLinkPath" Target="file:///\\0CE5E2DD\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ttps:\cceficiente.sharepoint.com\William\Excel\WINDOWS\TEMP\EST07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ttps:\cceficiente.sharepoint.com\elc001\GROUPS\GCOPME\COORDINACION%20MTO%20PLANTAS\Metalmec&#225;nica\Corrosi&#243;n\CORROSION\CORROSION\CONTRATA\INSPECTO\INSPECTO\2001\Pcr-108\PSI08500\LIQUIDACIONESPERSO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ttps:\cceficiente.sharepoint.com\10.6.75.177\VQ2008\Users\Laura\AppData\Local\Temp\SHARE\ESTIMA\P7020\PROYECTO\730\CAMBIOS\Z209.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https:\cceficiente.sharepoint.com\Master\luis%20carlos\Documents%20and%20Settings\Administrador\Mis%20documentos\Gabriel%202003\GABRIEL%202002\PROYECTOS\PROYECTOS%20EN%20CURSO\ESTADIO%20MUNICIPAL%20DE%20YOPAL\PRESUPUESTO%20ESTADIO%201.2%20primera%20etapa.xls?E7DFCA76" TargetMode="External"/><Relationship Id="rId1" Type="http://schemas.openxmlformats.org/officeDocument/2006/relationships/externalLinkPath" Target="file:///\\E7DFCA76\PRESUPUESTO%20ESTADIO%201.2%20primera%20etapa.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file:///\\https:\cceficiente.sharepoint.com\sites\SGC-Consultas\Documentos%20compartidos\04.%20RELATOR&#205;A\03.%20NORMATIVA%20CONTRACTUAL\04.%20Documento%20Tipo\Licitaci&#243;n%20p&#250;blica%20de%20obra%20p&#250;blica%20de%20infraestructura%20de%20transporte%20V2\V&#237;nculoExternoRecuperado1?6D6DD346" TargetMode="External"/><Relationship Id="rId1" Type="http://schemas.openxmlformats.org/officeDocument/2006/relationships/externalLinkPath" Target="file:///\\6D6DD346\V&#237;nculoExternoRecuperado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ttps:\cceficiente.sharepoint.com\Vqicpysvr\VQ2008\SHARE\ESTIMA\P7020\PROYECTO\730\CAMBIOS\Z20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PMARShared01.teleperformance.co\Turo$\Stf006\QA\OFERTAS\7422\DPTO\CIVIL\7422CWXL"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Angel%202006\PROCESOS_LIC_PAV_LOC\LICITACION_PPL_4_GRUPOS\PRESUPUESTOS_26_06_06\PRESUP_DEFINITIVOS_4G\PRESUP_PRECIOS_UNIFICADOS_OK\PRESUPUESTO%205-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ttps:\cceficiente.sharepoint.com\Pc1\d\LIQ.TRANSPORTE%20DE%20MATERIALES%20OCTUBRE%20DE%202006%20HASMER%20FIN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ttps:\cceficiente.sharepoint.com\Planta%20Soda\Programa%20B&#225;sico\CUADROS%20%20CONTRO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ttps:\cceficiente.sharepoint.com\Users\dchaves\Desktop\NARI&#209;O\CONECTIVIDAD\EL%20EMPATE%20-%20LA%20UNION%20PR%2060+240%20al%20PR%2066+090\OBRA\BASE\PRESUPUESTO%20P.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ttps:\cceficiente.sharepoint.com\a%20%20aaInformaci&#243;n%20GRUPO%204\A%20MInformes%20Mensuales\Informe%20de%20estado%20vial%20ene\aCCIDENTES%20DE%201995%20-%2019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ttps:\cceficiente.sharepoint.com\ZXPREPLIEGOS%20PUENTE%20ARMADA\PRESUP\ZPREPLIEGOS%20PUENTE%20ARMADA\OBRAS%20PUENTE%20ARMADA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PMARShared01.teleperformance.co\Turo$\i1510\BASES%20PRESUPUESTO\presupuesto%20idu\CANTIDADES%20OBRA\comunicaciones\PTTO%20COMUNICACIONES%2014-ABR-0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PMARShared01.teleperformance.co\Turo$\i1510\BASES%20PRESUPUESTO\Familia%20Monsalvo%20D&#237;az\Equipo%20Anterior\Rossana\CONSULTORIA\2009\Insumos%20200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https:\cceficiente.sharepoint.com\PROYECTOS%20SMA%20&amp;%20SOL%202008-2012\Portafolio%20inscrito%20Fase%20III\1%20EXTRACCION\2%20MEJORAMIENTO%20DEL%20SISTEMA%20DE%20BOMBEO%20DE%20CRUDO%20(Bombas%20PCP)\Solicitud%20de%20Contratacion%20o%20Compras%20VFF%2006%20a%2008%20C%20LLANITO%20PCP.xls?0E3454D1" TargetMode="External"/><Relationship Id="rId1" Type="http://schemas.openxmlformats.org/officeDocument/2006/relationships/externalLinkPath" Target="file:///\\0E3454D1\Solicitud%20de%20Contratacion%20o%20Compras%20VFF%2006%20a%2008%20C%20LLANITO%20PCP.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ttps:\cceficiente.sharepoint.com\Servidor\vmn%20eyd%20nuqui%20animas\Users\LEONARDO\Documents\ERICK\William\revision%20informe\REVISION\Cantiades_Zonas_Inestables_Jul_9-0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ttps:\cceficiente.sharepoint.com\Lucho\transfer%20lucho\Mis%20documentos\ANDES3\mayo%204-01\Mis%20documentos\AiuApoSaraBrut20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ttps:\cceficiente.sharepoint.com\Lucho\transfer%20lucho\Mis%20documentos\AiuApoSaraBrut20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TPMARShared01.teleperformance.co\Turo$\Amd\documentos%20c\Documentos-Wilson\Advial-Cmarca\bimestral\06-dic-ene-99\03JUN-JUL-98\Acc%20Ago-Sep.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Users\cfrodrig4\Downloads\untitled.xlsx"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xlfile:\Root\Users\Administrador\Desktop\AMV03NARI&#209;O%20ACTUAL\PRESUPUESTOS\Ruta%201702\PRESENTACI&#211;N%20BOGOT&#193;_RUTA%201702_26%20MARZO%202012\a%20%20aaInformaci&#243;n%20GRUPO%204\A%20MInformes%20Mensuales\Informe%20de%20estado%20vial%20ene\aCCIDENTES%20DE%2019?37221F7B" TargetMode="External"/><Relationship Id="rId1" Type="http://schemas.openxmlformats.org/officeDocument/2006/relationships/externalLinkPath" Target="file:///\\37221F7B\aCCIDENTES%20DE%2019"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ttps:\cceficiente.sharepoint.com\Jorge-oy83xo6pq\guariquies\GSU\GSU-003-002-01-GIP\Seguimiento%20y%20Control\Cctos\Hern&#225;n-%20Ccto%20Alcantarillado%20A27017\Cntrl_HG_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ttps:\cceficiente.sharepoint.com\Walter\PRAGO%20MR%20-%20copia\COPCO\Pozo%20Arrayan%204013675\Informes%20Diario%20Arraya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ttps:\cceficiente.sharepoint.com\Asistente\documentos\Mis%20documentos\RHLICITACIONES\GEOINGENIERIA%20WM\cantidades.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file:///\\https:\cceficiente.sharepoint.com\INGMARIOR\Ing%20Mario-w\Luis%20Eduardo\Devisab\APUS_TRABAJO%20GOBERNACION\DEVISAB%202011-03-03-04\LA%20GRAN%20VIA%20CACHIPAY%20ANOLAIMA\CANTIDADES%20Y%20PRESUPUESTOS\PRESUPUESTO_LA%20MESA_MESITAS_2011-01-17.xlsx?2D065CEF" TargetMode="External"/><Relationship Id="rId1" Type="http://schemas.openxmlformats.org/officeDocument/2006/relationships/externalLinkPath" Target="file:///\\2D065CEF\PRESUPUESTO_LA%20MESA_MESITAS_2011-01-17.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PMARShared01.teleperformance.co\Turo$\Naos\ingenieria%20idrd$\3%20-Proceso%20de%20contratracion\2019\Miguel\PARQUE%20TIMIZA\Calculo%20Interno\Timiza%2010.000%20ajustada\_P%20Matriz%20Timiza%2010%200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ttps:\cceficiente.sharepoint.com\INGMARIOR\Ing%20Mario-w\ING%20HENRY%20-W\OBRAS\GYC%20APROBADO\1648%20Dise&#241;o%20de%20Espesores%20ACORDADO%20CON%20INTERVENTOR.xlsm"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ttps:\cceficiente.sharepoint.com\Pc1\E\AMV-3005-2005\ADMON%20GRUPO%203%202004%20-2005\PRESUPUESTOS\Analisis%20de%20Precios%20Unitarios%20ASTRI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ttps:\cceficiente.sharepoint.com\PAVICOL\MSOFFICE\LICITAR\analisis%20del%20AIU\AIU.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ttps:\cceficiente.sharepoint.com\marino\C\Documents%20and%20Settings\Hector%20Guerrero\Mis%20documentos\Licitaciones%20realizadas\Invias\INTER-Taraza-caucasia\DIFERGO\WINDOWS\TEMP\UNITARIO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TPMARShared01.teleperformance.co\Turo$\Hp-alexander\Documentos\winnt\perfiles\Co80097831\Mis%20documentos\Formatos\Presupuesto%20Da&#241;os%20Interinstitucionales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tps:\cceficiente.sharepoint.com\192.168.1.27\presupuestos\OPERATIVA\OFERTAS\ECOPETROL\Data%20G%20Operativa\OFERTAS%20PRESENTADAS\NUEVA%20OFERTA%20TORRES-CONVERTIDOR\lefa\excel\30CONJUL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TPMARShared01.teleperformance.co\Turo$\i1510\BASES%20PRESUPUESTO\TRONCAL%2010\PRESUPUESTO\RECIBIDA\PRESUPUESTO\An&#225;lisis%20de%20precios%20unitarios\Datos%20b&#225;sico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PMARShared01.teleperformance.co\Turo$\A0838\nuevos%20tdr\01_TRABAJO\IDU_202\PRESUPUESTOS\ABRIL_18\Ppto%20de%20Obra%20INARE-IDU-202-05%20-%20Tramo%20Cra-15-19%20-Separador-%20v.16-04-07.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file:///\\https:\cceficiente.sharepoint.com\Inf.%2009-ene-09\Users\user5\AppData\Local\Temp\Temp1_2282%20OSBL%20RR%20114%20S3%20Rev%20%200%20(24-abr)%20(2).zip\Documents%20and%20Settings\Administrador\Mis%20documentos\VICTOR%20M.%20DURAN%20S\ARCHIVOS%20ITANSUCA\NOMINA%20CONVENC?0728E570" TargetMode="External"/><Relationship Id="rId1" Type="http://schemas.openxmlformats.org/officeDocument/2006/relationships/externalLinkPath" Target="file:///\\0728E570\NOMINA%20CONVENC"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ttps:\d.docs.live.net\Aquitania\Cofinanciacion\FICHAS%20Y%20FORMATOS\UNITARIOS%20GENERAL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ttps:\cceficiente.sharepoint.com\40318_ECP-GEA-F-23_Solicitud_de_Contratacion_o_Compra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ttps:\cceficiente.sharepoint.com\Users\DoMendez\Escritorio\Avance%20HDT\1%20Avances\Soporte%20Dougla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ttps:\cceficiente.sharepoint.com\Documents%20and%20Settings\ISP\Mis%20documentos\Dise&#241;o\Dise&#241;o%20Basico\Memorias\Dise&#241;o%20pueta%20a%20tier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ttps:\cceficiente.sharepoint.com\INGMARIOR\Ing%20Mario-w\Users\Ing.%20Henry\AppData\Roaming\Microsoft\Excel\Cantidades%20Hidr&#225;ulicas%20%20La%20Mesa%20Mesitas%202010-12-3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TPMARShared01.teleperformance.co\Turo$\Servidor\f\C.701%20DISE&#209;OS%20IDU%20GRUPO%20G\09%20Productos%20de%20la%20Consultor&#237;a\701_SIN_ANALISIS_PRECIOS_UNITARIOS%20en%20proceso\APU_GRUPO_G-Bas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ttps:\cceficiente.sharepoint.com\DISTRITO\Publico\Comite%20Abr-25-08\GRM-SOL-RO-F3-XXX-08%20Mejoramiento%20Confiabilidad%20Unidades%20Bombeo\DSD%20Mejoramiento%20Confiabilidad%20Unidades%20de%20Bombeo%20SO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ttps:\cceficiente.sharepoint.com\Users\GLENN%20ESCORCIA\AppData\Local\Microsoft\Windows\Temporary%20Internet%20Files\Content.Outlook\IJGC4PT9\ANALISIS%20CAPACIDAD%20FINANCIER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TPMARShared01.teleperformance.co\Turo$\Servidor\DATOS%20(F)\Documents%20and%20Settings\Administrador\Mis%20documentos\Mis%20archivos%20recibidos\APUS%20JUNIO%2015-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ttps:\cceficiente.sharepoint.com\ingeneria%20tello\853%20BACKUP%20ING.%20DE%20DETALLE\11.%20Presupuesto%20Total\Documentos\11%20Detalle\PRESUPUESTO%20TELLO%20CON%20AJUSTES.xls" TargetMode="External"/></Relationships>
</file>

<file path=xl/externalLinks/_rels/externalLink80.xml.rels><?xml version="1.0" encoding="UTF-8" standalone="yes"?>
<Relationships xmlns="http://schemas.openxmlformats.org/package/2006/relationships"><Relationship Id="rId2" Type="http://schemas.microsoft.com/office/2019/04/relationships/externalLinkLongPath" Target="file:///\\https:\cceficiente.sharepoint.com\Inf.%2009-ene-09\Users\user5\AppData\Local\Temp\Temp1_2282%20OSBL%20RR%20114%20S3%20Rev%20%200%20(24-abr)%20(2).zip\VICTOR\VICTOR%20M.%20DURAN%20S\ARHIVOS%20IEB%20S.A\PERSONAL\NOMINAS\CONTRUIR%20S.A\NOMINA%20CONVENCIONAL.xls?3083A77D" TargetMode="External"/><Relationship Id="rId1" Type="http://schemas.openxmlformats.org/officeDocument/2006/relationships/externalLinkPath" Target="file:///\\3083A77D\NOMINA%20CONVENCIONA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TPMARShared01.teleperformance.co\Turo$\i1510\BASES%20PRESUPUESTO\Documents%20and%20Settings\cmcarden1\Mis%20documentos\MARIA%20CAROLINA\PRESUPUESTO\CONSTRUCCI&#211;N\CALI%20TUNA%20BAJA\1.%20PRESUPUESTO%20CALI%20TUNA%20BAJA%20FIN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uments%20and%20Settings/usurio/Escritorio/Jose%20luis/Domingo%2006-05%20Memory/cca/InformeEjecutivoU-200_ViscoTM.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PMARShared01.teleperformance.co\Turo$\Ambiental\trabajo%20red\Documents%20and%20Settings\Luis%20Alberto\Configuraci&#243;n%20local\Archivos%20temporales%20de%20Internet\Content.IE5\ROSF17GT\TEMP\PRECIOS%20UNITARIOS%20SANVICTORIN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Users\monica.chipatecua\Downloads\FOIC02_REPORTE_V_2.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ttps:\cceficiente.sharepoint.com\INGGABRIEL\Ing%20Gabriel-W\Ing%20Juan%20Diego\CONSULTORIA\TOCAIMA%20-%20JERUSALEN\Tramo%20II\Geometrico\83.%20ENTREGA%20TOCAIMA%20-%20JERUSALEN%20TRAMO%202%20(30-11-2012)\ANEXOS\Anexos%20T2.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ttps:\cceficiente.sharepoint.com\INGMARIOR\Ing%20Mario-w\Users\CONSORCIO%20DEVISAD\Documents\DEVISAB%20-%20ING%20HENRY\OBRAS\4.GRAN%20VIA%20CACHIPAY\Cantidades%20obras%20de%20arte-HENRY.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TPMARShared01.teleperformance.co\Turo$\i1510\BASES%20PRESUPUESTO\Escritorio\PP\PP%20no%20usados\1&#186;%20de%20Mayo%20con%2049C.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ttps:\cceficiente.sharepoint.com\Amd\documentos%20c\Documentos-Wilson\Advial-Cmarca\bimestral\06-dic-ene-99\03JUN-JUL-98\Acc%20Ago-Sep.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ttps:\cceficiente.sharepoint.com\OFERTAS\7422\DPTO\CIVIL\7422CWX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ttps:\cceficiente.sharepoint.com\sites\SGC-Consultas\Documentos%20compartidos\02.%20DOCUMENTOS%20TIPO\2021\02.%20SECTOR%20EDUCATIVO\01.%20LICITACI&#211;N%20DE%20OBRA%20P&#218;BLICA\08.%20II%20VERSI&#211;N%20-%20COMENTARIOS%20ENTIDADES%20T&#201;CNICAS\REPROJM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ttps:\cceficiente.sharepoint.com\INDICOL\CER\Presupuesto%20petrominerales%2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TPMARShared01.teleperformance.co\Turo$\i1510\BASES%20PRESUPUESTO\Users\los%20renos\AppData\Local\Temp\Temp1_TK7%20Presupuesto%20redes%20secas.zip\TK7%20Presupuesto%20redes%20secas\Secci&#243;n%207%20Tel&#233;fono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ttps:\cceficiente.sharepoint.com\1.%20COORDINACION%20Y%20CONTROL%20DE%20PROYECTOS\1.4%20CONTROL%20DOC-PLANOS-ISOS\CONTROL%20DOC%20&amp;%20PLANOS\sru\1800-8230-52-R310-0001%20COMENTADA.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https:\cceficiente.sharepoint.com\Admon\consorcio%20ingaf\informe%20semanal\INFORMESEMANAL%20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https:\cceficiente.sharepoint.com\Elc001\groups\RO%20POR%20ACTIVIDADES\ACTIVIDADES\Mis%20Documentos\PROYECTO%20PMM%20-%202004\COMPRES.%20SVG%202004\Cuadro%20Montajes%20Electrico%20Instrumentaci&#243;n%20y%20contro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ttps:\cceficiente.sharepoint.com\Users\JorgeF\Documents\amv%20grupo%203%20boyaca%202009\PRECIOS%20UNITARIOS\corregidos\2011\LICITACIONES%20AGOSTO%202011\apus%20boyaca%20VIA%20chiquinquira%20-%20TUNJA.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https:\cceficiente.sharepoint.com\RPLC\escalatoria\fps.xls" TargetMode="External"/></Relationships>
</file>

<file path=xl/externalLinks/_rels/externalLink106.xml.rels><?xml version="1.0" encoding="UTF-8" standalone="yes"?>
<Relationships xmlns="http://schemas.openxmlformats.org/package/2006/relationships"><Relationship Id="rId2" Type="http://schemas.microsoft.com/office/2019/04/relationships/externalLinkLongPath" Target="file:///\\https:\cceficiente.sharepoint.com\sites\SGC-Consultas\Documentos%20compartidos\04.%20RELATOR&#205;A\03.%20NORMATIVA%20CONTRACTUAL\04.%20Documento%20Tipo\Licitaci&#243;n%20p&#250;blica%20de%20obra%20p&#250;blica%20de%20infraestructura%20de%20transporte%20V2\Contratacion%20PME%20v021?6D6DD346" TargetMode="External"/><Relationship Id="rId1" Type="http://schemas.openxmlformats.org/officeDocument/2006/relationships/externalLinkPath" Target="file:///\\6D6DD346\Contratacion%20PME%20v021" TargetMode="External"/></Relationships>
</file>

<file path=xl/externalLinks/_rels/externalLink107.xml.rels><?xml version="1.0" encoding="UTF-8" standalone="yes"?>
<Relationships xmlns="http://schemas.openxmlformats.org/package/2006/relationships"><Relationship Id="rId2" Type="http://schemas.microsoft.com/office/2019/04/relationships/externalLinkLongPath" Target="file:///\\https:\cceficiente.sharepoint.com\CONSORCIO%20ETSA-CONCOL%20-%20CONSULTORIA\PROYECTO%20CRUDOS%20PESADOS%20CAMPO%20CASTILLA\1%20PPTO.%20E.%20APIAY-MONTERREY-PORVENIR\Proyectos%20VIT\CRUDOS%20PESADOS\informaci&#243;n-refer\CONSOLIDADO%20SOA_REQUERIMIENTOS%20NAFTA_100_2014.xls?181E26D1" TargetMode="External"/><Relationship Id="rId1" Type="http://schemas.openxmlformats.org/officeDocument/2006/relationships/externalLinkPath" Target="file:///\\181E26D1\CONSOLIDADO%20SOA_REQUERIMIENTOS%20NAFTA_100_201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ttps:\cceficiente.sharepoint.com\Users\Ing.%20Edwin%20Gomez\Desktop\Acta%20No%204.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https:\cceficiente.sharepoint.com\1.%20PRAGO%20ING\8.%20Varios%20Proyecto\Cronograma%20descansos%20%20-%20Trafos%20libres%20PCB%20-%20Prago%20Ing..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Users\clbedoya1\Downloads\BASE%20SITP%20COMPLETA%20CON%20POLIZAS%20TODAS%20LAS%20LOCALIDADES%20INCLUIDO%20JORGE%20MAR%2024%20CON%20EMERGENCIAS%20(1).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ttps:\cceficiente.sharepoint.com\OFERTAS\7417\STIMA\7417sti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ttps:\cceficiente.sharepoint.com\Users\Javieru\Documents\ECP\Cartago%20VIT\Documents%20and%20Settings\dgarcia\Local%20Settings\Temporary%20Internet%20Files\Content.IE5\KJ9Z6MJD\Plantilla%20Documento%20excel.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ttps:\cceficiente.sharepoint.com\MANTENIMIENTO%20RUTA%201001_MARZO%20DE%202008\Documents%20and%20Settings\PEDRO%20GARCIA%20REALPE\Mis%20documentos\AMV_G1_2006_TUMACO\Actas%20AMV_G1_Tumaco\a%20%20aaInformaci&#243;n"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tps:\cceficiente.sharepoint.com\Ingedwin\ing%20edwin-w\OBRAS\BASE%20APU-DEVISAB.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ttps:\cceficiente.sharepoint.com\edwin\Repro\Avance%20Proyecto-Reprog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ttps:\cceficiente.sharepoint.com\sites\SGC-Consultas\Documentos%20compartidos\02.%20DOCUMENTOS%20TIPO\2021\02.%20SECTOR%20EDUCATIVO\01.%20LICITACI&#211;N%20DE%20OBRA%20P&#218;BLICA\08.%20II%20VERSI&#211;N%20-%20COMENTARIOS%20ENTIDADES%20T&#201;CNICAS\Formato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Users\cmgonzal3\Documents\MFGA\BASES%20PLANTILLAS%20PARA%20ESTIMACION\Plantilla%20Dise&#241;o%20e%20Interv.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ttps:\d.docs.live.net\Aquitania\Mis%20documentos\MIKO%20EN%20EJECUCION\NUNCHIA\Cofinanciacion\FICHAS%20Y%20FORMATOS\UNITARIOS%20GENERALES.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ttps:\cceficiente.sharepoint.com\Cgomez\CompTotal\Temp\perseoP85324650\5202371-IC-0.5-GE-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https:\cceficiente.sharepoint.com\marino\C\Documents%20and%20Settings\Hector%20Guerrero\Mis%20documentos\Licitaciones%20realizadas\Invias\INTER-Taraza-caucasia\DIFERGO\WINDOWS\TEMP\Preobra\ModeloPresupuest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https:\cceficiente.sharepoint.com\MANTENIMIENTO%20RUTA%201001_MARZO%20DE%202008\Documents%20and%20Settings\Jaime%20Rojas\Mis%20documentos\Contrato\Interv\JunBarba\a%20%20aaInformaci&#243;n%20GRUPO%204\A%20MInformes%20M"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 val="Items"/>
      <sheetName val="CIV"/>
      <sheetName val="parámetros"/>
      <sheetName val="7422CW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 val="Tablas"/>
      <sheetName val="7417stiA"/>
      <sheetName val="7422CW00"/>
      <sheetName val="POZOS"/>
      <sheetName val="Puntos"/>
      <sheetName val="Hoja2"/>
      <sheetName val="factores"/>
      <sheetName val="Pag1"/>
      <sheetName val="IDATA"/>
      <sheetName val="CAPEX POSOS"/>
      <sheetName val="EQUIPOS"/>
      <sheetName val="CAPEX ACACIAS 90K"/>
      <sheetName val="LIQUIDACION"/>
      <sheetName val="$_Directo"/>
      <sheetName val="prog_"/>
      <sheetName val="CAPEX_POSOS"/>
      <sheetName val="CAPEX_ACACIAS_90K"/>
      <sheetName val="Análisis determinístico"/>
      <sheetName val="Hoja1"/>
      <sheetName val="C21_G115"/>
      <sheetName val="original_sist"/>
      <sheetName val="1"/>
      <sheetName val="INST"/>
      <sheetName val="1. MODELO 60KB"/>
      <sheetName val="Modelo Financiero Determ. "/>
      <sheetName val="&quot;S&quot;"/>
      <sheetName val="Sal_Integ"/>
      <sheetName val="CAPEX CASTILLA_CLUSTER"/>
      <sheetName val="CAPEX CHICHIMENE 70K_2013"/>
      <sheetName val="CAPEX CASTILLA_ESPESADORES"/>
      <sheetName val="TIPO"/>
      <sheetName val="CAPEX STAP3-4"/>
      <sheetName val="PRESUPUESTO "/>
      <sheetName val="recurso"/>
      <sheetName val="SABANA"/>
      <sheetName val="RESUMEN"/>
      <sheetName val="INFORME SEMANA 20"/>
      <sheetName val="CURVA S (2)"/>
      <sheetName val="CTRL ACTAS"/>
      <sheetName val="$_Directo1"/>
      <sheetName val="Informe Semanal"/>
      <sheetName val="PCE"/>
      <sheetName val="HORAS.DIR"/>
      <sheetName val="precios portafolio 2016"/>
      <sheetName val="CURVA &quot;S&quot;"/>
      <sheetName val="Macro"/>
      <sheetName val="Picklist"/>
      <sheetName val="FRENTE"/>
      <sheetName val="AIU"/>
      <sheetName val="Lineas del PACC"/>
      <sheetName val="LISTAS"/>
      <sheetName val="MAT"/>
      <sheetName val="PERSONAL C-7A"/>
      <sheetName val="PROYECTOS TRÁNSITO"/>
      <sheetName val="Hoja 1 "/>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 val="CUADRO COMPRAS"/>
      <sheetName val="F-A-05 Purchase Order"/>
      <sheetName val="F-A-06B Orden de Compra Abierta"/>
      <sheetName val="F-A-06 Orden de Compra"/>
      <sheetName val="CONSEC-COMPRAS"/>
      <sheetName val="BASICAS"/>
      <sheetName val="CUENTAS"/>
      <sheetName val="PROVEEDORES"/>
      <sheetName val="Sheet1"/>
      <sheetName val="TOC"/>
      <sheetName val="Personal Ejec"/>
      <sheetName val="Personal Plan"/>
      <sheetName val="PRESUPUESTO"/>
      <sheetName val="DataSetUp"/>
      <sheetName val="PERSON"/>
      <sheetName val="T_S"/>
      <sheetName val="Administración"/>
      <sheetName val="LISTA"/>
      <sheetName val="MOB-025-10"/>
      <sheetName val="Hoja1 (2)"/>
      <sheetName val="Hoja3 (2)"/>
      <sheetName val="Titles"/>
      <sheetName val="TARIFAS"/>
      <sheetName val="Hoja3"/>
      <sheetName val="UNIT"/>
      <sheetName val="PU"/>
      <sheetName val="Tabla5"/>
      <sheetName val="prog_1"/>
      <sheetName val="APUS NUEVOS-1"/>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PESOS"/>
      <sheetName val="MEMORIAS"/>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Curva S Llanos"/>
      <sheetName val="INST"/>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SABANA"/>
      <sheetName val="Civil"/>
      <sheetName val="A_A310"/>
      <sheetName val="A_G105"/>
      <sheetName val="A_G200"/>
      <sheetName val="PS P-514"/>
      <sheetName val="E21"/>
      <sheetName val="main"/>
      <sheetName val="API93"/>
      <sheetName val="RESUMEN"/>
      <sheetName val="Proforma Guia"/>
      <sheetName val="M_O_"/>
      <sheetName val="BDD Operadores"/>
      <sheetName val="Hoja6"/>
      <sheetName val="Suministros"/>
      <sheetName val="Recursos HH"/>
      <sheetName val="Recursos HE"/>
      <sheetName val="Transporte"/>
      <sheetName val="LISTA DE LAS MACROS "/>
      <sheetName val="BHA"/>
      <sheetName val="PDM RUN"/>
      <sheetName val="RES GASOL"/>
      <sheetName val="POZOS"/>
      <sheetName val="EQUIPOS CIVILES"/>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SC"/>
      <sheetName val="59y22%"/>
      <sheetName val="Sheet1"/>
      <sheetName val="rencst0599"/>
      <sheetName val="Tabla"/>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 val="BD"/>
      <sheetName val="Aprobado 2019"/>
      <sheetName val="Hoja1"/>
      <sheetName val="Especificaciones"/>
      <sheetName val="Resumen_Act.19"/>
      <sheetName val="ACT. PARC. RB-935"/>
      <sheetName val="RB-935"/>
      <sheetName val="ACT. PARC. RB-245"/>
      <sheetName val="RB-245"/>
      <sheetName val="ACT. PARC. RB-292"/>
      <sheetName val="RB-292"/>
      <sheetName val="ACT. PARC. RB-770"/>
      <sheetName val="RB-770"/>
      <sheetName val="ACT. PARC. RB-442"/>
      <sheetName val="RB-442"/>
      <sheetName val="ACT. PARC. RB-083"/>
      <sheetName val="RB-083"/>
      <sheetName val="ACT. PARC. RB-1"/>
      <sheetName val="RB-1"/>
      <sheetName val="ACT. PARC. RB-2"/>
      <sheetName val="RB-2"/>
      <sheetName val="ACT. PARC. RB-3"/>
      <sheetName val="RB-3"/>
      <sheetName val="ACT. PARC. RB-4"/>
      <sheetName val="RB-4"/>
      <sheetName val="Index_Graph1"/>
      <sheetName val="LISTAS"/>
      <sheetName val="CURVA_S3"/>
      <sheetName val="mto_electr_3"/>
      <sheetName val="Curva_&quot;S&quot;_General3"/>
      <sheetName val="M_O_2"/>
      <sheetName val="1__MODELO_60KB3"/>
      <sheetName val="MOD-DEV_XLS1"/>
      <sheetName val="LISTA_DE_LAS_MACROS_1"/>
      <sheetName val="Proforma_Guia1"/>
      <sheetName val="BDD_Operadores1"/>
      <sheetName val="Recursos_HH1"/>
      <sheetName val="Recursos_HE1"/>
      <sheetName val="RES_GASOL1"/>
      <sheetName val="PDM_RUN1"/>
      <sheetName val="EQUIPOS_CIVILES1"/>
      <sheetName val="Data_Tables1"/>
      <sheetName val="Pilares_e_iniciativas1"/>
      <sheetName val="Wind_Loads1"/>
      <sheetName val="Fab__151"/>
      <sheetName val="Datos-No_imprimir1"/>
      <sheetName val="Reaj__(CHAL_)1"/>
      <sheetName val="PS_P-5141"/>
      <sheetName val="Curva_S_Llanos1"/>
      <sheetName val="cantidades_pH31"/>
      <sheetName val="Page_21"/>
      <sheetName val="HOJA_DE_COSTOS1"/>
      <sheetName val="LISTAS_DESPLEGABLES1"/>
      <sheetName val="DIAM_TUB1"/>
      <sheetName val="PxQ_20061"/>
      <sheetName val="ZONAS_1_-_2_-_31"/>
      <sheetName val="Especificaciones__1"/>
      <sheetName val="Resumen_tarifas_PERSONAL"/>
      <sheetName val="Tabla_de_Salarios"/>
      <sheetName val="Tarifas_EQUIPOS"/>
      <sheetName val="API_-_21827"/>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AUX"/>
      <sheetName val="MARCO"/>
      <sheetName val="Informe díario"/>
      <sheetName val="Base_P10"/>
      <sheetName val="Base_P50"/>
      <sheetName val="Base_P90"/>
      <sheetName val="Prod_Inv_P10"/>
      <sheetName val="Prod_Inv_P50"/>
      <sheetName val="Prod_Inv_P90"/>
      <sheetName val="Datos_CO"/>
      <sheetName val="ACTUAL"/>
      <sheetName val="Param"/>
      <sheetName val="PS"/>
      <sheetName val="Info-Portaf"/>
      <sheetName val="Curva_&quot;S&quot;_General4"/>
      <sheetName val="CURVA_S4"/>
      <sheetName val="mto_electr_4"/>
      <sheetName val="M_O_3"/>
      <sheetName val="1__MODELO_60KB4"/>
      <sheetName val="MOD-DEV_XLS2"/>
      <sheetName val="LISTA_DE_LAS_MACROS_2"/>
      <sheetName val="PDM_RUN2"/>
      <sheetName val="Proforma_Guia2"/>
      <sheetName val="RES_GASOL2"/>
      <sheetName val="EQUIPOS_CIVILES2"/>
      <sheetName val="BDD_Operadores2"/>
      <sheetName val="Recursos_HH2"/>
      <sheetName val="Recursos_HE2"/>
      <sheetName val="Data_Tables2"/>
      <sheetName val="Pilares_e_iniciativas2"/>
      <sheetName val="Wind_Loads2"/>
      <sheetName val="Fab__152"/>
      <sheetName val="Datos-No_imprimir2"/>
      <sheetName val="Reaj__(CHAL_)2"/>
      <sheetName val="PS_P-5142"/>
      <sheetName val="Curva_S_Llanos2"/>
      <sheetName val="Page_22"/>
      <sheetName val="cantidades_pH32"/>
      <sheetName val="HOJA_DE_COSTOS2"/>
      <sheetName val="LISTAS_DESPLEGABLES2"/>
      <sheetName val="DIAM_TUB2"/>
      <sheetName val="PxQ_20062"/>
      <sheetName val="ZONAS_1_-_2_-_32"/>
      <sheetName val="Especificaciones__2"/>
      <sheetName val="Resumen_tarifas_PERSONAL1"/>
      <sheetName val="Tabla_de_Salarios1"/>
      <sheetName val="Tarifas_EQUIPOS1"/>
      <sheetName val="API_-_218271"/>
      <sheetName val="Aprobado_2019"/>
      <sheetName val="Resumen_Act_19"/>
      <sheetName val="ACT__PARC__RB-935"/>
      <sheetName val="ACT__PARC__RB-245"/>
      <sheetName val="ACT__PARC__RB-292"/>
      <sheetName val="ACT__PARC__RB-770"/>
      <sheetName val="ACT__PARC__RB-442"/>
      <sheetName val="ACT__PARC__RB-083"/>
      <sheetName val="ACT__PARC__RB-1"/>
      <sheetName val="ACT__PARC__RB-2"/>
      <sheetName val="ACT__PARC__RB-3"/>
      <sheetName val="ACT__PARC__RB-4"/>
      <sheetName val="Curva_&quot;S&quot;_General5"/>
      <sheetName val="CURVA_S5"/>
      <sheetName val="mto_electr_5"/>
      <sheetName val="M_O_4"/>
      <sheetName val="1__MODELO_60KB5"/>
      <sheetName val="MOD-DEV_XLS3"/>
      <sheetName val="LISTA_DE_LAS_MACROS_3"/>
      <sheetName val="PDM_RUN3"/>
      <sheetName val="Proforma_Guia3"/>
      <sheetName val="RES_GASOL3"/>
      <sheetName val="EQUIPOS_CIVILES3"/>
      <sheetName val="BDD_Operadores3"/>
      <sheetName val="Recursos_HH3"/>
      <sheetName val="Recursos_HE3"/>
      <sheetName val="Data_Tables3"/>
      <sheetName val="Pilares_e_iniciativas3"/>
      <sheetName val="Wind_Loads3"/>
      <sheetName val="Fab__153"/>
      <sheetName val="Datos-No_imprimir3"/>
      <sheetName val="Reaj__(CHAL_)3"/>
      <sheetName val="PS_P-5143"/>
      <sheetName val="Curva_S_Llanos3"/>
      <sheetName val="Page_23"/>
      <sheetName val="cantidades_pH33"/>
      <sheetName val="HOJA_DE_COSTOS3"/>
      <sheetName val="LISTAS_DESPLEGABLES3"/>
      <sheetName val="DIAM_TUB3"/>
      <sheetName val="PxQ_20063"/>
      <sheetName val="ZONAS_1_-_2_-_33"/>
      <sheetName val="Especificaciones__3"/>
      <sheetName val="Resumen_tarifas_PERSONAL2"/>
      <sheetName val="Tabla_de_Salarios2"/>
      <sheetName val="Tarifas_EQUIPOS2"/>
      <sheetName val="API_-_218272"/>
      <sheetName val="Aprobado_20191"/>
      <sheetName val="Resumen_Act_191"/>
      <sheetName val="ACT__PARC__RB-9351"/>
      <sheetName val="ACT__PARC__RB-2451"/>
      <sheetName val="ACT__PARC__RB-2921"/>
      <sheetName val="ACT__PARC__RB-7701"/>
      <sheetName val="ACT__PARC__RB-4421"/>
      <sheetName val="ACT__PARC__RB-0831"/>
      <sheetName val="ACT__PARC__RB-11"/>
      <sheetName val="ACT__PARC__RB-21"/>
      <sheetName val="ACT__PARC__RB-31"/>
      <sheetName val="ACT__PARC__RB-41"/>
      <sheetName val="Curva_&quot;S&quot;_General6"/>
      <sheetName val="CURVA_S6"/>
      <sheetName val="mto_electr_6"/>
      <sheetName val="M_O_5"/>
      <sheetName val="1__MODELO_60KB6"/>
      <sheetName val="MOD-DEV_XLS4"/>
      <sheetName val="LISTA_DE_LAS_MACROS_4"/>
      <sheetName val="PDM_RUN4"/>
      <sheetName val="BDD_Operadores4"/>
      <sheetName val="Recursos_HH4"/>
      <sheetName val="Recursos_HE4"/>
      <sheetName val="Proforma_Guia4"/>
      <sheetName val="RES_GASOL4"/>
      <sheetName val="EQUIPOS_CIVILES4"/>
      <sheetName val="Data_Tables4"/>
      <sheetName val="Pilares_e_iniciativas4"/>
      <sheetName val="Wind_Loads4"/>
      <sheetName val="Fab__154"/>
      <sheetName val="Datos-No_imprimir4"/>
      <sheetName val="Reaj__(CHAL_)4"/>
      <sheetName val="PS_P-5144"/>
      <sheetName val="ZONAS_1_-_2_-_34"/>
      <sheetName val="Curva_&quot;S&quot;_General7"/>
      <sheetName val="CURVA_S7"/>
      <sheetName val="mto_electr_7"/>
      <sheetName val="M_O_6"/>
      <sheetName val="1__MODELO_60KB7"/>
      <sheetName val="MOD-DEV_XLS5"/>
      <sheetName val="LISTA_DE_LAS_MACROS_5"/>
      <sheetName val="PDM_RUN5"/>
      <sheetName val="BDD_Operadores5"/>
      <sheetName val="Recursos_HH5"/>
      <sheetName val="Recursos_HE5"/>
      <sheetName val="Proforma_Guia5"/>
      <sheetName val="RES_GASOL5"/>
      <sheetName val="EQUIPOS_CIVILES5"/>
      <sheetName val="Data_Tables5"/>
      <sheetName val="Pilares_e_iniciativas5"/>
      <sheetName val="Wind_Loads5"/>
      <sheetName val="Fab__155"/>
      <sheetName val="Datos-No_imprimir5"/>
      <sheetName val="Reaj__(CHAL_)5"/>
      <sheetName val="PS_P-5145"/>
      <sheetName val="ZONAS_1_-_2_-_35"/>
      <sheetName val="WRut"/>
      <sheetName val="F-C-01"/>
      <sheetName val="Frentes o cuadrillas"/>
      <sheetName val="Administrador de desplegables"/>
      <sheetName val="C.C"/>
      <sheetName val="UnitAnal"/>
      <sheetName val="CURVA &quot;S&quot;"/>
      <sheetName val="ID 200123"/>
      <sheetName val="ID 200124"/>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Informe_díario"/>
      <sheetName val="Inf. Sem"/>
      <sheetName val="INUNDABLE "/>
      <sheetName val="TUBERIA ENTERRADA "/>
      <sheetName val="port"/>
      <sheetName val="Inicio"/>
      <sheetName val="OT-AC-reembolsa-"/>
      <sheetName val="Hoja2"/>
      <sheetName val="lodos"/>
      <sheetName val="barreras"/>
      <sheetName val="CURVA_S8"/>
      <sheetName val="mto_electr_8"/>
      <sheetName val="Curva_&quot;S&quot;_General8"/>
      <sheetName val="M_O_7"/>
      <sheetName val="1__MODELO_60KB8"/>
      <sheetName val="PDM_RUN6"/>
      <sheetName val="MOD-DEV_XLS6"/>
      <sheetName val="LISTA_DE_LAS_MACROS_6"/>
      <sheetName val="BDD_Operadores6"/>
      <sheetName val="Recursos_HH6"/>
      <sheetName val="Recursos_HE6"/>
      <sheetName val="Proforma_Guia6"/>
      <sheetName val="RES_GASOL6"/>
      <sheetName val="EQUIPOS_CIVILES6"/>
      <sheetName val="Data_Tables6"/>
      <sheetName val="Pilares_e_iniciativas6"/>
      <sheetName val="Wind_Loads6"/>
      <sheetName val="Fab__156"/>
      <sheetName val="Datos-No_imprimir6"/>
      <sheetName val="Reaj__(CHAL_)6"/>
      <sheetName val="PS_P-5146"/>
      <sheetName val="ZONAS_1_-_2_-_36"/>
      <sheetName val="Especificaciones__4"/>
      <sheetName val="Curva_S_Llanos4"/>
      <sheetName val="Page_24"/>
      <sheetName val="HOJA_DE_COSTOS4"/>
      <sheetName val="LISTAS_DESPLEGABLES4"/>
      <sheetName val="DIAM_TUB4"/>
      <sheetName val="cantidades_pH34"/>
      <sheetName val="PxQ_20064"/>
      <sheetName val="API_-_218273"/>
      <sheetName val="Resumen_tarifas_PERSONAL3"/>
      <sheetName val="Tabla_de_Salarios3"/>
      <sheetName val="Tarifas_EQUIPOS3"/>
      <sheetName val="Aprobado_20192"/>
      <sheetName val="Resumen_Act_192"/>
      <sheetName val="ACT__PARC__RB-9352"/>
      <sheetName val="ACT__PARC__RB-2452"/>
      <sheetName val="ACT__PARC__RB-2922"/>
      <sheetName val="ACT__PARC__RB-7702"/>
      <sheetName val="ACT__PARC__RB-4422"/>
      <sheetName val="ACT__PARC__RB-0832"/>
      <sheetName val="ACT__PARC__RB-12"/>
      <sheetName val="ACT__PARC__RB-22"/>
      <sheetName val="ACT__PARC__RB-32"/>
      <sheetName val="ACT__PARC__RB-42"/>
      <sheetName val="PORTADA_1"/>
      <sheetName val="C_C__1"/>
      <sheetName val="Aux_Presupuesto1"/>
      <sheetName val="CANTIDADES_FINALES1"/>
      <sheetName val="Memoria_de_Calculo1"/>
      <sheetName val="Mov_Tierras_Locacion1"/>
      <sheetName val="Tipicos_Civil1"/>
      <sheetName val="Tipicos_Electrica1"/>
      <sheetName val="Tipicos_Mecanica1"/>
      <sheetName val="Perfiles_Metalicos1"/>
      <sheetName val="Informe_díario1"/>
      <sheetName val="ID_200123"/>
      <sheetName val="ID_200124"/>
      <sheetName val="Frentes_o_cuadrillas"/>
      <sheetName val="Propuesta"/>
      <sheetName val="Per."/>
      <sheetName val="AUX ESTUDIOS"/>
      <sheetName val="Maestras_OCyT"/>
      <sheetName val="Form5 _Pág_ 1"/>
      <sheetName val="precios"/>
      <sheetName val="proyeccion"/>
      <sheetName val="M&amp;E"/>
      <sheetName val="KWHCEC"/>
      <sheetName val="APU 17"/>
      <sheetName val="APU 18"/>
      <sheetName val="APU 19"/>
      <sheetName val="Ppto-Resumen"/>
      <sheetName val="RDO"/>
      <sheetName val="Avance Diario"/>
      <sheetName val="Avance Programado"/>
      <sheetName val="Unitarios"/>
      <sheetName val="MOI"/>
      <sheetName val="Arbitrage"/>
      <sheetName val="4. SUMINISTRO EQUI AUX"/>
      <sheetName val="1. CO"/>
      <sheetName val="2. CC"/>
      <sheetName val="FORM DE PRECIOS ESTRUCT CHINÚ"/>
      <sheetName val="Reservas de Petróleo"/>
      <sheetName val="R Y T"/>
      <sheetName val="P2000"/>
      <sheetName val="CUADRO DE HISTOGRAMA"/>
      <sheetName val="Detail"/>
      <sheetName val="GENERAL"/>
      <sheetName val="#¡REF"/>
      <sheetName val="Stl-B"/>
      <sheetName val="INDICES"/>
      <sheetName val="GGRALES "/>
      <sheetName val="CURVA S DE COSTOS MANT. VIAS"/>
      <sheetName val="CUADRO_DE_HISTOGRAMA3"/>
      <sheetName val="GGRALES_3"/>
      <sheetName val="CURVA_S_DE_COSTOS_MANT__VIAS3"/>
      <sheetName val="CUADRO_DE_HISTOGRAMA"/>
      <sheetName val="GGRALES_"/>
      <sheetName val="CURVA_S_DE_COSTOS_MANT__VIAS"/>
      <sheetName val="CUADRO_DE_HISTOGRAMA1"/>
      <sheetName val="GGRALES_1"/>
      <sheetName val="CURVA_S_DE_COSTOS_MANT__VIAS1"/>
      <sheetName val="CUADRO_DE_HISTOGRAMA2"/>
      <sheetName val="GGRALES_2"/>
      <sheetName val="CURVA_S_DE_COSTOS_MANT__VIAS2"/>
      <sheetName val="CUADRO_DE_HISTOGRAMA4"/>
      <sheetName val="GGRALES_4"/>
      <sheetName val="CURVA_S_DE_COSTOS_MANT__VIAS4"/>
      <sheetName val="MOTIVOS PPC"/>
      <sheetName val="CUADRO_DE_HISTOGRAMA5"/>
      <sheetName val="GGRALES_5"/>
      <sheetName val="CURVA_S_DE_COSTOS_MANT__VIAS5"/>
      <sheetName val="Wind_Loads8"/>
      <sheetName val="Fab__158"/>
      <sheetName val="Datos-No_imprimir8"/>
      <sheetName val="Reaj__(CHAL_)8"/>
      <sheetName val="CUADRO_DE_HISTOGRAMA8"/>
      <sheetName val="GGRALES_8"/>
      <sheetName val="CURVA_S_DE_COSTOS_MANT__VIAS8"/>
      <sheetName val="CUADRO_DE_HISTOGRAMA6"/>
      <sheetName val="GGRALES_6"/>
      <sheetName val="CURVA_S_DE_COSTOS_MANT__VIAS6"/>
      <sheetName val="Wind_Loads7"/>
      <sheetName val="Fab__157"/>
      <sheetName val="Datos-No_imprimir7"/>
      <sheetName val="Reaj__(CHAL_)7"/>
      <sheetName val="CUADRO_DE_HISTOGRAMA7"/>
      <sheetName val="GGRALES_7"/>
      <sheetName val="CURVA_S_DE_COSTOS_MANT__VIAS7"/>
      <sheetName val="Wind_Loads9"/>
      <sheetName val="Fab__159"/>
      <sheetName val="Datos-No_imprimir9"/>
      <sheetName val="Reaj__(CHAL_)9"/>
      <sheetName val="CUADRO_DE_HISTOGRAMA9"/>
      <sheetName val="GGRALES_9"/>
      <sheetName val="CURVA_S_DE_COSTOS_MANT__VIAS9"/>
      <sheetName val="APU"/>
      <sheetName val="Resultado Operativo"/>
      <sheetName val="POSESIÓN 2003"/>
      <sheetName val="ANALISIS ALQUILER FERREYROS"/>
      <sheetName val="Tarifas"/>
      <sheetName val="Res_riesgos"/>
      <sheetName val="Sensibilidad"/>
      <sheetName val="GG's"/>
      <sheetName val="A1_LT_Sumay"/>
      <sheetName val="A3_LT_Monta"/>
      <sheetName val="A4_LT_OC"/>
      <sheetName val="A1 SUMSET PRINCIPALES"/>
      <sheetName val="A2 SUMSET COMPLEM"/>
      <sheetName val="A3 Sumin Alim"/>
      <sheetName val="B1 MONT SET"/>
      <sheetName val="B2 Monta Alim"/>
      <sheetName val="C Obras Civiles"/>
      <sheetName val="B4_Molle_OC"/>
      <sheetName val="C1_SFran_SuMay"/>
      <sheetName val="C2_SFran_SuMen"/>
      <sheetName val="C3_SFran_Mont"/>
      <sheetName val="C4_SFran_OC"/>
      <sheetName val="D1_Telecom"/>
      <sheetName val="D2_Telecom"/>
      <sheetName val="POSESIÓN_2003"/>
      <sheetName val="A1_SUMSET_PRINCIPALES"/>
      <sheetName val="A2_SUMSET_COMPLEM"/>
      <sheetName val="A3_Sumin_Alim"/>
      <sheetName val="B1_MONT_SET"/>
      <sheetName val="B2_Monta_Alim"/>
      <sheetName val="C_Obras_Civiles"/>
      <sheetName val="Resultado_Operativo"/>
      <sheetName val="Resultado_Operativo1"/>
      <sheetName val="Resultado_Operativo3"/>
      <sheetName val="Resultado_Operativo2"/>
      <sheetName val="Resultado_Operativo4"/>
      <sheetName val="Resultado_Operativo7"/>
      <sheetName val="Resultado_Operativo5"/>
      <sheetName val="Resultado_Operativo6"/>
      <sheetName val="Resultado_Operativo8"/>
      <sheetName val="CURVA_S9"/>
      <sheetName val="M_O_8"/>
      <sheetName val="mto_electr_9"/>
      <sheetName val="Curva_&quot;S&quot;_General9"/>
      <sheetName val="1__MODELO_60KB9"/>
      <sheetName val="PDM_RUN7"/>
      <sheetName val="MOD-DEV_XLS7"/>
      <sheetName val="LISTA_DE_LAS_MACROS_7"/>
      <sheetName val="BDD_Operadores7"/>
      <sheetName val="Recursos_HH7"/>
      <sheetName val="Recursos_HE7"/>
      <sheetName val="Proforma_Guia7"/>
      <sheetName val="RES_GASOL7"/>
      <sheetName val="EQUIPOS_CIVILES7"/>
      <sheetName val="Data_Tables7"/>
      <sheetName val="Pilares_e_iniciativas7"/>
      <sheetName val="PS_P-5147"/>
      <sheetName val="ZONAS_1_-_2_-_37"/>
      <sheetName val="Especificaciones__5"/>
      <sheetName val="Curva_S_Llanos5"/>
      <sheetName val="Page_25"/>
      <sheetName val="HOJA_DE_COSTOS5"/>
      <sheetName val="LISTAS_DESPLEGABLES5"/>
      <sheetName val="DIAM_TUB5"/>
      <sheetName val="cantidades_pH35"/>
      <sheetName val="PxQ_20065"/>
      <sheetName val="API_-_218274"/>
      <sheetName val="Resumen_tarifas_PERSONAL4"/>
      <sheetName val="Tabla_de_Salarios4"/>
      <sheetName val="Tarifas_EQUIPOS4"/>
      <sheetName val="Aprobado_20193"/>
      <sheetName val="Resumen_Act_193"/>
      <sheetName val="ACT__PARC__RB-9353"/>
      <sheetName val="ACT__PARC__RB-2453"/>
      <sheetName val="ACT__PARC__RB-2923"/>
      <sheetName val="ACT__PARC__RB-7703"/>
      <sheetName val="ACT__PARC__RB-4423"/>
      <sheetName val="ACT__PARC__RB-0833"/>
      <sheetName val="ACT__PARC__RB-13"/>
      <sheetName val="ACT__PARC__RB-23"/>
      <sheetName val="ACT__PARC__RB-33"/>
      <sheetName val="ACT__PARC__RB-43"/>
      <sheetName val="PORTADA_2"/>
      <sheetName val="C_C__2"/>
      <sheetName val="Aux_Presupuesto2"/>
      <sheetName val="CANTIDADES_FINALES2"/>
      <sheetName val="Memoria_de_Calculo2"/>
      <sheetName val="Mov_Tierras_Locacion2"/>
      <sheetName val="Tipicos_Civil2"/>
      <sheetName val="Tipicos_Electrica2"/>
      <sheetName val="Tipicos_Mecanica2"/>
      <sheetName val="Perfiles_Metalicos2"/>
      <sheetName val="Informe_díario2"/>
      <sheetName val="ID_2001231"/>
      <sheetName val="ID_2001241"/>
      <sheetName val="Frentes_o_cuadrillas1"/>
      <sheetName val="C_C"/>
      <sheetName val="Inf__Sem"/>
      <sheetName val="CURVA_&quot;S&quot;"/>
      <sheetName val="INUNDABLE_"/>
      <sheetName val="TUBERIA_ENTERRADA_"/>
      <sheetName val="Administrador_de_desplegables"/>
      <sheetName val="Per_"/>
      <sheetName val="AUX_ESTUDIOS"/>
      <sheetName val="Form5__Pág__1"/>
      <sheetName val="APU_17"/>
      <sheetName val="APU_18"/>
      <sheetName val="APU_19"/>
      <sheetName val="Avance_Diario"/>
      <sheetName val="Avance_Programado"/>
      <sheetName val="CURVA_S12"/>
      <sheetName val="Curva_&quot;S&quot;_General12"/>
      <sheetName val="mto_electr_12"/>
      <sheetName val="M_O_11"/>
      <sheetName val="1__MODELO_60KB12"/>
      <sheetName val="MOD-DEV_XLS10"/>
      <sheetName val="LISTA_DE_LAS_MACROS_10"/>
      <sheetName val="Proforma_Guia10"/>
      <sheetName val="RES_GASOL10"/>
      <sheetName val="PDM_RUN10"/>
      <sheetName val="EQUIPOS_CIVILES10"/>
      <sheetName val="BDD_Operadores10"/>
      <sheetName val="Recursos_HH10"/>
      <sheetName val="Recursos_HE10"/>
      <sheetName val="Data_Tables10"/>
      <sheetName val="Pilares_e_iniciativas10"/>
      <sheetName val="Wind_Loads10"/>
      <sheetName val="Fab__1510"/>
      <sheetName val="Datos-No_imprimir10"/>
      <sheetName val="Reaj__(CHAL_)10"/>
      <sheetName val="PS_P-51410"/>
      <sheetName val="cantidades_pH38"/>
      <sheetName val="Curva_S_Llanos8"/>
      <sheetName val="Page_28"/>
      <sheetName val="HOJA_DE_COSTOS8"/>
      <sheetName val="LISTAS_DESPLEGABLES8"/>
      <sheetName val="DIAM_TUB8"/>
      <sheetName val="PxQ_20068"/>
      <sheetName val="ZONAS_1_-_2_-_310"/>
      <sheetName val="Especificaciones__8"/>
      <sheetName val="Resumen_tarifas_PERSONAL7"/>
      <sheetName val="Tabla_de_Salarios7"/>
      <sheetName val="Tarifas_EQUIPOS7"/>
      <sheetName val="API_-_218277"/>
      <sheetName val="Aprobado_20196"/>
      <sheetName val="Resumen_Act_196"/>
      <sheetName val="ACT__PARC__RB-9356"/>
      <sheetName val="ACT__PARC__RB-2456"/>
      <sheetName val="ACT__PARC__RB-2926"/>
      <sheetName val="ACT__PARC__RB-7706"/>
      <sheetName val="ACT__PARC__RB-4426"/>
      <sheetName val="ACT__PARC__RB-0836"/>
      <sheetName val="ACT__PARC__RB-16"/>
      <sheetName val="ACT__PARC__RB-26"/>
      <sheetName val="ACT__PARC__RB-36"/>
      <sheetName val="ACT__PARC__RB-46"/>
      <sheetName val="Informe_díario4"/>
      <sheetName val="PORTADA_4"/>
      <sheetName val="C_C__4"/>
      <sheetName val="Aux_Presupuesto4"/>
      <sheetName val="CANTIDADES_FINALES4"/>
      <sheetName val="Memoria_de_Calculo4"/>
      <sheetName val="Mov_Tierras_Locacion4"/>
      <sheetName val="Tipicos_Civil4"/>
      <sheetName val="Tipicos_Electrica4"/>
      <sheetName val="Tipicos_Mecanica4"/>
      <sheetName val="Perfiles_Metalicos4"/>
      <sheetName val="Frentes_o_cuadrillas4"/>
      <sheetName val="CURVA_S10"/>
      <sheetName val="Curva_&quot;S&quot;_General10"/>
      <sheetName val="mto_electr_10"/>
      <sheetName val="M_O_9"/>
      <sheetName val="1__MODELO_60KB10"/>
      <sheetName val="MOD-DEV_XLS8"/>
      <sheetName val="LISTA_DE_LAS_MACROS_8"/>
      <sheetName val="Proforma_Guia8"/>
      <sheetName val="RES_GASOL8"/>
      <sheetName val="PDM_RUN8"/>
      <sheetName val="EQUIPOS_CIVILES8"/>
      <sheetName val="BDD_Operadores8"/>
      <sheetName val="Recursos_HH8"/>
      <sheetName val="Recursos_HE8"/>
      <sheetName val="Data_Tables8"/>
      <sheetName val="Pilares_e_iniciativas8"/>
      <sheetName val="PS_P-5148"/>
      <sheetName val="cantidades_pH36"/>
      <sheetName val="Curva_S_Llanos6"/>
      <sheetName val="Page_26"/>
      <sheetName val="HOJA_DE_COSTOS6"/>
      <sheetName val="LISTAS_DESPLEGABLES6"/>
      <sheetName val="DIAM_TUB6"/>
      <sheetName val="PxQ_20066"/>
      <sheetName val="ZONAS_1_-_2_-_38"/>
      <sheetName val="Especificaciones__6"/>
      <sheetName val="Resumen_tarifas_PERSONAL5"/>
      <sheetName val="Tabla_de_Salarios5"/>
      <sheetName val="Tarifas_EQUIPOS5"/>
      <sheetName val="API_-_218275"/>
      <sheetName val="Aprobado_20194"/>
      <sheetName val="Resumen_Act_194"/>
      <sheetName val="ACT__PARC__RB-9354"/>
      <sheetName val="ACT__PARC__RB-2454"/>
      <sheetName val="ACT__PARC__RB-2924"/>
      <sheetName val="ACT__PARC__RB-7704"/>
      <sheetName val="ACT__PARC__RB-4424"/>
      <sheetName val="ACT__PARC__RB-0834"/>
      <sheetName val="ACT__PARC__RB-14"/>
      <sheetName val="ACT__PARC__RB-24"/>
      <sheetName val="ACT__PARC__RB-34"/>
      <sheetName val="ACT__PARC__RB-44"/>
      <sheetName val="Frentes_o_cuadrillas2"/>
      <sheetName val="CURVA_S11"/>
      <sheetName val="Curva_&quot;S&quot;_General11"/>
      <sheetName val="mto_electr_11"/>
      <sheetName val="M_O_10"/>
      <sheetName val="1__MODELO_60KB11"/>
      <sheetName val="MOD-DEV_XLS9"/>
      <sheetName val="LISTA_DE_LAS_MACROS_9"/>
      <sheetName val="Proforma_Guia9"/>
      <sheetName val="RES_GASOL9"/>
      <sheetName val="PDM_RUN9"/>
      <sheetName val="EQUIPOS_CIVILES9"/>
      <sheetName val="BDD_Operadores9"/>
      <sheetName val="Recursos_HH9"/>
      <sheetName val="Recursos_HE9"/>
      <sheetName val="Data_Tables9"/>
      <sheetName val="Pilares_e_iniciativas9"/>
      <sheetName val="PS_P-5149"/>
      <sheetName val="cantidades_pH37"/>
      <sheetName val="Curva_S_Llanos7"/>
      <sheetName val="Page_27"/>
      <sheetName val="HOJA_DE_COSTOS7"/>
      <sheetName val="LISTAS_DESPLEGABLES7"/>
      <sheetName val="DIAM_TUB7"/>
      <sheetName val="PxQ_20067"/>
      <sheetName val="ZONAS_1_-_2_-_39"/>
      <sheetName val="Especificaciones__7"/>
      <sheetName val="Resumen_tarifas_PERSONAL6"/>
      <sheetName val="Tabla_de_Salarios6"/>
      <sheetName val="Tarifas_EQUIPOS6"/>
      <sheetName val="API_-_218276"/>
      <sheetName val="Aprobado_20195"/>
      <sheetName val="Resumen_Act_195"/>
      <sheetName val="ACT__PARC__RB-9355"/>
      <sheetName val="ACT__PARC__RB-2455"/>
      <sheetName val="ACT__PARC__RB-2925"/>
      <sheetName val="ACT__PARC__RB-7705"/>
      <sheetName val="ACT__PARC__RB-4425"/>
      <sheetName val="ACT__PARC__RB-0835"/>
      <sheetName val="ACT__PARC__RB-15"/>
      <sheetName val="ACT__PARC__RB-25"/>
      <sheetName val="ACT__PARC__RB-35"/>
      <sheetName val="ACT__PARC__RB-45"/>
      <sheetName val="Informe_díario3"/>
      <sheetName val="PORTADA_3"/>
      <sheetName val="C_C__3"/>
      <sheetName val="Aux_Presupuesto3"/>
      <sheetName val="CANTIDADES_FINALES3"/>
      <sheetName val="Memoria_de_Calculo3"/>
      <sheetName val="Mov_Tierras_Locacion3"/>
      <sheetName val="Tipicos_Civil3"/>
      <sheetName val="Tipicos_Electrica3"/>
      <sheetName val="Tipicos_Mecanica3"/>
      <sheetName val="Perfiles_Metalicos3"/>
      <sheetName val="Frentes_o_cuadrillas3"/>
      <sheetName val="Com-Est. Metal."/>
      <sheetName val="maestro"/>
      <sheetName val="data sheet"/>
      <sheetName val="DMS-C"/>
      <sheetName val="Rates"/>
      <sheetName val="Reservas_de_Petróleo"/>
      <sheetName val="R_Y_T"/>
      <sheetName val="1__CO"/>
      <sheetName val="2__CC"/>
      <sheetName val="FORM_DE_PRECIOS_ESTRUCT_CHINÚ"/>
      <sheetName val="4__SUMINISTRO_EQUI_AUX"/>
      <sheetName val="data_sheet"/>
      <sheetName val="IPM"/>
      <sheetName val="Preliminares"/>
      <sheetName val="EMPRESA"/>
      <sheetName val="DATOS CONTRATO"/>
      <sheetName val="LIQ-NOM"/>
      <sheetName val="NOMINA-1"/>
      <sheetName val="A"/>
      <sheetName val="Vía de Acceso"/>
      <sheetName val="BDATOS"/>
      <sheetName val="DUB-823"/>
      <sheetName val="GPI 526"/>
      <sheetName val="SKJ452"/>
      <sheetName val="ITA878"/>
      <sheetName val="AEA-944"/>
      <sheetName val="XXJ617"/>
      <sheetName val="SNG_855"/>
      <sheetName val="VEA 374"/>
      <sheetName val="HFB024"/>
      <sheetName val="PAJ825"/>
      <sheetName val="OTROS"/>
      <sheetName val="DATOS SEMANALES"/>
      <sheetName val="informe avance campo"/>
      <sheetName val="LISTA INT"/>
      <sheetName val="SUMMARY LEVEL 1"/>
      <sheetName val="RESUMEN SEMANA 3"/>
      <sheetName val="RESUMEN SEMANA 1"/>
      <sheetName val="TOVFEB."/>
      <sheetName val="GCB2000"/>
      <sheetName val="Cuadrillas"/>
      <sheetName val="Dashboard"/>
      <sheetName val="Tarifas Salariales"/>
      <sheetName val="%programado"/>
      <sheetName val="iData"/>
      <sheetName val="8. Cartera"/>
      <sheetName val="0.Cont"/>
      <sheetName val="1. Res"/>
      <sheetName val="2. Nom"/>
      <sheetName val="2012"/>
      <sheetName val="3. Ree"/>
      <sheetName val="2013"/>
      <sheetName val="4.1 WIP "/>
      <sheetName val="201.15"/>
      <sheetName val="201.21"/>
      <sheetName val="201.7"/>
      <sheetName val="201.8"/>
      <sheetName val="330.1P (7801)"/>
      <sheetName val="632.1P "/>
      <sheetName val="632.4P"/>
      <sheetName val="7.1.8.1.1"/>
      <sheetName val="LISTADO "/>
      <sheetName val="Apu Basicos"/>
      <sheetName val="Hoja1 (2)"/>
      <sheetName val="Eq. Mobilization"/>
      <sheetName val="Item"/>
      <sheetName val="AI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sheetData sheetId="93"/>
      <sheetData sheetId="94"/>
      <sheetData sheetId="95"/>
      <sheetData sheetId="96"/>
      <sheetData sheetId="97"/>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sheetData sheetId="481"/>
      <sheetData sheetId="482"/>
      <sheetData sheetId="483"/>
      <sheetData sheetId="484" refreshError="1"/>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 val="7422CW00"/>
      <sheetName val="Tablas"/>
      <sheetName val="POZOS"/>
      <sheetName val="Puntos"/>
      <sheetName val="Pag1"/>
      <sheetName val="IDATA"/>
      <sheetName val="Análisis determinístico"/>
      <sheetName val="Hoja1"/>
      <sheetName val="$_Directo"/>
      <sheetName val="prog_"/>
      <sheetName val="C21_G115"/>
      <sheetName val="original_sist"/>
      <sheetName val="1"/>
      <sheetName val="1. MODELO 60KB"/>
      <sheetName val="Modelo Financiero Determ. "/>
      <sheetName val="CAPEX POSOS"/>
      <sheetName val="APUS NUEVOS-1"/>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 val="$_Directo1"/>
      <sheetName val="prog_1"/>
      <sheetName val="Análisis_determinístico"/>
      <sheetName val="1__MODELO_60KB"/>
      <sheetName val="Modelo_Financiero_Determ__"/>
      <sheetName val="CAPEX_POSOS"/>
      <sheetName val="INST"/>
      <sheetName val="&quot;S&quot;"/>
      <sheetName val="Sal_Integ"/>
      <sheetName val="EQUIPOS"/>
      <sheetName val="CAPEX ACACIAS 90K"/>
      <sheetName val="Hoja2"/>
      <sheetName val="factores"/>
      <sheetName val="INFORME SEMANA 20"/>
      <sheetName val="CURVA S (2)"/>
      <sheetName val="TIPO"/>
      <sheetName val="CAPEX CASTILLA_CLUSTER"/>
      <sheetName val="CAPEX CHICHIMENE 70K_2013"/>
      <sheetName val="CAPEX CASTILLA_ESPESADORES"/>
      <sheetName val="PRESUPUESTO "/>
      <sheetName val="recurso"/>
      <sheetName val="CAPEX STAP3-4"/>
      <sheetName val="otros"/>
      <sheetName val="PRESUPUES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1. MODELO 60KB"/>
      <sheetName val="Wind Loads"/>
      <sheetName val="Tablas"/>
      <sheetName val="Fab. 15"/>
      <sheetName val="Comparativa"/>
      <sheetName val="resoc"/>
      <sheetName val="Datos-No imprimir"/>
      <sheetName val="DATOS"/>
      <sheetName val="Reaj. (CHAL.)"/>
      <sheetName val="Flota"/>
      <sheetName val="1__MODELO_60KB"/>
      <sheetName val="CURVA S"/>
      <sheetName val="mto.electr."/>
      <sheetName val="Tabla5"/>
      <sheetName val="Com-MEC"/>
      <sheetName val="Curva &quot;S&quot; General"/>
      <sheetName val="civ_roma"/>
      <sheetName val="steel"/>
      <sheetName val="M.O."/>
      <sheetName val="MATERIALES"/>
      <sheetName val="MAQUINARIA"/>
      <sheetName val="calculation"/>
      <sheetName val="EQUIPOS"/>
      <sheetName val="CURVA_S"/>
      <sheetName val="LISTA DE LAS MACROS "/>
      <sheetName val="Data Tables"/>
      <sheetName val="Company"/>
      <sheetName val="Curva_&quot;S&quot;_General"/>
      <sheetName val="mto_electr_"/>
      <sheetName val="M_O_"/>
      <sheetName val="MOD-DEV.XLS"/>
      <sheetName val="CURVA_S1"/>
      <sheetName val="mto_electr_1"/>
      <sheetName val="Curva_&quot;S&quot;_General1"/>
      <sheetName val="1__MODELO_60KB1"/>
      <sheetName val="data"/>
      <sheetName val="7.1.8.1.1"/>
      <sheetName val="Curva S Llanos"/>
      <sheetName val="INST"/>
      <sheetName val="SABANA"/>
      <sheetName val="Civil"/>
      <sheetName val="A_A310"/>
      <sheetName val="A_G105"/>
      <sheetName val="A_G200"/>
      <sheetName val="PS P-514"/>
      <sheetName val="E21"/>
      <sheetName val="main"/>
      <sheetName val="API93"/>
      <sheetName val="RESUMEN"/>
      <sheetName val="Proforma Guia"/>
      <sheetName val="BDD Operadores"/>
      <sheetName val="Hoja6"/>
      <sheetName val="Suministros"/>
      <sheetName val="Recursos HH"/>
      <sheetName val="Recursos HE"/>
      <sheetName val="Transporte"/>
      <sheetName val="BHA"/>
      <sheetName val="PDM RUN"/>
      <sheetName val="RES GASOL"/>
      <sheetName val="POZOS"/>
      <sheetName val="EQUIPOS CIVILES"/>
      <sheetName val="MI"/>
      <sheetName val="Pilares e iniciativas"/>
      <sheetName val="Datos_P"/>
      <sheetName val="cuentas"/>
      <sheetName val="SC"/>
      <sheetName val="59y22%"/>
      <sheetName val="Sheet1"/>
      <sheetName val="rencst0599"/>
      <sheetName val="Tabla"/>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refreshError="1"/>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1_j0$#j.$#L_x0012_Óu"/>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 val="DATOS DE ENTRADA"/>
      <sheetName val="ITEMS"/>
      <sheetName val="Est_y_Dis1"/>
      <sheetName val="Fondo_Ensayos1"/>
      <sheetName val="Obra_puente1"/>
      <sheetName val="Fondo_Ajustes1"/>
      <sheetName val="FACTOR_MULTIPLICADOR1"/>
      <sheetName val="Datos_Generales1"/>
      <sheetName val="APU_ANTICORROSIVO1"/>
      <sheetName val="APU_LIMPIEZA_Y_PINTURA1"/>
      <sheetName val="APU_REFUERZOS1"/>
      <sheetName val="APU_ADECUACIÓN_PASAMANOS1"/>
      <sheetName val="APU_DESMONTE_BARANDA1"/>
      <sheetName val="APU_REINSTALACIÓN_BARANDA1"/>
      <sheetName val="APU_BARANDA_NUEVA1"/>
      <sheetName val="APU_PINTURA_BARANDA1"/>
      <sheetName val="APU_CONCRETO_-_METALDECK1"/>
      <sheetName val="DATOS_DE_ENTRADA"/>
      <sheetName val="Datos básicos"/>
      <sheetName val="Datos_básic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 val="original_sist"/>
      <sheetName val="Hoja3"/>
      <sheetName val="Equipo"/>
      <sheetName val="INV"/>
      <sheetName val="AASHTO"/>
      <sheetName val="TABLAS SOPORTE "/>
      <sheetName val="DATOS"/>
      <sheetName val="Paso 1 Calculo del Presupuesto"/>
      <sheetName val="TES"/>
      <sheetName val="CONSTRUCCION"/>
      <sheetName val="Tablas de So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Est y Dis"/>
      <sheetName val="Fondo Ensayos"/>
      <sheetName val="Obra puente"/>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 val="DATOS DE ENTR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 val="#¡REF"/>
      <sheetName val="EST0798.XLS"/>
      <sheetName val="INST"/>
      <sheetName val="[EST0798.XLS]__cceficiente_sh_2"/>
      <sheetName val="Análisis_determinístico"/>
      <sheetName val="Modelo_financiero"/>
      <sheetName val="[EST0798.XLS]__cceficiente_sh_3"/>
      <sheetName val="[EST0798.XLS]__cceficiente_sh_4"/>
      <sheetName val="\William\Excel\WINDOWS\TEMP\EST"/>
      <sheetName val="DATOS"/>
      <sheetName val="Análisis_determinístico1"/>
      <sheetName val="Modelo_financiero1"/>
      <sheetName val="TARIFAS"/>
      <sheetName val="BS.DATOS"/>
      <sheetName val="INFORMACIÓN REFERENCIA"/>
      <sheetName val="CALCULO POI"/>
      <sheetName val="BD COSTOS UNIDAD CONSTRUCTIVA"/>
      <sheetName val="CALCULO COSTOS DE OPERACIÓN"/>
      <sheetName val="INPUTS"/>
      <sheetName val="REFERENCIAS"/>
      <sheetName val="DEMANDABASEAND"/>
      <sheetName val="[EST0798.XLS]__cceficiente_sh_5"/>
      <sheetName val="BASES"/>
      <sheetName val="CDItem"/>
      <sheetName val="[EST0798.XLS]__cceficiente_sh_7"/>
      <sheetName val="[EST0798.XLS]__cceficiente_sh_6"/>
      <sheetName val="EMPRESA"/>
      <sheetName val="DATOS CONTRATO"/>
      <sheetName val="LIQ-NOM"/>
      <sheetName val="NOMINA-1"/>
      <sheetName val="INV"/>
      <sheetName val="AASHTO"/>
      <sheetName val="Tablas"/>
      <sheetName val=""/>
    </sheetNames>
    <definedNames>
      <definedName name="ane7"/>
      <definedName name="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 name="_xlbgnm.ane7" refersTo="#REF!"/>
      <definedName name="_xlbgnm.ane8"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LIQUIDACIONESPERSONAL"/>
      <sheetName val="DATOS_CONTRATO"/>
      <sheetName val="Análisis_determinístico"/>
      <sheetName val="DEST__MEDIOS"/>
      <sheetName val="CARGASPROC_"/>
      <sheetName val="G_L_P__FINAL"/>
      <sheetName val="URCDIT"/>
      <sheetName val="DATOS"/>
      <sheetName val="Lineas del PACC"/>
      <sheetName val="Lineas_del_PACC"/>
      <sheetName val="DATOS_CONTRATO1"/>
      <sheetName val="Análisis_determinístico1"/>
      <sheetName val="DEST__MEDIOS1"/>
      <sheetName val="CARGASPROC_1"/>
      <sheetName val="G_L_P__FINAL1"/>
      <sheetName val="Lineas_del_PACC1"/>
      <sheetName val="Informe_Semanal1"/>
      <sheetName val="BHA#4_8_5 inch"/>
      <sheetName val="DPC"/>
      <sheetName val="Bases de Datos"/>
      <sheetName val="Instrucciones "/>
      <sheetName val="Tbg Tally"/>
      <sheetName val="Reverse Tally"/>
      <sheetName val="PERSON"/>
      <sheetName val="Tablas"/>
      <sheetName val="API93"/>
      <sheetName val="PE-2A"/>
      <sheetName val="CRUDOS"/>
      <sheetName val="MOD-DEV.XLS"/>
      <sheetName val=""/>
      <sheetName val="TABPOZO"/>
      <sheetName val="CONTRATO"/>
      <sheetName val="Hoja1"/>
      <sheetName val="5094-2003"/>
      <sheetName val="Materiales"/>
      <sheetName val="Informe_Semanal_1"/>
      <sheetName val="DATOS_CONTRATO2"/>
      <sheetName val="Hoja datos"/>
      <sheetName val="BASES"/>
      <sheetName val="inst"/>
      <sheetName val="Base 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refersTo="#REF!"/>
      <definedName name="_xlbgnm.ane8" refersTo="#REF!"/>
      <definedName name="ane7"/>
      <definedName name="ane8"/>
    </defined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 val="[EST0798.XLS]__cceficiente_sh_2"/>
      <sheetName val="[EST0798.XLS]__cceficiente_sh_3"/>
      <sheetName val="[EST0798.XLS]__cceficiente_sh_9"/>
      <sheetName val="[EST0798.XLS]__cceficiente_sh_4"/>
      <sheetName val="[EST0798.XLS]__cceficiente_sh_5"/>
      <sheetName val="[EST0798.XLS]__cceficiente_sh_6"/>
      <sheetName val="[EST0798.XLS]__cceficiente_sh_8"/>
      <sheetName val="[EST0798.XLS]__cceficiente_sh_7"/>
      <sheetName val="[EST0798.XLS]__cceficiente_s_10"/>
      <sheetName val="[EST0798.XLS]__cceficiente_s_11"/>
      <sheetName val="[EST0798.XLS]__cceficiente_s_12"/>
      <sheetName val="Análisis_determinístico"/>
      <sheetName val="[EST0798.XLS]__cceficiente_s_13"/>
      <sheetName val="[EST0798.XLS]__cceficiente_s_14"/>
      <sheetName val="[EST0798.XLS]__cceficiente_s_18"/>
      <sheetName val="[EST0798.XLS]__cceficiente_s_15"/>
      <sheetName val="[EST0798.XLS]__cceficiente_s_16"/>
      <sheetName val="[EST0798.XLS]__cceficiente_s_17"/>
      <sheetName val="EMPRESA"/>
      <sheetName val="Modelo financiero"/>
      <sheetName val="EST0798.XLS"/>
    </sheetNames>
    <definedNames>
      <definedName name="_xlbgnm.ane7" refersTo="#REF!"/>
      <definedName name="_xlbgnm.ane8" refersTo="#REF!"/>
      <definedName name="ane7"/>
      <definedName name="ane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DATOS_CONTRATO"/>
      <sheetName val="BASE-LISTAS"/>
      <sheetName val="LIQUIDACIONESPERSO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 val="FACTOR PRESTACIONAL 2008"/>
      <sheetName val="SALARIO CELADOR 2008"/>
      <sheetName val="TARIFAS DIARIO OFICIAL 2008"/>
      <sheetName val="COSTOS OFICINA"/>
      <sheetName val="COSTOS CAMPAMENTO"/>
      <sheetName val="INFORME BT"/>
      <sheetName val="INFORME TLP"/>
      <sheetName val="Analisis"/>
      <sheetName val="Causas BT"/>
      <sheetName val="Causas TLP"/>
      <sheetName val="Inicio"/>
      <sheetName val="Menú"/>
      <sheetName val="Registro"/>
      <sheetName val="Cierres"/>
      <sheetName val="Automoviles"/>
      <sheetName val="Inf. Estación"/>
      <sheetName val="Control Diario Combustible"/>
      <sheetName val="Planilla Acc"/>
      <sheetName val="Incidente"/>
      <sheetName val="Informe"/>
      <sheetName val="CUADRILLA"/>
      <sheetName val="PUENTES PARAMETRIZADO"/>
      <sheetName val="fact. pres"/>
      <sheetName val="BASICOS"/>
      <sheetName val="DIESELxMDC2"/>
      <sheetName val="TOTALCANT"/>
      <sheetName val="TRAYECTO 1"/>
      <sheetName val="TRAYECTO 2"/>
      <sheetName val="TRAYECTO 3"/>
      <sheetName val="TRAYECTO 4"/>
      <sheetName val="TRAYECTO 5A"/>
      <sheetName val="TRAYECTO 5B"/>
      <sheetName val="TRAYECTO 6_1"/>
      <sheetName val="TRAYECTO 6_2"/>
      <sheetName val="TRAYECTO 6_3"/>
      <sheetName val="TRAYECTO 6_4"/>
      <sheetName val="T1-1"/>
      <sheetName val="T1-2"/>
      <sheetName val="T1-3"/>
      <sheetName val="T1-3A"/>
      <sheetName val="T1-3B"/>
      <sheetName val="T1-4"/>
      <sheetName val="T1-4B"/>
      <sheetName val="T1-4C"/>
      <sheetName val="BE EN CALIENTE SIN RAP"/>
      <sheetName val="T1-5"/>
      <sheetName val="T1-6"/>
      <sheetName val="T1-6B"/>
      <sheetName val="T1-6C"/>
      <sheetName val="T1-7"/>
      <sheetName val="T1-8"/>
      <sheetName val="T1-9"/>
      <sheetName val="T1-9pav"/>
      <sheetName val="T1-9Excav"/>
      <sheetName val="T1-10"/>
      <sheetName val="T1-11"/>
      <sheetName val="T1-12"/>
      <sheetName val="T1-13"/>
      <sheetName val="T1-14"/>
      <sheetName val="T1-14B"/>
      <sheetName val="T1-14C"/>
      <sheetName val="T1-15"/>
      <sheetName val="T1-15A"/>
      <sheetName val="T1-16"/>
      <sheetName val="T1-16A"/>
      <sheetName val="T1-17"/>
      <sheetName val="T1-17B"/>
      <sheetName val="T1-18"/>
      <sheetName val="T1-19"/>
      <sheetName val="T1-20"/>
      <sheetName val="T1-21"/>
      <sheetName val="T1-22"/>
      <sheetName val="T1-23"/>
      <sheetName val="T1-23A"/>
      <sheetName val="T1-24"/>
      <sheetName val="T1-25"/>
      <sheetName val="T1-26"/>
      <sheetName val="T1-27"/>
      <sheetName val="T1-28"/>
      <sheetName val="T1-29"/>
      <sheetName val="T1-29A"/>
      <sheetName val="T1-30"/>
      <sheetName val="T1-31"/>
      <sheetName val="T1-32"/>
      <sheetName val="T1-33"/>
      <sheetName val="T1-34"/>
      <sheetName val="T1-34A"/>
      <sheetName val="T1-35"/>
      <sheetName val="T1-36"/>
      <sheetName val="T1-37"/>
      <sheetName val="T1-38"/>
      <sheetName val="T1-39A"/>
      <sheetName val="T1-39B"/>
      <sheetName val="T1-39C"/>
      <sheetName val="T1-40"/>
      <sheetName val="SOPORTES TRAYECTO 1"/>
      <sheetName val="SOPORTES TRAYECTO 3"/>
      <sheetName val="General"/>
      <sheetName val="PRESUPUESTO 4 CARRILES"/>
      <sheetName val="PRESUPUESTO 2 CARRILES"/>
      <sheetName val="APUS"/>
      <sheetName val="PPTO TOTAL 2 CARRILES"/>
      <sheetName val="PPTO  TOTAL4 CARRILES"/>
      <sheetName val="INDIRECTOS"/>
      <sheetName val="AUXILIAR 4 CARR"/>
      <sheetName val="AUXILIAR PPTO 2 CARR"/>
      <sheetName val="Poliza Aprox"/>
      <sheetName val="MAQUINARIA"/>
      <sheetName val="PE 1"/>
      <sheetName val="Acta k1+500"/>
      <sheetName val="Piscinadelodos"/>
      <sheetName val="filtropiscinaN2"/>
      <sheetName val="Taludsuroriental"/>
      <sheetName val="1raPruebaSismicaVSP"/>
      <sheetName val="RellenoVSPN2"/>
      <sheetName val="VSPN3"/>
      <sheetName val="sacos sc"/>
      <sheetName val="Varios"/>
      <sheetName val="APU Filtro de 6"/>
      <sheetName val="APU 20 mills"/>
      <sheetName val="APUdesmontec.a.p."/>
      <sheetName val="APU desmonte Nesl"/>
      <sheetName val="APU desmonte de trinchos"/>
      <sheetName val="APU corta corrientes"/>
      <sheetName val="APUestructuraen madera"/>
      <sheetName val="informe avance campo"/>
      <sheetName val="fisico"/>
      <sheetName val="Presupuestal"/>
      <sheetName val="Curva fisico"/>
      <sheetName val="Graf.Fondos"/>
      <sheetName val="Ejecutivo Itansuca"/>
      <sheetName val="Cantidades "/>
      <sheetName val="SURIA SUR 11"/>
      <sheetName val="RESUMEN LINEA"/>
      <sheetName val="INFO SEMANA 5"/>
      <sheetName val="C_ESTE_1"/>
      <sheetName val="S1"/>
      <sheetName val="S 2"/>
      <sheetName val="PRUEBA"/>
      <sheetName val="C. IMPORTADAS"/>
      <sheetName val="O. CIVILES"/>
      <sheetName val="O. MECANICA"/>
      <sheetName val="RESUMEN-TOTAL"/>
      <sheetName val="doc-"/>
      <sheetName val="documento"/>
      <sheetName val="Cantidades"/>
      <sheetName val="CntrlCantidades"/>
      <sheetName val="Graf_fondos"/>
      <sheetName val="%programado"/>
      <sheetName val="Control"/>
      <sheetName val="AVANCE"/>
      <sheetName val="curva_Avance"/>
      <sheetName val="ejecutivo"/>
      <sheetName val="Módulo2"/>
      <sheetName val="Módulo3"/>
      <sheetName val="RENDIMIENTOS"/>
      <sheetName val="P Y G (T1-T5) "/>
      <sheetName val="Libro1"/>
      <sheetName val="Hipótesis"/>
      <sheetName val="Cash Flow"/>
      <sheetName val="Construcción y Financiación"/>
      <sheetName val="Deuda (T1-T5)"/>
      <sheetName val="Fechas"/>
      <sheetName val="Cambio"/>
      <sheetName val="1-C_SEDE"/>
      <sheetName val="2-C_AREA"/>
      <sheetName val="3_MAT-CONS"/>
      <sheetName val="7.-ADMINISTRACION"/>
      <sheetName val="FINANCIEROS"/>
      <sheetName val="CALENDARIO"/>
      <sheetName val="Personal"/>
      <sheetName val="COSTES"/>
      <sheetName val="Resumen O&amp;M"/>
      <sheetName val="Resumen O&amp;M (2)"/>
      <sheetName val="IEF-05 O&amp;M"/>
      <sheetName val="IEF-06 Reposicion"/>
      <sheetName val="Costes generales"/>
      <sheetName val="SEDE SOCIAL"/>
      <sheetName val="AREA DE MANTENIMIENTO"/>
      <sheetName val="Costes generales (2)"/>
      <sheetName val="P&amp;G"/>
      <sheetName val="EOAF (capex)"/>
      <sheetName val="Cashflow"/>
      <sheetName val="HipotesisPrimarias"/>
      <sheetName val="Hipotesis Secundarias"/>
      <sheetName val="Capex"/>
      <sheetName val="Ingresos Operativos"/>
      <sheetName val="Costes Operativos"/>
      <sheetName val="Amortización"/>
      <sheetName val="Reservas Reposiciones"/>
      <sheetName val="Tributos"/>
      <sheetName val="Financiación"/>
      <sheetName val="Anexo 6"/>
      <sheetName val="Portada (2)"/>
      <sheetName val="PRESENTACIÓN GESTIÓN TOTAL"/>
      <sheetName val="PRESENTACIÓN GESTIÓN IRIDIUM"/>
      <sheetName val="PRESENTACIÓN GESTIÓN INVINSA"/>
      <sheetName val="PRESENTACIÓN GESTIÓN RESTO"/>
      <sheetName val="Cuenta explotación Resto"/>
      <sheetName val="Cuenta explotación Concesiones"/>
      <sheetName val="Cuenta explotación Iridium"/>
      <sheetName val="Cuenta explotación Invinsa"/>
      <sheetName val="Cuenta explotación DCA"/>
      <sheetName val="Puesta en equivalencia 2008"/>
      <sheetName val=" P.E 2008 ACS ACS "/>
      <sheetName val="PRESUPUESTO 2008 TOTAL"/>
      <sheetName val="Consolidado Concesiones"/>
      <sheetName val="Consolidado Iridium"/>
      <sheetName val="Consolidado Invinsa"/>
      <sheetName val="Consolidado DCA"/>
      <sheetName val="Iridium"/>
      <sheetName val="Hospital de Majadahonda"/>
      <sheetName val="Santiago Brión"/>
      <sheetName val="DCF"/>
      <sheetName val="DCV1"/>
      <sheetName val="Aumancha"/>
      <sheetName val="Sdad. Inv. De Infraestruc. Manc"/>
      <sheetName val="Int. Av. América"/>
      <sheetName val="Int. P.Pío"/>
      <sheetName val="Int. P.Castilla"/>
      <sheetName val="Green Canal Golf"/>
      <sheetName val="CAT"/>
      <sheetName val="REUS"/>
      <sheetName val="DCV2"/>
      <sheetName val="Dragados Waterford Ireland"/>
      <sheetName val="Iridium Portlaoise"/>
      <sheetName val="Iridium Aparcamientos"/>
      <sheetName val="ACS Infra&amp;Dev"/>
      <sheetName val="CV Chile"/>
      <sheetName val="Invinsa"/>
      <sheetName val="Resto COncesiones"/>
      <sheetName val="ACS Chile"/>
      <sheetName val="Nocedal"/>
      <sheetName val="Taurus"/>
      <sheetName val="Dragados Concessions"/>
      <sheetName val="ICSA"/>
      <sheetName val="DCA"/>
      <sheetName val="Explotación, Otros costes"/>
      <sheetName val="Tráfico"/>
      <sheetName val="Reus Jun-08"/>
      <sheetName val="Sep-08"/>
      <sheetName val="Proyecciones y reales"/>
      <sheetName val="7.Período Constr."/>
      <sheetName val="Comp modelo"/>
      <sheetName val="sin iva "/>
      <sheetName val="con iva"/>
      <sheetName val="explotación"/>
      <sheetName val="Resumen Ejecutivo"/>
      <sheetName val="Organizac. objetivo Concesiones"/>
      <sheetName val="Grupos de Consolidación"/>
      <sheetName val="Puesta en Equivalencia"/>
      <sheetName val="Inversiones Financieras"/>
      <sheetName val="Inversiones Financieras Notas"/>
      <sheetName val="Inversión Material"/>
      <sheetName val="GRUPO IRIDIUM"/>
      <sheetName val="Resumen Ejecutivo Iridium"/>
      <sheetName val="Ppto.08xsociedad G.Iridium"/>
      <sheetName val="Bidelan A8"/>
      <sheetName val="Bidelan AP1"/>
      <sheetName val="Autovía de los Pinares"/>
      <sheetName val="Inrasa"/>
      <sheetName val="Ciralsa"/>
      <sheetName val="Ruta de los Pantanos"/>
      <sheetName val="Accesos de Madrid"/>
      <sheetName val="Waterford"/>
      <sheetName val="Southlink"/>
      <sheetName val="crg Portlaoise "/>
      <sheetName val="Autopista Jónica"/>
      <sheetName val="TSC"/>
      <sheetName val="GRUPO INVINSA"/>
      <sheetName val="Resumen Ejecutivo Invinsa"/>
      <sheetName val="Ppto.08xsociedad Invinsa"/>
      <sheetName val="Rutas del Pacífico"/>
      <sheetName val="Autopista Central"/>
      <sheetName val="VNE"/>
      <sheetName val="RMS A13"/>
      <sheetName val="Platinum"/>
      <sheetName val="Pt Op. Serv."/>
      <sheetName val="SCUTVIAS"/>
      <sheetName val="GRUPO DCA"/>
      <sheetName val="Resumen Ejecutivo DCA"/>
      <sheetName val="Ppto.08xsociedad DCA"/>
      <sheetName val="MBJ"/>
      <sheetName val="AMP"/>
      <sheetName val="Aerocali"/>
      <sheetName val="SCL"/>
      <sheetName val="GRUPO Dragados"/>
      <sheetName val="Comisaría del Vallés"/>
      <sheetName val="Carcel de Brians"/>
      <sheetName val="Comisaría Central"/>
      <sheetName val="Comisarías de Cataluña"/>
      <sheetName val="EMESA (M30)"/>
      <sheetName val="Tipos de cambio"/>
      <sheetName val="Abertis"/>
      <sheetName val="Origen Información"/>
      <sheetName val="Ppto.07xsociedad G.Iridium"/>
      <sheetName val="Iridium Portloise"/>
      <sheetName val="Ppto.07xsociedad Invinsa"/>
      <sheetName val="Ppto.07xsociedad DCA"/>
      <sheetName val="CTA EXPLOTACIÓN ACTIVIDAD V1"/>
      <sheetName val="CTA EXPLOTACIÓN V1"/>
      <sheetName val="CTA EXPLOTACIÓN ACTIVIDAD V2"/>
      <sheetName val="CTA EXPLOTACIÓN V2"/>
      <sheetName val="Resultados"/>
      <sheetName val="Intragrupo"/>
      <sheetName val="Patrimonio neto"/>
      <sheetName val="Inco"/>
      <sheetName val="Detalle cuenta 2500"/>
      <sheetName val="Socios Externos"/>
      <sheetName val="Fondos de Comercio"/>
      <sheetName val="Fondos de Comercio (2)"/>
      <sheetName val="Pta en Equivalencia"/>
      <sheetName val="Sociedades"/>
      <sheetName val="Parámetros grupo"/>
      <sheetName val="Macro"/>
      <sheetName val="DATOS GENERALES"/>
      <sheetName val="POR GRUPOS PROFESIONALES"/>
      <sheetName val="PERSONAL EN CONCESIONES"/>
      <sheetName val="PERSONAL CONCESIONES"/>
      <sheetName val="INVERSIONES FINANCIERAS 2006"/>
      <sheetName val="GESTIÓN 2009 TOTAL"/>
      <sheetName val="Total Consolidado"/>
      <sheetName val="GESTIÓN 2009 G. IRIDIUM"/>
      <sheetName val="Conso G. Iridium X sociedad"/>
      <sheetName val="Conso G. Iridium X sociedad V.R"/>
      <sheetName val="G. Iridium X % participación"/>
      <sheetName val="Iridium Consolidado"/>
      <sheetName val="Inv. de la Aumancha"/>
      <sheetName val="Int. Ppe Pío"/>
      <sheetName val="ECISA"/>
      <sheetName val="Hospital Majadahonda"/>
      <sheetName val=" H.Majadahonda Explotaciones"/>
      <sheetName val="Aumecsa"/>
      <sheetName val="CV-50"/>
      <sheetName val="A30"/>
      <sheetName val="Bidelán A8-AP1"/>
      <sheetName val="Aupisa"/>
      <sheetName val="Jónica"/>
      <sheetName val="Central Greece"/>
      <sheetName val="Int. Plaza Castilla"/>
      <sheetName val="TP FERRO"/>
      <sheetName val="Santiago Brion"/>
      <sheetName val="Radial"/>
      <sheetName val="Ruta Pantanos"/>
      <sheetName val="Metro de Sevilla"/>
      <sheetName val="EPSA"/>
      <sheetName val="SERRANO PARK"/>
      <sheetName val="CAN BRIANS"/>
      <sheetName val="EJE DIAGONAL"/>
      <sheetName val="Dragados waterford"/>
      <sheetName val="CRG WATERFORD"/>
      <sheetName val="I.Portlaoise"/>
      <sheetName val="ACS I&amp;D"/>
      <sheetName val="ACS I&amp;D Detalle cuentas"/>
      <sheetName val="ACS I&amp;D Anexo"/>
      <sheetName val="ACS &amp; ID Detalle (Nuevo)"/>
      <sheetName val="GESTIÓN 2009 G. RESTO CONC."/>
      <sheetName val="Conso G. Resto X sociedad"/>
      <sheetName val="G. Resto X % participación"/>
      <sheetName val="Resto Consolidado"/>
      <sheetName val="Pt Ops"/>
      <sheetName val="Inflación Chile"/>
      <sheetName val="A 13"/>
      <sheetName val="RESTO P.E"/>
      <sheetName val="GASTOS GENERALES 2008"/>
      <sheetName val="GG Detallado"/>
      <sheetName val="GG D.Explotación"/>
      <sheetName val="GG D.Desarrollo"/>
      <sheetName val="GG D.Asesoría Jurídica"/>
      <sheetName val="GG D.Admon"/>
      <sheetName val="GG D. Finanzas"/>
      <sheetName val="GG D. CIEP"/>
      <sheetName val="Costes de estudio"/>
      <sheetName val="Ebitdas (calidad)"/>
      <sheetName val="Variaciones Gestión Total"/>
      <sheetName val="Variaciones Gestión Iridium"/>
      <sheetName val="Variaciones Gestión Invinsa"/>
      <sheetName val="PRESENTACIÓN GESTIÓN DCA"/>
      <sheetName val="Variaciones Gestión DCA"/>
      <sheetName val="CTA EXPLOTACIÓN TOTAL CONCES"/>
      <sheetName val="CTA EXPLOTACIÓN IRIDIUM"/>
      <sheetName val="CTA EXPLOTACIÓN CAT"/>
      <sheetName val="CTA EXPLOTACIÓN INVINSA"/>
      <sheetName val="CTA EXPLOTACIÓN DCA"/>
      <sheetName val="Puesta en equivalencia 2007"/>
      <sheetName val="INVERSIONES FINANCIERAS 2007"/>
      <sheetName val="INVERSIONES MATERIALES 2007"/>
      <sheetName val="ENDEUDAMIENTO"/>
      <sheetName val="Cifra de negocio"/>
      <sheetName val="Facturación DCI"/>
      <sheetName val="AMORTIZ. LINEAL VS CRECIENTE"/>
      <sheetName val="Cifra de negocio Nac-Int."/>
      <sheetName val="Detalle por Paises"/>
      <sheetName val="Detalle por Provincias"/>
      <sheetName val="PERSONAL ACS ACS"/>
      <sheetName val="Pers_Gr profes"/>
      <sheetName val="TOTAL PERSONAL IRIDIUM"/>
      <sheetName val="TITULADOS SUPERIORES IRIDIUM"/>
      <sheetName val="TITULADOS MEDIOS IRIDIUM"/>
      <sheetName val="TOTAL PERSONAL DCA"/>
      <sheetName val="TITULADOS SUPERIORES DCA"/>
      <sheetName val="TITULADOS MEDIOS DCA"/>
      <sheetName val="RESULTADOS 2006"/>
      <sheetName val="INVERSIONES 2006"/>
      <sheetName val="Consolidado Concesiones 2006"/>
      <sheetName val="Puesta en equivalencia 2006"/>
      <sheetName val="PRESUPUESTO 2007 TOTAL"/>
      <sheetName val="Consolidado Conces. ppto 2007"/>
      <sheetName val="Consolidado Iridium ppto 2007"/>
      <sheetName val="Consolidado Invinsa ppto 2007"/>
      <sheetName val="Consolidado DCA ppto 2007"/>
      <sheetName val="Puesta Equivalencia ppto 2007"/>
      <sheetName val="Inv. Financieras ppto 2007"/>
      <sheetName val="Inv. Fin. ppto 07 org.actual"/>
      <sheetName val="Inv. Fin. revisadas en mayo 07"/>
      <sheetName val="Inv. Material ppto 2007"/>
      <sheetName val="Inv. mat. ppto 2007 org.act"/>
      <sheetName val="Inv. mat. revisadas en mayo 07"/>
      <sheetName val="Financieros Iridium"/>
      <sheetName val="Dragados A1"/>
      <sheetName val="Dragados Dundalk"/>
      <sheetName val="SIT oficial"/>
      <sheetName val="PYG oficial"/>
      <sheetName val="PYG"/>
      <sheetName val="Detalle Partidas"/>
      <sheetName val="Base Rec Financ"/>
      <sheetName val="Contas a Receber"/>
      <sheetName val="Estoques"/>
      <sheetName val="Investimentos"/>
      <sheetName val="Ágio sobre investimentos"/>
      <sheetName val="Imobilizado"/>
      <sheetName val="Reavaliação"/>
      <sheetName val="Empréstimos"/>
      <sheetName val="PAES"/>
      <sheetName val="Parcelamento"/>
      <sheetName val="Contingências"/>
      <sheetName val="Amortização de Ágio"/>
      <sheetName val="Result Financeiro"/>
      <sheetName val="Base Desp Financ"/>
      <sheetName val="Result Ñ Operacional"/>
      <sheetName val="Imposto de Renda"/>
      <sheetName val="Tickmarks"/>
      <sheetName val="Capa"/>
      <sheetName val="QD3A"/>
      <sheetName val="QD4A"/>
      <sheetName val="QD1B"/>
      <sheetName val="Memo Fin"/>
      <sheetName val="QD2B"/>
      <sheetName val="QD3B"/>
      <sheetName val="Oferta"/>
      <sheetName val="QD5B"/>
      <sheetName val="QD6B"/>
      <sheetName val="QD7B"/>
      <sheetName val="QD8B"/>
      <sheetName val="QD9B"/>
      <sheetName val="QD10B"/>
      <sheetName val="QD11B"/>
      <sheetName val="impostos"/>
      <sheetName val="capital"/>
      <sheetName val="Fluxos"/>
      <sheetName val="Garantias"/>
      <sheetName val="Seguros"/>
      <sheetName val="Autos"/>
      <sheetName val="Dados"/>
      <sheetName val="pruebas"/>
      <sheetName val="EEFF"/>
      <sheetName val="Ingresos"/>
      <sheetName val="O&amp;M"/>
      <sheetName val="Inversión"/>
      <sheetName val="Anexos"/>
      <sheetName val="Base de Diseño"/>
      <sheetName val="Diagnóstico"/>
      <sheetName val="Ppto total"/>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Base_de_Diseño"/>
      <sheetName val="Ppto_total"/>
      <sheetName val="Resumen_tubería"/>
      <sheetName val="Tabla_4_1_Distrito_Nº1"/>
      <sheetName val="Tabla_4_2_Distrito_Nº2"/>
      <sheetName val="Tabal_4_3_Resumén_distritos"/>
      <sheetName val="Tabla_4_4_Sistemas"/>
      <sheetName val="Ppto_alcantarillado"/>
      <sheetName val="TRANSP"/>
      <sheetName val="MAT"/>
      <sheetName val="EQU"/>
      <sheetName val="RESUMEN -2"/>
      <sheetName val="RESUMEN -1"/>
      <sheetName val="DESMONTE"/>
      <sheetName val="DEMOLICION"/>
      <sheetName val="EXC.EXPL. CAN"/>
      <sheetName val="REMOC. DERRUMB"/>
      <sheetName val="TERRAPLEN"/>
      <sheetName val="PEDRAPLEN"/>
      <sheetName val="CONFORM. CALZ"/>
      <sheetName val="AFIRMADO"/>
      <sheetName val="BASE"/>
      <sheetName val="REP. PAV.EXIS"/>
      <sheetName val="IMPRIMACION"/>
      <sheetName val="MEZCLA MDC-1"/>
      <sheetName val="CONC. HIDR"/>
      <sheetName val="EXC.VARIAS"/>
      <sheetName val="RELL.ESTR"/>
      <sheetName val="CONCRETOS"/>
      <sheetName val="BARANDAS"/>
      <sheetName val="ACERO DE REF"/>
      <sheetName val="ACERO DE PREESF."/>
      <sheetName val="JUNTAS PTES"/>
      <sheetName val="ESTR. ACERO"/>
      <sheetName val="TUBERIA REF"/>
      <sheetName val="DISIPADOR"/>
      <sheetName val="FILTROS"/>
      <sheetName val="MARCA VIAL"/>
      <sheetName val="OBRAS VARIAS"/>
      <sheetName val="BDATOS"/>
      <sheetName val="V.R. 13 AL 26 MAR"/>
      <sheetName val="B.A. 13 AL 26 MAR"/>
      <sheetName val="L.M 10 AL 23 DE ABRIL"/>
      <sheetName val="V.R 10 AL 23 ABRIL"/>
      <sheetName val="J.CRUZ 10AL23 ABRIL"/>
      <sheetName val="J. BUELVAS 1-15 FEB"/>
      <sheetName val="Aobra 1"/>
      <sheetName val="Amodif 1"/>
      <sheetName val="INFOR. GENERAL"/>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EXCAVACIONES"/>
      <sheetName val="ACTA 11"/>
      <sheetName val="ASFALTO"/>
      <sheetName val="TRANS. ASFALTO"/>
      <sheetName val="EXC. MECANICA"/>
      <sheetName val="EXC. MANUAL"/>
      <sheetName val="RETIRO DE ESCOMBROS"/>
      <sheetName val="CONCRETO CLASE F"/>
      <sheetName val="CONCRETO CLASE G"/>
      <sheetName val="CONCRETO CLASE D"/>
      <sheetName val="ACERO"/>
      <sheetName val="RELLENO DE MATERIAL"/>
      <sheetName val="TUBERIA 36&quot;"/>
      <sheetName val="NP-1"/>
      <sheetName val="R.M.S"/>
      <sheetName val="CERCA"/>
      <sheetName val="CEMENTO"/>
      <sheetName val="BASE G."/>
      <sheetName val="DESPIECE ACERO"/>
      <sheetName val="REGISTRO FOTOGRAFICO"/>
      <sheetName val="volumen 1"/>
      <sheetName val="volumen 2"/>
      <sheetName val="ASTREA"/>
      <sheetName val="621,1"/>
      <sheetName val="201,10"/>
      <sheetName val="201,13"/>
      <sheetName val="INSUMO D"/>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Resumen Gral"/>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insumo"/>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interventoria"/>
      <sheetName val="PRESUPUESTO LICITACIÓN SRN 001"/>
      <sheetName val="SRN_005"/>
      <sheetName val="Preacta N°5"/>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 val="resumen carcel x 16.7%"/>
      <sheetName val="resumen carcel "/>
      <sheetName val="resumen carcel con baño x 16.7%"/>
      <sheetName val="resumen carcel con baño"/>
      <sheetName val="Unitario "/>
      <sheetName val="Materiales "/>
      <sheetName val="Auxiliares "/>
      <sheetName val="Análisis de cuadrillas"/>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OCTUBRE"/>
      <sheetName val="ACARREO"/>
      <sheetName val="PREACTA No. 1 MAYO DE 2009"/>
      <sheetName val="Vr Ejecu Preacta No. 1 MAY 2009"/>
      <sheetName val="CAMBIA"/>
      <sheetName val="costos"/>
      <sheetName val="preac-1"/>
      <sheetName val="preac-2"/>
      <sheetName val="preac-3"/>
      <sheetName val="preac-8"/>
      <sheetName val="CONT_ADI"/>
      <sheetName val="Recursos"/>
      <sheetName val="Formular"/>
      <sheetName val="alc k133+142"/>
      <sheetName val="alc k133+270"/>
      <sheetName val="alc k133+280 "/>
      <sheetName val="alc k133+488"/>
      <sheetName val="alc k133+560"/>
      <sheetName val="box k133+602"/>
      <sheetName val="alc  k133+691"/>
      <sheetName val="box k133+877"/>
      <sheetName val="alc K134+127"/>
      <sheetName val="alc K134+300"/>
      <sheetName val="alc K134+500"/>
      <sheetName val="alc K134+590"/>
      <sheetName val="alc K134+750"/>
      <sheetName val="alc K134+827"/>
      <sheetName val="alc K134+979"/>
      <sheetName val="amplia.box k135+114"/>
      <sheetName val="alc k135+220 "/>
      <sheetName val="alc k135+348"/>
      <sheetName val="alc k135+585"/>
      <sheetName val="alc k135+930"/>
      <sheetName val="alc k135+996"/>
      <sheetName val="alc k136+280"/>
      <sheetName val="alc k136+580"/>
      <sheetName val="alc k136+680"/>
      <sheetName val="alc k137+070"/>
      <sheetName val="alc k137+460"/>
      <sheetName val="alc k137+750"/>
      <sheetName val="alc k137+908"/>
      <sheetName val="alc k137+989"/>
      <sheetName val="alc k138+118"/>
      <sheetName val="alc k138+340"/>
      <sheetName val="alc k138+470"/>
      <sheetName val="alc k138+572"/>
      <sheetName val="alc k138+783"/>
      <sheetName val="alc k138+828"/>
      <sheetName val="alc k138+910"/>
      <sheetName val="alc k139+060"/>
      <sheetName val="alc k139+080"/>
      <sheetName val="box k139+252"/>
      <sheetName val="alc K 139+290"/>
      <sheetName val="box k139+580"/>
      <sheetName val="box k139+755"/>
      <sheetName val="Muro K 140+070"/>
      <sheetName val="alc K 140+340"/>
      <sheetName val="alc K 140+380"/>
      <sheetName val="alc K 140+506"/>
      <sheetName val="alc K 140+630"/>
      <sheetName val="alc k140+708"/>
      <sheetName val="box k140+800"/>
      <sheetName val="alc k140+995"/>
      <sheetName val="box k141+124"/>
      <sheetName val="box k141+265"/>
      <sheetName val="alc k141+381 "/>
      <sheetName val="box k141+567"/>
      <sheetName val="alc k141+748,50 "/>
      <sheetName val="box k141+803"/>
      <sheetName val="alc k141+943"/>
      <sheetName val="Dem k141+995"/>
      <sheetName val="boxk142+020,30 Claudio"/>
      <sheetName val="alc k142+173 Nelson"/>
      <sheetName val="alc k142+317 Claudio"/>
      <sheetName val="Muro K142+346-358 Der Latinco"/>
      <sheetName val="alc k 142+371 Claudio"/>
      <sheetName val="alc k142+427 Claudio"/>
      <sheetName val="alc k142+570 Claudio"/>
      <sheetName val="box k 142+678 claudio"/>
      <sheetName val="box k 142+804 Claudio"/>
      <sheetName val="alc k 143+070  Nelson "/>
      <sheetName val="box k143+097 Nelson"/>
      <sheetName val="alc k 143+134 Nelson"/>
      <sheetName val="alc k143+210 Nelson"/>
      <sheetName val="alc k143+300 Nelson"/>
      <sheetName val="alc k143+416 Nelson"/>
      <sheetName val="alc k143+501 Nelson "/>
      <sheetName val="box k 143+571.5 Nelson"/>
      <sheetName val="alc k143+675 Nelson"/>
      <sheetName val="Alc.  K143+792 Nelson"/>
      <sheetName val="box k143+940 Nelson"/>
      <sheetName val="Alc K144+117 Nelson"/>
      <sheetName val="Alc. K144+205 Nelson"/>
      <sheetName val="Alc K144+260 Nelson"/>
      <sheetName val="alc k144+455 Nelson "/>
      <sheetName val="alc k144+725 Nelson "/>
      <sheetName val="alc k144+837 Nelson"/>
      <sheetName val="box k144+980 Nelson "/>
      <sheetName val="alc k145+221.50"/>
      <sheetName val="box k145+515.2-517.8 Nelson"/>
      <sheetName val="box k145+698 Claudio"/>
      <sheetName val="alc k145+980 AT"/>
      <sheetName val="box k146+081 AT"/>
      <sheetName val="alc k146+196 AT"/>
      <sheetName val="alc k146+287 AT"/>
      <sheetName val="alc k146+538  Nelson "/>
      <sheetName val="alc k146+580 ó k146+015 AD"/>
      <sheetName val="box k146+723 ó 163AD Ecu"/>
      <sheetName val="box k146+963 ó k146+403AD"/>
      <sheetName val="alc k147+064ó k146+504AD"/>
      <sheetName val="alc k147+106 ó k146+549AD"/>
      <sheetName val="alc k147+375 ó +825AD PENDTE"/>
      <sheetName val="Inventario Filtros"/>
      <sheetName val="box k146+963 ó k146+403AD "/>
      <sheetName val="ALC K19+440"/>
      <sheetName val="ALC K19+460"/>
      <sheetName val="ALC K19+592 SEPT"/>
      <sheetName val="Alc k19+750"/>
      <sheetName val="Alc k19+880 "/>
      <sheetName val="Alc k20+025"/>
      <sheetName val="Alc k20+130"/>
      <sheetName val="ALC K20+360"/>
      <sheetName val="Box K21+006"/>
      <sheetName val="muro21+385 "/>
      <sheetName val="Alc K21+725 Nov"/>
      <sheetName val="BORDILLO K21870 "/>
      <sheetName val="ALCAN K21+160 AL 800"/>
      <sheetName val="Preacta"/>
      <sheetName val="Valor Preacta"/>
      <sheetName val="Proveedores"/>
      <sheetName val="Productos"/>
      <sheetName val="VOLQUETAS"/>
      <sheetName val="ALZATE"/>
      <sheetName val="CAMIONEROS"/>
      <sheetName val="AC2-AG96"/>
      <sheetName val="Preacta Jul-Ago"/>
      <sheetName val="VRL"/>
      <sheetName val="Base Granular"/>
      <sheetName val="Reciclaje"/>
      <sheetName val="MDC-2 Bacheo"/>
      <sheetName val="MDC-2-Imprimación"/>
      <sheetName val="Exc. Obras"/>
      <sheetName val="Rell. Cunetas"/>
      <sheetName val="Rell. Obras"/>
      <sheetName val="Cncreto  D"/>
      <sheetName val="Concreto F"/>
      <sheetName val="Cncreto G"/>
      <sheetName val="Conc. Cunetas"/>
      <sheetName val="Demolición"/>
      <sheetName val="Demol. Cunetas"/>
      <sheetName val="0+400-4+400"/>
      <sheetName val="4+400-10+000"/>
      <sheetName val="10+000 - 16+100"/>
      <sheetName val="ACUMULADO"/>
      <sheetName val="DESMONTE VIA "/>
      <sheetName val="11+820-900  11+960-12+000"/>
      <sheetName val="12+370-12+460"/>
      <sheetName val="12+540-12+820"/>
      <sheetName val="12+860-13+130"/>
      <sheetName val="13+200-13+340"/>
      <sheetName val="13+460-13+770"/>
      <sheetName val="CONF. BOTADERO PR12+720 "/>
      <sheetName val="CONF. BOTADERO"/>
      <sheetName val="ACTA No. 5 SEPT. 2009"/>
      <sheetName val="PREACTA No. 5 SEP DE 2009"/>
      <sheetName val="DESMONTE VIA"/>
      <sheetName val="13+190-300"/>
      <sheetName val="TERRAPLENES ACTA 5 "/>
      <sheetName val="CRUDO ACTA 5 SEPT."/>
      <sheetName val="EXPLANA. SEPT. 09"/>
      <sheetName val="PEDRO J 7"/>
      <sheetName val="PREACTA 7"/>
      <sheetName val="RESUMEN (2)"/>
      <sheetName val="Gráfico1"/>
      <sheetName val="DICIEMBRE"/>
      <sheetName val="Valor ejecutado semanal"/>
      <sheetName val="4a Semana de Abril-09"/>
      <sheetName val="Vr Ejecu Preacta No. 4 AGO 2009"/>
      <sheetName val="PREACTA No. 4 AGO DE 2009"/>
      <sheetName val="EXPLANA. AGOSTO 09"/>
      <sheetName val="13+770-820"/>
      <sheetName val="15+730-990"/>
      <sheetName val="TERRAPLENES ACTA 4 "/>
      <sheetName val="LATINCOSA"/>
      <sheetName val="TERMOTECNICA"/>
      <sheetName val="COLPATRIA"/>
      <sheetName val="ALC. k0 al k4 "/>
      <sheetName val="ALC. k4 al k8"/>
      <sheetName val="ALC. k8 al k12"/>
      <sheetName val="ALC. k12 al k16 "/>
      <sheetName val="MUROS REFORZADOS"/>
      <sheetName val="DEMO. ESTRUCTURAL"/>
      <sheetName val="CERCAS"/>
      <sheetName val="OBRAS DE ARTE"/>
      <sheetName val="APROXIMADAS"/>
      <sheetName val="PREACTA No. 2 JUNIO DE 2009"/>
      <sheetName val="13+200-13+350"/>
      <sheetName val="Noviembre"/>
      <sheetName val="Enero"/>
      <sheetName val="Febrero"/>
      <sheetName val="Marzo"/>
      <sheetName val="Abril"/>
      <sheetName val="A 02-Jun"/>
      <sheetName val="A 30-Jun"/>
      <sheetName val="Facturación Latinco"/>
      <sheetName val="Consumos"/>
      <sheetName val="Reembolsos CM"/>
      <sheetName val="articulos"/>
      <sheetName val="aplicaciones"/>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 val="Vr Ejec Preacta No. 16 AGO 2010"/>
      <sheetName val="PREACTA No. 16 AGO. DE 2010"/>
      <sheetName val="CORTE ACTA 16"/>
      <sheetName val="REMOCION DERRUMBES 16"/>
      <sheetName val=" CRUDO ACTA 16"/>
      <sheetName val="SUB BASE ACTA 16"/>
      <sheetName val="NP 9B"/>
      <sheetName val="PREACTA No. 9B ABRIL DE 2010"/>
      <sheetName val="NP 10A"/>
      <sheetName val="PREACTA No. 10A ABRIL. DE 2010"/>
      <sheetName val="Facturacion"/>
      <sheetName val="CONSOLIDADO TOTAL"/>
      <sheetName val="BASE DATOS"/>
      <sheetName val="NE-CSJM01"/>
      <sheetName val="PL-CSJM01"/>
      <sheetName val="VD-CSJM01"/>
      <sheetName val="VD-CSJM02"/>
      <sheetName val="VD-CSJM03"/>
      <sheetName val="VD-CSJM04"/>
      <sheetName val="VD-CSJM05"/>
      <sheetName val="VD-CSJM06"/>
      <sheetName val="VD-CSJM07"/>
      <sheetName val="VD-CSJM08"/>
      <sheetName val="VD-CSJM09"/>
      <sheetName val="VD-CSJM10"/>
      <sheetName val="EX-CSJM01"/>
      <sheetName val="CH-CSJM01"/>
      <sheetName val="CH-CSJM02"/>
      <sheetName val="CH-CSJM03"/>
      <sheetName val="CH-CSJM04"/>
      <sheetName val="PC-CSJM01"/>
      <sheetName val="MC-CSJM01"/>
      <sheetName val="PA-CSJM01"/>
      <sheetName val="ON-CSJM02"/>
      <sheetName val="ON-CSJM03"/>
      <sheetName val="ON-CSJM04"/>
      <sheetName val="RV-CSJM01"/>
      <sheetName val="TI-CSJM01"/>
      <sheetName val="TI-CSJM02"/>
      <sheetName val="CT-CSJM01"/>
      <sheetName val="NE-CSJM03"/>
      <sheetName val="MS-CSJM01"/>
      <sheetName val="CV-CSJM01"/>
      <sheetName val="PC-CSJM02"/>
      <sheetName val="CLASIFICADORA PA"/>
      <sheetName val="MC-CSJM02"/>
      <sheetName val="NE-CSJM02"/>
      <sheetName val="330.1 BASE GRANULAR"/>
      <sheetName val="341.2 - CEMNENTO"/>
      <sheetName val="400-1P-RECICLADO"/>
      <sheetName val="420 - IMPRIMACION"/>
      <sheetName val="450.3 - MDC-2"/>
      <sheetName val="675.1-GEOTEXTIL"/>
      <sheetName val="DEMOL 201.19-18"/>
      <sheetName val="EXC 210.1-18"/>
      <sheetName val="EXC 210-3-18"/>
      <sheetName val="CONFORMACION 310"/>
      <sheetName val="AFIRMADO 311-18"/>
      <sheetName val="SUBBASE 320.2"/>
      <sheetName val="BASE 330.1"/>
      <sheetName val="GEOT-SUBRASANTE 674.1"/>
      <sheetName val="CERRAMINTO 800.5"/>
      <sheetName val="TRANS 900.2"/>
      <sheetName val="PALET DEL 21 FEB AL 5 MARZ"/>
      <sheetName val="PALETEROS 6 AL 15 MARZO"/>
      <sheetName val="Resumen Sectores"/>
      <sheetName val="Resumen Mensual"/>
      <sheetName val="Balance Obras Ejecutadas"/>
      <sheetName val="Acta General"/>
      <sheetName val="Listado de Precios U"/>
      <sheetName val="T1"/>
      <sheetName val="Cuadro B"/>
      <sheetName val="Cuadro D"/>
      <sheetName val="Cuadro 8"/>
      <sheetName val="MEJORAMIENTO "/>
      <sheetName val="PIEDRA FILTRO"/>
      <sheetName val="POLVILLO"/>
      <sheetName val="ARENA DEL GUABO"/>
      <sheetName val="CRUDO"/>
      <sheetName val="Supuestos"/>
      <sheetName val="P&amp;G 2011"/>
      <sheetName val="FCL 2011"/>
      <sheetName val="Resumen General"/>
      <sheetName val="Hipotesis"/>
      <sheetName val="Cant x item"/>
      <sheetName val="Datos Contrato"/>
      <sheetName val="HITO 5"/>
      <sheetName val="HITO 4"/>
      <sheetName val="HITO 3"/>
      <sheetName val="CONTROL PERSONAL"/>
      <sheetName val="CONTROL MAQUINARIA"/>
      <sheetName val="Lluvias"/>
      <sheetName val="COMITÉ"/>
      <sheetName val="cantidad obra ejecutada"/>
      <sheetName val="Progr.Vs Real"/>
      <sheetName val="Ambiental y Social"/>
      <sheetName val="Fotografías"/>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Bases"/>
      <sheetName val="Flujo de Caja Dir"/>
      <sheetName val="Flujo de Caja Ind"/>
      <sheetName val="Simulación Inf."/>
      <sheetName val="Gráfica Inf."/>
      <sheetName val="Simulación MC"/>
      <sheetName val="Generación"/>
      <sheetName val="VPN"/>
      <sheetName val="Inventario MP"/>
      <sheetName val="Inventario PT"/>
      <sheetName val="Deuda US"/>
      <sheetName val="Deuda $"/>
      <sheetName val="Deuda"/>
      <sheetName val="Inversiones"/>
      <sheetName val="MC VPN"/>
      <sheetName val="Modelo Financiero ACME Esquelet"/>
      <sheetName val="PELEA"/>
      <sheetName val="ALCANCE M3"/>
      <sheetName val="FLUJO DE CAJA M3"/>
      <sheetName val="GANADOR"/>
      <sheetName val="BASE PARA PARETO"/>
      <sheetName val="PARETO VENTA"/>
      <sheetName val="PARETO RENTABILIDAD UNITARIA"/>
      <sheetName val="PARETO RENTABILIDAD TOTAL"/>
      <sheetName val="1P Local. y Replant."/>
      <sheetName val="200.1 Desm y Limpiez"/>
      <sheetName val="201.7 Demolicion"/>
      <sheetName val="201.15 Remocion Alcantarill"/>
      <sheetName val="201.16 Remocion Cercas"/>
      <sheetName val="210.1 Exc. Explanacion"/>
      <sheetName val="220 Terraplén"/>
      <sheetName val="221.1 Pedraplén"/>
      <sheetName val="231.1 Geot. sep. Subrasante"/>
      <sheetName val="2 P Confor. Depositos"/>
      <sheetName val="310 Confor calzada"/>
      <sheetName val="320.1 Sub-base Granular"/>
      <sheetName val="500.1 Pavimento Hidráulico"/>
      <sheetName val="600.1 Excav. Varias sin Clasif."/>
      <sheetName val="600.4 Exc. Varias Seco"/>
      <sheetName val="600.5 Excav. Varias Bajo Agua"/>
      <sheetName val="610.1 Relleno Estruc."/>
      <sheetName val="630.1 C. Clase A"/>
      <sheetName val="630.3 C. Clase C"/>
      <sheetName val="630.4 C. Clase D"/>
      <sheetName val="630.4 C. Clase D (mez)"/>
      <sheetName val="630.6 C. Clase F"/>
      <sheetName val="630.7 C. Clase G"/>
      <sheetName val="Concreto xra Tubería"/>
      <sheetName val="Tubería"/>
      <sheetName val="661 Tuberia Instalada"/>
      <sheetName val="632.1P Baranda Acero"/>
      <sheetName val="640.1 Acero Refuerzo"/>
      <sheetName val="642.1 Apoyo Elastom. "/>
      <sheetName val="671.1 Cunetas"/>
      <sheetName val="673.1 Material Filtr."/>
      <sheetName val="673.2 Geotextil"/>
      <sheetName val="673.3 Material Cobertura"/>
      <sheetName val="673.3P Geodren"/>
      <sheetName val="700.1 Líneas Demar."/>
      <sheetName val="700.3 Marca Vial"/>
      <sheetName val="701.1 Tacha R."/>
      <sheetName val="710 Señales tipo I"/>
      <sheetName val="710 Señales tipo IV"/>
      <sheetName val="720.1 Postes Referencia"/>
      <sheetName val="730.1 Defensa Metálica"/>
      <sheetName val="730.2 Sección Final"/>
      <sheetName val="740.1 Captafaros"/>
      <sheetName val="800.2 Cercas Postes Concreto"/>
      <sheetName val="801.6P Limpieza Alcant."/>
      <sheetName val="810.1 Protecc. Taludes Cesped"/>
      <sheetName val="900.2 Transporte Ex"/>
      <sheetName val="230 P Mat. Aluvial Mejom."/>
      <sheetName val="Mej. Sub. sin Ad. Mat"/>
      <sheetName val="Geotextil Est. Subrasante"/>
      <sheetName val="Geomalla biaxial"/>
      <sheetName val="Transportes &lt; 1000 mts"/>
      <sheetName val="Derrumbes"/>
      <sheetName val="Explot. Crudo Río"/>
      <sheetName val="Explot. Crudo Río para Triturad"/>
      <sheetName val="Producc. Trit y Arena"/>
      <sheetName val="Tarifas Act. Equipos"/>
      <sheetName val="Factor Prestacional"/>
      <sheetName val="Proyeccción"/>
      <sheetName val="Mes a Mes"/>
      <sheetName val="Ajuste"/>
      <sheetName val="ForPago"/>
      <sheetName val="PryFinc"/>
      <sheetName val="APO"/>
      <sheetName val="Presup OPUS"/>
      <sheetName val="Cant mes a mes Opus"/>
      <sheetName val="Costo m a m OPUS"/>
      <sheetName val="Chequeos"/>
      <sheetName val="Proyecto Acta No 8A"/>
      <sheetName val="Preacta 8A"/>
      <sheetName val="001-1-1  "/>
      <sheetName val="002-1-1. "/>
      <sheetName val="003-1-1. "/>
      <sheetName val="004-1-1."/>
      <sheetName val="005-1-1."/>
      <sheetName val="006-1-1. "/>
      <sheetName val="APU (22)"/>
      <sheetName val="O.Civil A. Base Zona A2S4"/>
      <sheetName val="(Item 1P)"/>
      <sheetName val="(Item 200.2)"/>
      <sheetName val="(Item 201.7)"/>
      <sheetName val="(Item 201.15)"/>
      <sheetName val="(Item 210,2,2)"/>
      <sheetName val="(Item 210,2,1)"/>
      <sheetName val="(Item 211,1)"/>
      <sheetName val="(Item 220,1)"/>
      <sheetName val="(Item 221,1)"/>
      <sheetName val="(Item 230,2)"/>
      <sheetName val="(Item 231,1)"/>
      <sheetName val="(Item 2p)"/>
      <sheetName val="(Item 310,1)"/>
      <sheetName val="(Item 320,1)"/>
      <sheetName val="(Item 420,1)"/>
      <sheetName val="(Item 450,2P)"/>
      <sheetName val="(Item 466,1P)"/>
      <sheetName val="(Item 500,1)"/>
      <sheetName val="(Item 600,1)"/>
      <sheetName val="(Item 600,2)"/>
      <sheetName val="(Item 600,5)"/>
      <sheetName val="(Item 610,1)"/>
      <sheetName val="(Item 673,1)"/>
      <sheetName val="(Item 630,1)"/>
      <sheetName val="(Item 630,3)"/>
      <sheetName val="(Item 630,4)"/>
      <sheetName val="(Item 630,6)"/>
      <sheetName val="(Item 630,7)"/>
      <sheetName val="(Item 640,1)"/>
      <sheetName val="(Item 632,1)"/>
      <sheetName val="(Item 642,1)"/>
      <sheetName val="(Item 661,1)"/>
      <sheetName val="(Item 671,1)"/>
      <sheetName val="(Item 673,2)"/>
      <sheetName val="(Item 672,1)"/>
      <sheetName val="(Item 673,3P)"/>
      <sheetName val="(Item 681,1)"/>
      <sheetName val="(Item 621P)"/>
      <sheetName val="(Item 700,1)"/>
      <sheetName val="(Item 700,3)"/>
      <sheetName val="(Item 701,1)"/>
      <sheetName val="(Item 710,1,1)"/>
      <sheetName val="(Item 710,1,2)"/>
      <sheetName val="(Item 710,2)"/>
      <sheetName val="(Item 720,1)"/>
      <sheetName val="(Item 730,1)"/>
      <sheetName val="(Item 730,2)"/>
      <sheetName val="(Item 740,1)"/>
      <sheetName val="(Item 800,1)"/>
      <sheetName val="(Item 810,1)"/>
      <sheetName val="(Item 900,2)"/>
      <sheetName val="(Item 900,3)"/>
      <sheetName val="(Item NP 900,1)"/>
      <sheetName val="(Item NP 330)"/>
      <sheetName val="(Item NP 641,1P)"/>
      <sheetName val="(Item NP 341,2,2P)"/>
      <sheetName val="(Item NP 3P1)"/>
      <sheetName val="(Item NP 4P1)"/>
      <sheetName val="(Item NP 4P2)"/>
      <sheetName val="(Item NP 4P3)"/>
      <sheetName val="(Item NP 4P4)"/>
      <sheetName val="(Item NP 4P5)"/>
      <sheetName val="(Item 420,1) (50)"/>
      <sheetName val="(Item NP 450.2P)"/>
      <sheetName val="(Item 1P) copado"/>
      <sheetName val="ANEXO 7"/>
      <sheetName val="DUB-823"/>
      <sheetName val="GPI 526"/>
      <sheetName val="SKJ452"/>
      <sheetName val="ITA878"/>
      <sheetName val="AEA-944"/>
      <sheetName val="XXJ617"/>
      <sheetName val="SNG_855"/>
      <sheetName val="VEA 374"/>
      <sheetName val="HFB024"/>
      <sheetName val="PAJ825"/>
      <sheetName val="Cheque"/>
      <sheetName val="BaseDatos"/>
      <sheetName val="HOJA DE RUTA ACTA No 6"/>
      <sheetName val="OBRA 6"/>
      <sheetName val="REGISTROS PRESUPUESTALES 6"/>
      <sheetName val="ACTA No 6"/>
      <sheetName val="ACTA DE MODIFICACION No"/>
      <sheetName val="PREACTA 6"/>
      <sheetName val="RESUMEN 6"/>
      <sheetName val="ESTADO FINANCIERO 6"/>
      <sheetName val="FIRMANTES"/>
      <sheetName val="PRESENTACION"/>
      <sheetName val="aCCIDENTES DE 19"/>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Users\aljipego\Downloads\Víncu"/>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2)"/>
      <sheetName val="Hoja4 (3)"/>
      <sheetName val="4. Norte 2005"/>
      <sheetName val="A.I.U (2)"/>
      <sheetName val="Datos de entrada"/>
      <sheetName val="FOR-001"/>
      <sheetName val="Sábana"/>
      <sheetName val="AIUI calculado"/>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Hoja8"/>
      <sheetName val="INFLA Y DEPR 2004"/>
      <sheetName val="BORRADOR"/>
      <sheetName val="ACT AXAPTA"/>
      <sheetName val="Hoja9"/>
      <sheetName val="MAYO"/>
      <sheetName val="JUNIO"/>
      <sheetName val="JULIO"/>
      <sheetName val="AGOSTO"/>
      <sheetName val="SEPTIEM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 val="ENERO-2003"/>
      <sheetName val="DIRECTOS"/>
      <sheetName val="FACT10"/>
      <sheetName val="RESUMENJULIO"/>
      <sheetName val="FACTURA"/>
      <sheetName val="PROFORMAENE-2003"/>
      <sheetName val="planillasalario"/>
      <sheetName val="Planilla horas extras"/>
      <sheetName val="VEHÍCULO"/>
      <sheetName val="VEHÍCULO (2)"/>
      <sheetName val="EQUIPO TOPOGRAFIA"/>
      <sheetName val="VIATICOS"/>
      <sheetName val="TRANSPORTES TERRESTRES"/>
      <sheetName val="TRANSPORTES AEREOS"/>
      <sheetName val="EQUIPO LABORATORIO"/>
      <sheetName val="OFICINA"/>
      <sheetName val="DOTACIÓN"/>
      <sheetName val="DOCUMENTOS"/>
      <sheetName val="INFORMES"/>
      <sheetName val="COMUNICACIONES"/>
      <sheetName val="CONTROL COMUNICAC"/>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2.1"/>
      <sheetName val="2.2"/>
      <sheetName val="2.4"/>
      <sheetName val="2.5"/>
      <sheetName val="3.1"/>
      <sheetName val="4.1"/>
      <sheetName val="4.2"/>
      <sheetName val="5.1"/>
      <sheetName val="5.2"/>
      <sheetName val="5.3"/>
      <sheetName val="5.4"/>
      <sheetName val="5.5"/>
      <sheetName val="6.1"/>
      <sheetName val="6.2"/>
      <sheetName val="6.3"/>
      <sheetName val="6.4"/>
      <sheetName val="6.6"/>
      <sheetName val="6.8"/>
      <sheetName val="6.9"/>
      <sheetName val="6.10"/>
      <sheetName val="6.11"/>
      <sheetName val="6.12"/>
      <sheetName val="6.13"/>
      <sheetName val="6.14"/>
      <sheetName val="6.15"/>
      <sheetName val="6.16"/>
      <sheetName val="6.17"/>
      <sheetName val="6.18"/>
      <sheetName val="7.1"/>
      <sheetName val="7.2"/>
      <sheetName val="7.3"/>
      <sheetName val="7.4"/>
      <sheetName val="7.5"/>
      <sheetName val="7.6"/>
      <sheetName val="7.7"/>
      <sheetName val="8.1"/>
      <sheetName val="8.2"/>
      <sheetName val="8.3"/>
      <sheetName val="9.1"/>
      <sheetName val="9.2"/>
      <sheetName val="9.3"/>
      <sheetName val="10.2"/>
      <sheetName val="10.3"/>
      <sheetName val="10.4"/>
      <sheetName val="10.5"/>
      <sheetName val="10.6"/>
      <sheetName val="10.7"/>
      <sheetName val="10.8"/>
      <sheetName val="10.9"/>
      <sheetName val="10.10"/>
      <sheetName val="12.1"/>
      <sheetName val="12.5"/>
      <sheetName val="12.7"/>
      <sheetName val="12.9"/>
      <sheetName val="12.10"/>
      <sheetName val="12.11"/>
      <sheetName val="12.13"/>
      <sheetName val="12.14"/>
      <sheetName val="12.15"/>
      <sheetName val="12.16"/>
      <sheetName val="12.17"/>
      <sheetName val="12.18"/>
      <sheetName val="12.22"/>
      <sheetName val="12.23"/>
      <sheetName val="13.1"/>
      <sheetName val="13.2"/>
      <sheetName val="22.1"/>
      <sheetName val="23.1"/>
      <sheetName val="25.1"/>
      <sheetName val="25.2"/>
      <sheetName val="25.3"/>
      <sheetName val="25.4"/>
      <sheetName val="25.5"/>
      <sheetName val="26.1"/>
      <sheetName val="27.1"/>
      <sheetName val="27.3"/>
      <sheetName val="27.5"/>
      <sheetName val="28.1"/>
      <sheetName val="28.2"/>
      <sheetName val="29.8"/>
      <sheetName val="29.9"/>
      <sheetName val="30.1"/>
      <sheetName val="30.2"/>
      <sheetName val="30.3"/>
      <sheetName val="30.4"/>
      <sheetName val="30.5"/>
      <sheetName val="30.6"/>
      <sheetName val="31.1"/>
      <sheetName val="32.1"/>
      <sheetName val="32.2"/>
      <sheetName val="32.3"/>
      <sheetName val="32.4"/>
      <sheetName val="32.5"/>
      <sheetName val="32.6"/>
      <sheetName val="32.7"/>
      <sheetName val="33.1"/>
      <sheetName val="33.2"/>
      <sheetName val="33.3"/>
      <sheetName val="33.4"/>
      <sheetName val="34.1"/>
      <sheetName val="34.2"/>
      <sheetName val="34.3"/>
      <sheetName val="34.4"/>
      <sheetName val="35.1"/>
      <sheetName val="35.2"/>
      <sheetName val="35.3"/>
      <sheetName val="35.4"/>
      <sheetName val="36.1"/>
      <sheetName val="36.2"/>
      <sheetName val="36.3"/>
      <sheetName val="36.4"/>
      <sheetName val="36.5"/>
      <sheetName val="36.6"/>
      <sheetName val="36.7"/>
      <sheetName val="36.8"/>
      <sheetName val="36.9"/>
      <sheetName val="36.10"/>
      <sheetName val="36.11"/>
      <sheetName val="36.12"/>
      <sheetName val="36.13"/>
      <sheetName val="36.14"/>
      <sheetName val="36.15"/>
      <sheetName val="36.16"/>
      <sheetName val="36.17"/>
      <sheetName val="36.18"/>
      <sheetName val="36.19"/>
      <sheetName val="36.20"/>
      <sheetName val="36.21"/>
      <sheetName val="36.22"/>
      <sheetName val="36.23"/>
      <sheetName val="36.24"/>
      <sheetName val="36.25"/>
      <sheetName val="36.26"/>
      <sheetName val="36.27"/>
      <sheetName val="36.29"/>
      <sheetName val="36.30"/>
      <sheetName val="36.31"/>
      <sheetName val="36.32"/>
      <sheetName val="36.33"/>
      <sheetName val="36.34"/>
      <sheetName val="36.35"/>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7.18"/>
      <sheetName val="37.19"/>
      <sheetName val="37.20"/>
      <sheetName val="38.1"/>
      <sheetName val="38.2"/>
      <sheetName val="38.3"/>
      <sheetName val="38.4"/>
      <sheetName val="39.1"/>
      <sheetName val="39.2"/>
      <sheetName val="39.3"/>
      <sheetName val="39.4"/>
      <sheetName val="39.6"/>
      <sheetName val="39.7"/>
      <sheetName val="39.11"/>
      <sheetName val="39.12"/>
      <sheetName val="39.13"/>
      <sheetName val="39.14"/>
      <sheetName val="39.15"/>
      <sheetName val="39.16"/>
      <sheetName val="39.17"/>
      <sheetName val="39.18"/>
      <sheetName val="39.19"/>
      <sheetName val="39.20"/>
      <sheetName val="39.21"/>
      <sheetName val="40.1"/>
      <sheetName val="40.2"/>
      <sheetName val="41.1"/>
      <sheetName val="41.2"/>
      <sheetName val="42.1"/>
      <sheetName val="42.2"/>
      <sheetName val="42.3"/>
      <sheetName val="42.4"/>
      <sheetName val="42.5"/>
      <sheetName val="42.6"/>
      <sheetName val="43.1"/>
      <sheetName val="43.2"/>
      <sheetName val="43.3"/>
      <sheetName val="43.4"/>
      <sheetName val="44.1"/>
      <sheetName val="44.2"/>
      <sheetName val="44.3"/>
      <sheetName val="44.5"/>
      <sheetName val="44.6"/>
      <sheetName val="44.7"/>
      <sheetName val="44.8"/>
      <sheetName val="44.9"/>
      <sheetName val="44.10"/>
      <sheetName val="44.11"/>
      <sheetName val="44.12"/>
      <sheetName val="44.13"/>
      <sheetName val="44.14"/>
      <sheetName val="44.15"/>
      <sheetName val="44.16"/>
      <sheetName val="44.17"/>
      <sheetName val="44.18"/>
      <sheetName val="44.19"/>
      <sheetName val="44.20"/>
      <sheetName val="44.21"/>
      <sheetName val="44.22"/>
      <sheetName val="44.23"/>
      <sheetName val="44.24"/>
      <sheetName val="44.25"/>
      <sheetName val="44.26"/>
      <sheetName val="44.27"/>
      <sheetName val="44.28"/>
      <sheetName val="44.29"/>
      <sheetName val="44.30"/>
      <sheetName val="44.31"/>
      <sheetName val="44.32"/>
      <sheetName val="45.1"/>
      <sheetName val="46.1"/>
      <sheetName val="46.2"/>
      <sheetName val="47.1"/>
      <sheetName val="48.1"/>
      <sheetName val="49.1"/>
      <sheetName val="INSUMOS  DEL PROYECTO"/>
      <sheetName val="formato base"/>
      <sheetName val="M.Obra"/>
      <sheetName val="CARGA TORRE"/>
      <sheetName val="RELACION DE FOTOGRAFIAS"/>
      <sheetName val="CONFIGURACION RF GSM"/>
      <sheetName val="PLANO RF"/>
      <sheetName val="CONFIGURACION EQUIPOS GSM"/>
      <sheetName val="CONFIGURACION POWER"/>
      <sheetName val="FORMATO DE VISITA"/>
      <sheetName val="FORMATO SOLICITUD CW"/>
      <sheetName val="PLANO SOLICITUD CW"/>
      <sheetName val="PLANO DEL SITIO "/>
      <sheetName val="SERVICE ITEMS"/>
      <sheetName val="Service Packs"/>
      <sheetName val="SAPpreTemplate_SS"/>
      <sheetName val="BoQ_SV"/>
      <sheetName val="SAPpreTemplate_SV"/>
      <sheetName val="DataSRC_SS"/>
      <sheetName val="DataSRC_SV"/>
      <sheetName val="FORMATO SOLICITUD DE EQUIPOS"/>
      <sheetName val="Nemotecnia"/>
      <sheetName val="Summary of Changes"/>
      <sheetName val="Link Budget Explanation"/>
      <sheetName val="Link Budget"/>
      <sheetName val="Calculations"/>
      <sheetName val="Pulldown Menus"/>
      <sheetName val="LookUp tables"/>
      <sheetName val="Graphs"/>
      <sheetName val="CAPIT &amp; CIUDS"/>
      <sheetName val="PROY ORIGINAL"/>
      <sheetName val="PRESUP"/>
      <sheetName val="INV"/>
      <sheetName val="AASHTO"/>
      <sheetName val="Impuestos y Polizas"/>
      <sheetName val="ADMINISTRACION PROYECTO"/>
      <sheetName val="Datos Oferta"/>
      <sheetName val="DESGLOSE ADMINISTRACION"/>
      <sheetName val="Cuadro Salarios"/>
      <sheetName val="Resumen II Oferta"/>
      <sheetName val="Valor Oferta"/>
      <sheetName val="Valor OfertaPRESENTADA ECP"/>
      <sheetName val="PARETO"/>
      <sheetName val="Unit 1.1.1"/>
      <sheetName val="Unit 1.1.2"/>
      <sheetName val="Unit 1.1.3"/>
      <sheetName val="Unit 1.1.4"/>
      <sheetName val="Unit 1.1.5"/>
      <sheetName val="Unit 1.1.6"/>
      <sheetName val="Unit 1.2.1"/>
      <sheetName val="Unit 1.2.2"/>
      <sheetName val="Unit 1.2.3"/>
      <sheetName val="Unit 1.2.4"/>
      <sheetName val="Unit 1.2.5"/>
      <sheetName val="Unit 1.2.6"/>
      <sheetName val="Unit 1.2.7"/>
      <sheetName val="Unit 1.2.8"/>
      <sheetName val="Unit 1.3.1"/>
      <sheetName val="Unit 1.3.2"/>
      <sheetName val="Unit 1.4.1"/>
      <sheetName val="Unit 1.4.2"/>
      <sheetName val="Unit 1.4.3"/>
      <sheetName val="Unit 1.4.4"/>
      <sheetName val="Unit 1.4.5"/>
      <sheetName val="Unit 1.4.6"/>
      <sheetName val="Unit 1.4.7"/>
      <sheetName val="Unit 1.4.8"/>
      <sheetName val="Unit 1.4.9"/>
      <sheetName val="Unit 1.5.1"/>
      <sheetName val="Unit 1.5.2"/>
      <sheetName val="Unit 1.5.3"/>
      <sheetName val="Unit 1.5.4"/>
      <sheetName val="Unit 1.5.5"/>
      <sheetName val="Unit 1.5.6"/>
      <sheetName val="Unit 1.5.7"/>
      <sheetName val="Unit 1.5.8"/>
      <sheetName val="Unit 1.5.9"/>
      <sheetName val="Unit 1.6.1"/>
      <sheetName val="Unit 1.6.2"/>
      <sheetName val="Unit 1.6.3"/>
      <sheetName val="Unit 1.7.1"/>
      <sheetName val="Unit 1.7.2"/>
      <sheetName val="Unit 1.7.3"/>
      <sheetName val="Unit 1.7.4"/>
      <sheetName val="Unit 1.7.5"/>
      <sheetName val="Unit 1.7.6"/>
      <sheetName val="Unit 1.7.7"/>
      <sheetName val="Unit 1.7.8"/>
      <sheetName val="Unit 1.7.9"/>
      <sheetName val="Unit 2.1"/>
      <sheetName val="Unit 2.2"/>
      <sheetName val="Unit 2.3"/>
      <sheetName val="Unit 3.1.1"/>
      <sheetName val="Unit 3.1.2"/>
      <sheetName val="Unit 3.1.3"/>
      <sheetName val="Unit 3.1.4"/>
      <sheetName val="Unit 3.1.5"/>
      <sheetName val="Unit 3.2.1"/>
      <sheetName val="Unit 3.2.2"/>
      <sheetName val="Unit 3.2.3"/>
      <sheetName val="Unit 3.2.4"/>
      <sheetName val="Unit 3.2.5"/>
      <sheetName val="Unit 3.2.6"/>
      <sheetName val="Unit 3.2.7"/>
      <sheetName val="Unit 3.3.1"/>
      <sheetName val="Unit 3.3.2"/>
      <sheetName val="Unit 3.3.3"/>
      <sheetName val="Unit 3.3.4"/>
      <sheetName val="Unit 3.4.1"/>
      <sheetName val="Unit 3.4.2"/>
      <sheetName val="Unit 3.4.3"/>
      <sheetName val="Unit 3.4.4"/>
      <sheetName val="Unit 3.4.5"/>
      <sheetName val="Unit 3.4.6"/>
      <sheetName val="Unit 3.5.1"/>
      <sheetName val="Unit 3.5.2"/>
      <sheetName val="Unit 3.5.3"/>
      <sheetName val="Unit 3.5.4"/>
      <sheetName val="Unit 3.5.5"/>
      <sheetName val="Unit 3.6.1"/>
      <sheetName val="Unit 3.6.2"/>
      <sheetName val="Unit 3.6.3"/>
      <sheetName val="Unit 3.6.4"/>
      <sheetName val="Unit 3.6.5"/>
      <sheetName val="Unit 3.6.6"/>
      <sheetName val="Unit 3.7.1"/>
      <sheetName val="Unit 3.7.2"/>
      <sheetName val="Unit 3.7.3"/>
      <sheetName val="Unit 3.7.4"/>
      <sheetName val="Unit 3.7.5"/>
      <sheetName val="Unit 3.8.1"/>
      <sheetName val="Unit 3.8.2"/>
      <sheetName val="Unit 3.8.3"/>
      <sheetName val="Unit 3.8.4"/>
      <sheetName val="Unit 3.8.5"/>
      <sheetName val="Unit 3.8.6"/>
      <sheetName val="Unit 3.8.7"/>
      <sheetName val="Unit 3.8.8"/>
      <sheetName val="Unit 3.9.1"/>
      <sheetName val="Unit 3.9.2"/>
      <sheetName val="Unit 3.9.3"/>
      <sheetName val="Unit 3.9.4"/>
      <sheetName val="Unit 3.9.5"/>
      <sheetName val="Unit 3.10.1"/>
      <sheetName val="Unit 3.10.2"/>
      <sheetName val="Unit 3.10.3"/>
      <sheetName val="Unit 3.10.4"/>
      <sheetName val="Unit 3.10.5"/>
      <sheetName val="Unit 3.11.1"/>
      <sheetName val="Unit 3.11.2"/>
      <sheetName val="Unit 3.12.1"/>
      <sheetName val="Unit 3.12.2"/>
      <sheetName val="Unit 3.12.3"/>
      <sheetName val="Unit 3.12.4"/>
      <sheetName val="Unit 3.13.1"/>
      <sheetName val="Unit 4.1"/>
      <sheetName val="Unit 4.1.1"/>
      <sheetName val="Unit 4.1.2"/>
      <sheetName val="Unit 4.1.3"/>
      <sheetName val="Unit 4.2.1"/>
      <sheetName val="Unit 4.2.2"/>
      <sheetName val="Unit 4.2.3"/>
      <sheetName val="Unit 4.3.1"/>
      <sheetName val="Unit 4.3.2"/>
      <sheetName val="Unit 4.3.3"/>
      <sheetName val="Unit 4.3.4"/>
      <sheetName val="Unit 4.3.5"/>
      <sheetName val="Unit 4.3.6"/>
      <sheetName val="Unit 4.3.7"/>
      <sheetName val="Unit 4.3.8"/>
      <sheetName val="Unit 4.3.9"/>
      <sheetName val="Unit 4.3.10"/>
      <sheetName val="Unit 4.9.1"/>
      <sheetName val="Unit 4.9.2"/>
      <sheetName val="Unit 4.9.3"/>
      <sheetName val="Unit 4.9.4"/>
      <sheetName val="Unit 4.9.5"/>
      <sheetName val="Unit 4.9.6"/>
      <sheetName val="Unit 4.9.7"/>
      <sheetName val="Unit 4.9.8"/>
      <sheetName val="Unit 4.9.9"/>
      <sheetName val="Unit 4.9.10"/>
      <sheetName val="Unit 4.10.1"/>
      <sheetName val="Unit 4.10.2"/>
      <sheetName val="Unit 4.11.1"/>
      <sheetName val="Unit 4.11.2"/>
      <sheetName val="Unit 4.11.3"/>
      <sheetName val="Unit 4.11.4"/>
      <sheetName val="Unit 4.11.5"/>
      <sheetName val="Unit 4.11.6"/>
      <sheetName val="Unit 4.11.7"/>
      <sheetName val="Unit 4.11.8"/>
      <sheetName val="Unit 4.12.1"/>
      <sheetName val="Unit 4.12.2"/>
      <sheetName val="Unit 4.13.1"/>
      <sheetName val="Unit 4.13.2"/>
      <sheetName val="Unit 4.13.3"/>
      <sheetName val="Unit 4.13.4"/>
      <sheetName val="Unit 4.13.5"/>
      <sheetName val="Unit 4.13.6"/>
      <sheetName val="Unit 4.13.7"/>
      <sheetName val="Unit 4.13.8"/>
      <sheetName val="Unit 4.13.9"/>
      <sheetName val="Unit 4.14.1"/>
      <sheetName val="Unit 4.14.2"/>
      <sheetName val="Unit 4.14.3"/>
      <sheetName val="Unit 4.14.4"/>
      <sheetName val="Unit 4.14.5"/>
      <sheetName val="Unit 4.14.6"/>
      <sheetName val="Unit 4.14.7"/>
      <sheetName val="Unit 4.14.8"/>
      <sheetName val="Unit 4.14.9"/>
      <sheetName val="Unit 4.15.1"/>
      <sheetName val="Unit 4.15.2"/>
      <sheetName val="Unit 4.15.3"/>
      <sheetName val="Unit 4.16.1"/>
      <sheetName val="Unit 4.16.2"/>
      <sheetName val="Unit 4.16.3"/>
      <sheetName val="Unit 4.16.4"/>
      <sheetName val="Unit 4.16.5"/>
      <sheetName val="Unit 4.16.6"/>
      <sheetName val="Unit 4.16.7"/>
      <sheetName val="Unit 4.16.8"/>
      <sheetName val="Unit 4.16.9"/>
      <sheetName val="Unit 4.17.1"/>
      <sheetName val="Unit 4.18.1"/>
      <sheetName val="Unit 4.18.2"/>
      <sheetName val="Unit 4.18.3"/>
      <sheetName val="Unit 4.18.4"/>
      <sheetName val="Unit 4.18.5"/>
      <sheetName val="Unit 4.18.6"/>
      <sheetName val="Unit 4.19.1"/>
      <sheetName val="Unit 4.20.1"/>
      <sheetName val="Unit 4.20.2"/>
      <sheetName val="Unit 4.20.3"/>
      <sheetName val="Unit 4.20.4"/>
      <sheetName val="Unit 4.20.5"/>
      <sheetName val="Unit 4.20.6"/>
      <sheetName val="Unit 4.21.1"/>
      <sheetName val="Unit 4.22.1"/>
      <sheetName val="Unit 4.23.1"/>
      <sheetName val="Unit 5.1"/>
      <sheetName val="Unit 5.2"/>
      <sheetName val="Unit 5.3"/>
      <sheetName val="Unit 5.4"/>
      <sheetName val="Unit 5.5"/>
      <sheetName val="Unit 5.6"/>
      <sheetName val="Unit 5.7"/>
      <sheetName val="Unit 5.8"/>
      <sheetName val="Unit 5.9"/>
      <sheetName val="Unit 5.10"/>
      <sheetName val="Unit 5.11"/>
      <sheetName val="Unit 5.12"/>
      <sheetName val="Unit 5.13"/>
      <sheetName val="Unit 5.14"/>
      <sheetName val="Unit 5.15"/>
      <sheetName val="Unit 5.16"/>
      <sheetName val="Unit 5.17"/>
      <sheetName val="Unit 5.18"/>
      <sheetName val="Unit 5.19"/>
      <sheetName val="Unit 5.20"/>
      <sheetName val="Unit 5.21"/>
      <sheetName val="Unit 5.22"/>
      <sheetName val="Unit 5.23"/>
      <sheetName val="Gral"/>
      <sheetName val="01"/>
      <sheetName val="02"/>
      <sheetName val="03"/>
      <sheetName val="04"/>
      <sheetName val="05"/>
      <sheetName val="06"/>
      <sheetName val="07"/>
      <sheetName val="08"/>
      <sheetName val="09"/>
      <sheetName val="Bsw"/>
      <sheetName val="Q"/>
      <sheetName val="PTsep"/>
      <sheetName val="Vc"/>
      <sheetName val="MSF_001"/>
      <sheetName val="STRING - VTA assy."/>
      <sheetName val="Inner Work STRING"/>
      <sheetName val="VTA - Comp"/>
      <sheetName val="Job Log"/>
      <sheetName val="Sand Amount Calc"/>
      <sheetName val="Wash Pipe Tally"/>
      <sheetName val="SAND CALC HEIGHT-GRAFICA"/>
      <sheetName val="Risk A"/>
      <sheetName val="tubos e informaçoes"/>
      <sheetName val="col de teste"/>
      <sheetName val="cálculos"/>
      <sheetName val="esq. de poço"/>
      <sheetName val="Client (2)"/>
      <sheetName val="estimulacion "/>
      <sheetName val="CT &amp; N2"/>
      <sheetName val="fluidos"/>
      <sheetName val="Cementación"/>
      <sheetName val="PULI-3"/>
      <sheetName val="PULI-7"/>
      <sheetName val="PULI-7 WTF"/>
      <sheetName val="Formato"/>
      <sheetName val="Chart1"/>
      <sheetName val="Chart2"/>
      <sheetName val="String DST2"/>
      <sheetName val="String"/>
      <sheetName val="RISK"/>
      <sheetName val="Check list"/>
      <sheetName val="Call Out Sheet"/>
      <sheetName val="SF 156 - sarta prueba (2)"/>
      <sheetName val="SF 156 - sarta prueba"/>
      <sheetName val="newBHA"/>
      <sheetName val="work"/>
      <sheetName val="tools"/>
      <sheetName val="build"/>
      <sheetName val="pageset"/>
      <sheetName val="newpage"/>
      <sheetName val="Survey Report"/>
      <sheetName val="VS Plot"/>
      <sheetName val="PV Plot"/>
      <sheetName val="Slide Sheet Report"/>
      <sheetName val="BHA#1"/>
      <sheetName val="Well Plan Arce-4 Rev-A2"/>
      <sheetName val="Data"/>
      <sheetName val="TF Set"/>
      <sheetName val="*************************"/>
      <sheetName val="Srvy NG 24 Plt"/>
      <sheetName val="Srvy ST( HORZ )"/>
      <sheetName val="Vert Plot"/>
      <sheetName val="Horiz Plot"/>
      <sheetName val="Target"/>
      <sheetName val="TANQUES"/>
      <sheetName val="Jul 12 2005"/>
      <sheetName val="Costos_Apiay_Este_2"/>
      <sheetName val="surveys"/>
      <sheetName val="Plan view"/>
      <sheetName val="Vertical section"/>
      <sheetName val="BHA#4 STD"/>
      <sheetName val="Parameter Julio (12)"/>
      <sheetName val="Input details here"/>
      <sheetName val="FrontCover"/>
      <sheetName val="Sidecover"/>
      <sheetName val="Contents"/>
      <sheetName val="1.Scorecard"/>
      <sheetName val="2.RIR Section"/>
      <sheetName val="3. Safety Meeting"/>
      <sheetName val="4. PreJob(1)"/>
      <sheetName val="4. PreJob(2)"/>
      <sheetName val="9. Rig PAR and Inventory"/>
      <sheetName val="10. Morning Report Email"/>
      <sheetName val="11. RDO (PEMEX)"/>
      <sheetName val="12. RDO (Interno)"/>
      <sheetName val="13. Bit Run&amp;Failure Paperwork"/>
      <sheetName val="14. Failure Checklist"/>
      <sheetName val="16. Shipping Document"/>
      <sheetName val="18. Battery Inventory"/>
      <sheetName val="19. MLWD Performance Sp(1)"/>
      <sheetName val="19. MLWD Performance Eng(2)"/>
      <sheetName val="19. DD Performance Sp (3)"/>
      <sheetName val="19. DD Performance Eng (4)"/>
      <sheetName val="20. Wishlist"/>
      <sheetName val="21. Trainee Appraisal"/>
      <sheetName val="22.DQR"/>
      <sheetName val="Est_ Mec_ La Hocha"/>
      <sheetName val="6 Jun 09 2001"/>
      <sheetName val="5 Jun 08 2001"/>
      <sheetName val="4 Jun 07 2001"/>
      <sheetName val="3 Jun 06 2001"/>
      <sheetName val="2 Jun 05 2001"/>
      <sheetName val="1 Jun 04 2001"/>
      <sheetName val="BHA 3"/>
      <sheetName val="DD Worksheet"/>
      <sheetName val="Motor Run # 1"/>
      <sheetName val="BHA 5"/>
      <sheetName val="TIEMPO OPERACIONAL"/>
      <sheetName val="Abanico 14"/>
      <sheetName val="Abanico 11"/>
      <sheetName val="Abanico-8"/>
      <sheetName val="PCP ABA-7"/>
      <sheetName val="Abanico-6"/>
      <sheetName val="Abanico-5"/>
      <sheetName val="Abanico-4"/>
      <sheetName val="PCP ABA2"/>
      <sheetName val="PCP ABA 1"/>
      <sheetName val="Nov 10"/>
      <sheetName val="Slide Nov (10)"/>
      <sheetName val="Slide Nov (9)"/>
      <sheetName val="Plot"/>
      <sheetName val=" TALLY "/>
      <sheetName val="TALLY"/>
      <sheetName val="bha#2"/>
      <sheetName val="bha#6"/>
      <sheetName val="bha#7"/>
      <sheetName val="bha#8"/>
      <sheetName val="Bit Records"/>
      <sheetName val="Rotación"/>
      <sheetName val="graficos"/>
      <sheetName val="Tiempo"/>
      <sheetName val="Lodo"/>
      <sheetName val="glodo"/>
      <sheetName val="Comportamiento"/>
      <sheetName val="Multigráficos"/>
      <sheetName val="Gráficos"/>
      <sheetName val="WELL"/>
      <sheetName val="GRAPHIC"/>
      <sheetName val="Listado de equipos"/>
      <sheetName val="CUADRO 4"/>
      <sheetName val="CUADRO 7"/>
      <sheetName val="FORM-9"/>
      <sheetName val="FORM-16"/>
      <sheetName val="FORM-17"/>
      <sheetName val="FORM-30"/>
      <sheetName val="DATOS POZOS"/>
      <sheetName val="FISCAL E INYECC"/>
      <sheetName val="CONT. EST. WPF"/>
      <sheetName val="CONT. INY. AGUA"/>
      <sheetName val="Mov. Tks-380"/>
      <sheetName val="LIQUID. AGUA"/>
      <sheetName val="CONTROL ANALISIS"/>
      <sheetName val="REP PRUEBA"/>
      <sheetName val="CONT. PRUEBA"/>
      <sheetName val="R. PRUEBA ANT "/>
      <sheetName val="BALDIA"/>
      <sheetName val="T380-A"/>
      <sheetName val="T380-B"/>
      <sheetName val="T380-C"/>
      <sheetName val="BalCrudo"/>
      <sheetName val="BalAgua"/>
      <sheetName val="WELL TEST"/>
      <sheetName val="Rep TOW"/>
      <sheetName val="Hist Pruebas"/>
      <sheetName val=" Flash Condic."/>
      <sheetName val="GAS"/>
      <sheetName val="CAL"/>
      <sheetName val="Fb"/>
      <sheetName val="GAS SEP V-302"/>
      <sheetName val="1-SHR"/>
      <sheetName val="Sheet2"/>
      <sheetName val="GAS (2)"/>
      <sheetName val="1-SHR (2)"/>
      <sheetName val="CAL (2)"/>
      <sheetName val="Fb (2)"/>
      <sheetName val="REPORTE OPERACIONES"/>
      <sheetName val="M"/>
      <sheetName val="CONT. ESTACION"/>
      <sheetName val="CONT. INYECCION"/>
      <sheetName val="X"/>
      <sheetName val="chkunits"/>
      <sheetName val="rezs"/>
      <sheetName val="SOLC. MANT."/>
      <sheetName val="SOLC. MANT.BR"/>
      <sheetName val="Help"/>
      <sheetName val="Formulario"/>
      <sheetName val="Tks"/>
      <sheetName val="Novedades"/>
      <sheetName val="Quimicos"/>
      <sheetName val="Database"/>
      <sheetName val="Marché"/>
      <sheetName val="Daily"/>
      <sheetName val="Slb"/>
      <sheetName val="Welltest"/>
      <sheetName val="Well Status"/>
      <sheetName val="BalSCHL"/>
      <sheetName val="BALSCHLAGUA-1"/>
      <sheetName val="Mto"/>
      <sheetName val="PPF"/>
      <sheetName val="Gas Skid"/>
      <sheetName val="Nom Gas ECOGAS"/>
      <sheetName val="Nomina Gas ECP"/>
      <sheetName val="Rep"/>
      <sheetName val="CURVA 1"/>
      <sheetName val="REPORT"/>
      <sheetName val="CAL2"/>
      <sheetName val="TK 482"/>
      <sheetName val="Module2"/>
      <sheetName val="DATA BASE HORA A HORA"/>
      <sheetName val="Reporte produccion Abanico 33 S"/>
      <sheetName val="POR1"/>
      <sheetName val="SWAB 02"/>
      <sheetName val="GRAF. SWAB 02"/>
      <sheetName val="NIVELES 02"/>
      <sheetName val="Est. Mec. La Hocha"/>
      <sheetName val="Sheet3"/>
      <sheetName val="MOVIMIENTO TK'S"/>
      <sheetName val="PRUEBA CP 3"/>
      <sheetName val="Prueba Cp C1"/>
      <sheetName val="consumo de acpm"/>
      <sheetName val="ACPM MES"/>
      <sheetName val="Consumo Acpm"/>
      <sheetName val="500-3"/>
      <sheetName val="500-4"/>
      <sheetName val="500-5"/>
      <sheetName val="500-6"/>
      <sheetName val="5000-1"/>
      <sheetName val="5000-2"/>
      <sheetName val="5000-3"/>
      <sheetName val="SENSOR  "/>
      <sheetName val="DAILY PRODUCTION"/>
      <sheetName val="Executive Report "/>
      <sheetName val="HIST.."/>
      <sheetName val="CALC,PROD "/>
      <sheetName val="TKS "/>
      <sheetName val="VENTAS"/>
      <sheetName val="PCP CAP A1"/>
      <sheetName val="PCP CAP B2"/>
      <sheetName val="PCP CAP A3"/>
      <sheetName val="PCP CAP C5"/>
      <sheetName val="PCP CAP E8"/>
      <sheetName val="TEST CAP1"/>
      <sheetName val="TEST CAP2"/>
      <sheetName val="TEST CAP3"/>
      <sheetName val="TEST C-5"/>
      <sheetName val="TEST E-8"/>
      <sheetName val="Table 5A - 6A"/>
      <sheetName val="procedimiento daily"/>
      <sheetName val="Histórico"/>
      <sheetName val="Graficas"/>
      <sheetName val="Seguimiento Sistema"/>
      <sheetName val="Consumo de agua"/>
      <sheetName val="PCP CAP 1-A1"/>
      <sheetName val="PCP CAP 2-B2"/>
      <sheetName val="PCP CAP 3-A3"/>
      <sheetName val="PCP CAP4- C5"/>
      <sheetName val="PCP CAP 5- E8"/>
      <sheetName val="PCP CAP 6 F7"/>
      <sheetName val="TEST CAP4"/>
      <sheetName val="TEST CAP5"/>
      <sheetName val="TEST CAP6"/>
      <sheetName val="TK-500-1A"/>
      <sheetName val="TK-500-2A"/>
      <sheetName val="TK-500-3A"/>
      <sheetName val="TK-500-4A"/>
      <sheetName val="TK-500-5A"/>
      <sheetName val="TK-500-6 B"/>
      <sheetName val="TK-500-7 B "/>
      <sheetName val="TK-500-8 B "/>
      <sheetName val="Table 5A - 6A "/>
      <sheetName val="factor"/>
      <sheetName val="TK-00-1A"/>
      <sheetName val="TK-00-2A"/>
      <sheetName val="TK-00-3A"/>
      <sheetName val="TK-00-4A"/>
      <sheetName val="TK-00-5A"/>
      <sheetName val="TK-00-1 (CAP 2)"/>
      <sheetName val="TK-00-2 (CAP 2)"/>
      <sheetName val="TK-00-3 (CAP 2) "/>
      <sheetName val="TK-500-1 B"/>
      <sheetName val="TK-500-2 B "/>
      <sheetName val="TK-500-3 B "/>
      <sheetName val="501"/>
      <sheetName val="502"/>
      <sheetName val="503"/>
      <sheetName val="504"/>
      <sheetName val="505"/>
      <sheetName val="506"/>
      <sheetName val="507"/>
      <sheetName val="508"/>
      <sheetName val="501b"/>
      <sheetName val="502b"/>
      <sheetName val="503b"/>
      <sheetName val="501c"/>
      <sheetName val="Executive Report"/>
      <sheetName val="DP (2)"/>
      <sheetName val="DP"/>
      <sheetName val="TIEMPOS"/>
      <sheetName val="GENERAL PIPE 3"/>
      <sheetName val="GENERAL PIPE 2"/>
      <sheetName val="GENERAL PIPE  1"/>
      <sheetName val="VARISUR"/>
      <sheetName val="WEATHERFORD"/>
      <sheetName val="HS"/>
      <sheetName val="HALLIBURTON"/>
      <sheetName val="MATERIALES (2)"/>
      <sheetName val="COSTOS DIARIOS"/>
      <sheetName val="Est. Mecánico"/>
      <sheetName val="TALLY (1)"/>
      <sheetName val="*****"/>
      <sheetName val="MSF-001"/>
      <sheetName val="SURVEY"/>
      <sheetName val="RS- LH-26 -29-04-2011"/>
      <sheetName val="RS-SOLDADURA LH-26"/>
      <sheetName val="SARTA DE PRODUCCION"/>
      <sheetName val="SARTA DE CORO LH-26"/>
      <sheetName val="TIQUETE"/>
      <sheetName val="FBG-903,  LH-24 10-12-2010"/>
      <sheetName val="FBG-903 LH-24  11-12-2010"/>
      <sheetName val="WELDER"/>
      <sheetName val="Flash Report "/>
      <sheetName val="INSP COROD LH 24, 10-12-2010"/>
      <sheetName val="BHA de pesca"/>
      <sheetName val="tp1e"/>
      <sheetName val="bhp_es1e"/>
      <sheetName val="es1n"/>
      <sheetName val="Chart1 (2)"/>
      <sheetName val="pr_red_es2e"/>
      <sheetName val="es2e"/>
      <sheetName val="es1spres"/>
      <sheetName val="EM ME-1 "/>
      <sheetName val="ME-1 PROP ESP"/>
      <sheetName val="Tanks "/>
      <sheetName val="Data "/>
      <sheetName val="Históricos 2008"/>
      <sheetName val="Históricos 2007"/>
      <sheetName val="HORA"/>
      <sheetName val="Reporte  Ab Pruebas Extensas "/>
      <sheetName val="Distribución"/>
      <sheetName val="Reporte Abanico 20-33"/>
      <sheetName val="Reporte Abanico 34-35-36"/>
      <sheetName val="TK-01"/>
      <sheetName val="TK-02"/>
      <sheetName val="TK-07"/>
      <sheetName val="TK-08"/>
      <sheetName val="Diesel"/>
      <sheetName val="Reporte producción"/>
      <sheetName val="BASE-AGUA"/>
      <sheetName val="ABANICO 20"/>
      <sheetName val="Bomba SERVIRENT "/>
      <sheetName val="A"/>
      <sheetName val="INFORMATION"/>
      <sheetName val="RESULTS"/>
      <sheetName val="Module1"/>
      <sheetName val="SOLDADURA CBE 1093"/>
      <sheetName val="SOLDADURA CBE 1093 (2)"/>
      <sheetName val="TANQUE C"/>
      <sheetName val="TICKET"/>
      <sheetName val="Ticket (Pag 2)"/>
      <sheetName val="TimeBreakdown"/>
      <sheetName val="UNIT"/>
      <sheetName val="LQC"/>
      <sheetName val="CSR"/>
      <sheetName val="Delivery"/>
      <sheetName val="DAT-label"/>
      <sheetName val="dRevenue"/>
      <sheetName val="mCodigos"/>
      <sheetName val="dHojas"/>
      <sheetName val="mBorrar"/>
      <sheetName val="mExtras"/>
      <sheetName val="TOP"/>
      <sheetName val="HEADER"/>
      <sheetName val="ELS REPORT"/>
      <sheetName val="OPÇÃO"/>
      <sheetName val="PRINT"/>
      <sheetName val="Module Macro"/>
      <sheetName val="SETUP"/>
      <sheetName val="RESUMO"/>
      <sheetName val="CONTROLE"/>
      <sheetName val="SENSORES"/>
      <sheetName val="EQUIPE"/>
      <sheetName val="COVER PAGE"/>
      <sheetName val="PROCEDIMENTO"/>
      <sheetName val="NOMENCLATURA"/>
      <sheetName val="ESQUEMA"/>
      <sheetName val="DIV1"/>
      <sheetName val="INDEX"/>
      <sheetName val="DIV3"/>
      <sheetName val="EVENTOS"/>
      <sheetName val="DIV4"/>
      <sheetName val="GRADIENTE DE PRESION"/>
      <sheetName val="CUASITLA"/>
      <sheetName val="GRADIENTE DE TEMPERATURA"/>
      <sheetName val="MEMÓRIA"/>
      <sheetName val="YOYO"/>
      <sheetName val="SPRO"/>
      <sheetName val="LINC"/>
      <sheetName val="Events"/>
      <sheetName val="Data Sheet "/>
      <sheetName val="ALLDATA"/>
      <sheetName val="Data Sheet"/>
      <sheetName val="Gas Calculation"/>
      <sheetName val="Condensate Meter Rates"/>
      <sheetName val="SHRINKAGE"/>
      <sheetName val="Tank Rates"/>
      <sheetName val="Water Meter Rates"/>
      <sheetName val="MACRO125 "/>
      <sheetName val="OIL formulas"/>
      <sheetName val="Formulas"/>
      <sheetName val="MACRO125"/>
      <sheetName val="Datos vs. Tiempo"/>
      <sheetName val="EVT"/>
      <sheetName val="GasQ"/>
      <sheetName val="OilQ (2)"/>
      <sheetName val="VARIABLES"/>
      <sheetName val="TANQUE 2"/>
      <sheetName val="TANQUE 3"/>
      <sheetName val="TANQUE 4"/>
      <sheetName val="TANQUE 5"/>
      <sheetName val="TANQUE 6"/>
      <sheetName val="TANQUE 7"/>
      <sheetName val="TANQUE 8"/>
      <sheetName val="TANQUE 9"/>
      <sheetName val="PULLING PH-07-06-24-12-2010"/>
      <sheetName val="RS-FB-12 PH-07-06-24-12-2010 "/>
      <sheetName val="Running JAZ AD-02-24-12-2010"/>
      <sheetName val="RS-FB-12-JAZ AD-02-24-12-2010"/>
      <sheetName val="Resumido"/>
      <sheetName val="FBG-903,  LH-22- 8-01-2011"/>
      <sheetName val="FBG-903,  LH-22 29-11-2010"/>
      <sheetName val="SARTA PCP FINAL"/>
      <sheetName val="ANEXO"/>
      <sheetName val="R.S. LC 2930- 17-OCT -11"/>
      <sheetName val="SOLDADURA LC-2930-"/>
      <sheetName val="FBG-903,  LH-19 06-01-2011"/>
      <sheetName val="RS. LH-19. PESCA. 07-01-2011"/>
      <sheetName val="DEFINITIVO LH-19 "/>
      <sheetName val="EST0798"/>
      <sheetName val="Detalle"/>
      <sheetName val="Provincia"/>
      <sheetName val="Blancos"/>
      <sheetName val="Compresión"/>
      <sheetName val="Agua "/>
      <sheetName val="Flujos"/>
      <sheetName val="PARAMETERS"/>
      <sheetName val="TABLE 2"/>
      <sheetName val="TABLE 1"/>
      <sheetName val="Distrib"/>
      <sheetName val="ANNEX D"/>
      <sheetName val="TABLE 2 (2)"/>
      <sheetName val="PARAMETERS (2)"/>
      <sheetName val="TABLE 1 (2)"/>
      <sheetName val="ANALISIS (2)"/>
      <sheetName val="Distrib (2)"/>
      <sheetName val="ANNEX D (2)"/>
      <sheetName val="PRODUCCIÓN VENTAS(DIARIO)"/>
      <sheetName val="GAS EL CENTRO"/>
      <sheetName val="Variables - Visión Empresarial"/>
      <sheetName val="API93"/>
      <sheetName val="API91"/>
      <sheetName val="API92"/>
      <sheetName val="DIFERIDA"/>
      <sheetName val="Liquidación real"/>
      <sheetName val="LIQUIDACION FV"/>
      <sheetName val="TABLAS DE AFOROS"/>
      <sheetName val="potenciales"/>
      <sheetName val="PRESIONES CABEZA POZOS (2)"/>
      <sheetName val="SUB EST ELEC LIS"/>
      <sheetName val="FORMATO MEDIDAS"/>
      <sheetName val="MEDIDAS ABRIL"/>
      <sheetName val="MEDIDAS OCTUBRE"/>
      <sheetName val="MEDIDAS MAYO"/>
      <sheetName val="Factor Agosto"/>
      <sheetName val="Factor Junio"/>
      <sheetName val="DISTRIBUCION"/>
      <sheetName val="TORTA PROM. MENSUAL"/>
      <sheetName val="TORTA PROM. MENSUAL %"/>
      <sheetName val="MEDIDAS"/>
      <sheetName val="CALCULO AGUA"/>
      <sheetName val="CONSOLIDADO CONTRATACION GEC"/>
      <sheetName val="RUN LIFE"/>
      <sheetName val="1. WO CASTILLA IND 2011"/>
      <sheetName val="1. WO CASTILLA VAR 2012"/>
      <sheetName val="2. WO CASTILLA IND 2012"/>
      <sheetName val="3. WO CHICHIMENE IND 2012"/>
      <sheetName val="1. WO CASTILLA VAR 2013"/>
      <sheetName val="2. WO CASTILLA IND 2013"/>
      <sheetName val="3. WO CHICHIMENE IND 2013"/>
      <sheetName val="4. WO CASTILLA VAR 2014"/>
      <sheetName val="5. WO CASTILLA IND 2014"/>
      <sheetName val="6. WO CHICHIMENE IND 2014"/>
      <sheetName val="C"/>
      <sheetName val="WellTestData1"/>
      <sheetName val="Events1"/>
      <sheetName val="complete events"/>
      <sheetName val="Procedure."/>
      <sheetName val="Diferencia porcentual"/>
      <sheetName val="TRACTOMULAS"/>
      <sheetName val="GRAFICA"/>
      <sheetName val="Capachos-Banadia "/>
      <sheetName val="Cuadro-1 TK-A"/>
      <sheetName val="Cuadro-1 TK-B"/>
      <sheetName val="Resumen Cuadros 1"/>
      <sheetName val="F-16"/>
      <sheetName val="F-9"/>
      <sheetName val="F-30"/>
      <sheetName val="Cuadro-4"/>
      <sheetName val="SECUENCIA DE EVENTOS"/>
      <sheetName val="REPORTE"/>
      <sheetName val="HISTORICO"/>
      <sheetName val="AFORO TK - 2"/>
      <sheetName val="AFORO TK-1"/>
      <sheetName val="AFORO TK - 3"/>
      <sheetName val="AFORO TK - 4"/>
      <sheetName val="AFORO TK - 5"/>
      <sheetName val="BALANCE TANQUES"/>
      <sheetName val="TK-1 "/>
      <sheetName val="TK-2 "/>
      <sheetName val="TK-3 "/>
      <sheetName val="TK ALQ CO 28"/>
      <sheetName val="TK-4 "/>
      <sheetName val="TK ALQ CO20"/>
      <sheetName val="TK-5 "/>
      <sheetName val="BAL. GRAL"/>
      <sheetName val="TABLA TK 5007"/>
      <sheetName val="Scorecard "/>
      <sheetName val="2.RIR Section (2)"/>
      <sheetName val="2. Safety Meeting (3)"/>
      <sheetName val="3. PreJob(3)"/>
      <sheetName val="3. PreJob(4)"/>
      <sheetName val="6. Rig PAR and Inventory"/>
      <sheetName val="8. Bit Run Paperwork (2)"/>
      <sheetName val="9. BP &amp; LL (2)"/>
      <sheetName val="10. Battery Inventory (2)"/>
      <sheetName val="14. Shipping Document (6)"/>
      <sheetName val="21. Material Request"/>
      <sheetName val="16. MLWD Performance (2)"/>
      <sheetName val="16. MLWD Performance_Espano (2)"/>
      <sheetName val="16. DD Performance (2)"/>
      <sheetName val="16. DD Performance_Espanol (2)"/>
      <sheetName val="18. Cell Handover (2)"/>
      <sheetName val="19. Product Delivery (2)"/>
      <sheetName val="19. DQR (2)"/>
      <sheetName val="20. Unit Inventory "/>
      <sheetName val="22. Post-Job (2)"/>
      <sheetName val="StartUp Sheet "/>
      <sheetName val="4. Exemptions"/>
      <sheetName val="7. Morning Report Email"/>
      <sheetName val="8. Bit Run Paperwork"/>
      <sheetName val="8a. Pre-Job_DC_Rep"/>
      <sheetName val="8b. Depth_Tracking_Sheet_rUN1"/>
      <sheetName val="8b. Depth_Tracking_Sheet rUN2"/>
      <sheetName val="Format"/>
      <sheetName val="LH 11"/>
      <sheetName val="RESUMES"/>
      <sheetName val="Feb 01 07"/>
      <sheetName val="Feb 02 07"/>
      <sheetName val="Feb 03 07"/>
      <sheetName val="Feb 04 07"/>
      <sheetName val="Feb 05 07"/>
      <sheetName val="Feb 06 07"/>
      <sheetName val="Feb 07 07"/>
      <sheetName val="Feb 08 07"/>
      <sheetName val="Feb 09 07"/>
      <sheetName val="Feb 10 07"/>
      <sheetName val="Feb 11 07"/>
      <sheetName val="Ene 12 07"/>
      <sheetName val="Ene 13 07"/>
      <sheetName val="Ene 14 07"/>
      <sheetName val="Ene 15 07"/>
      <sheetName val="Ene 16 07"/>
      <sheetName val="Ene 17 07"/>
      <sheetName val="Ene 18 07"/>
      <sheetName val="Ene 19 07"/>
      <sheetName val="Ene 20 07"/>
      <sheetName val="Ene 21 07"/>
      <sheetName val="Ene 22 07"/>
      <sheetName val="Ene 23 07"/>
      <sheetName val="Ene 24 07"/>
      <sheetName val="Ene 25 07"/>
      <sheetName val="Ene 26 07"/>
      <sheetName val="Ene 27 07"/>
      <sheetName val="Ene 28 07"/>
      <sheetName val="Ene 29 07"/>
      <sheetName val="Ene 30 07"/>
      <sheetName val="Ene 31 07"/>
      <sheetName val="ReporteDiario"/>
      <sheetName val="LCN 01 "/>
      <sheetName val="LCN 05 General"/>
      <sheetName val="MED TK"/>
      <sheetName val="Reporte LCN"/>
      <sheetName val="Aforos"/>
      <sheetName val="Well head"/>
      <sheetName val="Prueba LCN-02"/>
      <sheetName val="AFORO (2)"/>
      <sheetName val="AFORO"/>
      <sheetName val="Tabla 5A"/>
      <sheetName val="LiquidarTK"/>
      <sheetName val="D.GUA.TK"/>
      <sheetName val="DATA HORA-HORA PERCHERON"/>
      <sheetName val="PROMEDIOS PERCHERON"/>
      <sheetName val="RESUMEN PERCHERON-01"/>
      <sheetName val="DATA HORA-HORA MIRASOL"/>
      <sheetName val="PROMEDIOS MIRASOL"/>
      <sheetName val="RESUMEN MIRASOL-01"/>
      <sheetName val="RESUMEN CRUDO RECUPERADO"/>
      <sheetName val="Resumen CAMPO"/>
      <sheetName val="Preliminar"/>
      <sheetName val="Informe final"/>
      <sheetName val="DATOS GERENCIAL"/>
      <sheetName val="DATOS ANH"/>
      <sheetName val="INTEGRADOR ANH"/>
      <sheetName val="DATOS ACUMULADOS"/>
      <sheetName val="REPORT GERENCIAL"/>
      <sheetName val="REPORTE DIARIO PROD"/>
      <sheetName val="DISPOSICION AGUA"/>
      <sheetName val="DATA HORA-HORA"/>
      <sheetName val="TOTAL DIA"/>
      <sheetName val="AGUA DIA"/>
      <sheetName val="CRUDO DIA"/>
      <sheetName val="CRUDO MAPACHE"/>
      <sheetName val="CAL PROD"/>
      <sheetName val="TK 1"/>
      <sheetName val="FT_080"/>
      <sheetName val="TK 2"/>
      <sheetName val="TK 3"/>
      <sheetName val="TK 4"/>
      <sheetName val="TK 5"/>
      <sheetName val="TK 6"/>
      <sheetName val="RESUMEN TANQUES"/>
      <sheetName val="CALCULOS AUXILIARES"/>
      <sheetName val="MULAS"/>
      <sheetName val="BUSCADOR"/>
      <sheetName val="TK DIESEL"/>
      <sheetName val="TK´s Agua Iny"/>
      <sheetName val="inyeccion"/>
      <sheetName val="Csg CO A-1, A-4"/>
      <sheetName val="Dia"/>
      <sheetName val="Csg CO A-1"/>
      <sheetName val="Parametros Inyeccion"/>
      <sheetName val="DAT. BIPD-THP"/>
      <sheetName val="8c. Post-Job_Depth_Ctrl_Rep (2)"/>
      <sheetName val="8c. Post-Job_Depth_Ctrl_Report"/>
      <sheetName val="9. BP &amp; LL"/>
      <sheetName val="10. Battery Inventory"/>
      <sheetName val="11. Instructions"/>
      <sheetName val="D&amp;IInits_FAC"/>
      <sheetName val="All Input Data - FAC"/>
      <sheetName val="FAC_Chart-H_G"/>
      <sheetName val="FAC_Chart - DIP"/>
      <sheetName val="11. BMC_Report"/>
      <sheetName val="14. Shipping Document"/>
      <sheetName val="17. Trainee Appraisal"/>
      <sheetName val="18. Cell Handover"/>
      <sheetName val="19. Product Delivery"/>
      <sheetName val="19. DQR"/>
      <sheetName val="20. Unit Inventory"/>
      <sheetName val="22. Post-Job"/>
      <sheetName val="Labels Here"/>
      <sheetName val="Film Labels "/>
      <sheetName val="Well Name Back Up"/>
      <sheetName val="IDEAL BACK UP"/>
      <sheetName val="HSPM BACK UP"/>
      <sheetName val="MWD BACK UP"/>
      <sheetName val="DD BACK UP"/>
      <sheetName val="Cover"/>
      <sheetName val="Useful Links"/>
      <sheetName val="RWP"/>
      <sheetName val="Report - Recommendations"/>
      <sheetName val="Audit Timing &amp; groups"/>
      <sheetName val="Schedule of Inspections"/>
      <sheetName val="Audit Form Updates"/>
      <sheetName val="Report - Charts"/>
      <sheetName val="Radiation"/>
      <sheetName val="Lithium Batteries"/>
      <sheetName val="Miscellaneous Risks"/>
      <sheetName val="Service Quality &amp; LQC"/>
      <sheetName val="Wellsite Crew"/>
      <sheetName val="Wellsite Unit"/>
      <sheetName val="Latest DQR form"/>
      <sheetName val="Maintenance - General"/>
      <sheetName val="Maintenance - Calibrations"/>
      <sheetName val="Maintenance - Electronics Lab"/>
      <sheetName val="Maintenance - Mechanics Shop"/>
      <sheetName val="Inspections"/>
      <sheetName val="M&amp;S Management"/>
      <sheetName val="Asset Management"/>
      <sheetName val="Personnel"/>
      <sheetName val="Training &amp; Coaching"/>
      <sheetName val="Management &amp; Market"/>
      <sheetName val="DEC"/>
      <sheetName val="DD Operations"/>
      <sheetName val="PowerPak"/>
      <sheetName val="PowerDrive"/>
      <sheetName val="GST &amp; NBS"/>
      <sheetName val="AIM"/>
      <sheetName val="IDEAL"/>
      <sheetName val="PowerPulse"/>
      <sheetName val="IMPulse"/>
      <sheetName val="SlimPulse"/>
      <sheetName val="Realtime Extenders"/>
      <sheetName val="ARC"/>
      <sheetName val="CDR"/>
      <sheetName val="RAB, GVR"/>
      <sheetName val="VDN, ADN, CDN"/>
      <sheetName val="ISONIC"/>
      <sheetName val="Summary "/>
      <sheetName val="LWD SHOP Tools list"/>
      <sheetName val="New Tool or service"/>
      <sheetName val="Help with Excel"/>
      <sheetName val="Operating Instructions"/>
      <sheetName val="Oilfield Units"/>
      <sheetName val="Motor data"/>
      <sheetName val="SI Units"/>
      <sheetName val="Release Notes"/>
      <sheetName val="CalcsSI"/>
      <sheetName val="Calcs"/>
      <sheetName val="Characteristics"/>
      <sheetName val="Test data"/>
      <sheetName val="Sheet5"/>
      <sheetName val="Sheet6"/>
      <sheetName val="Sheet7"/>
      <sheetName val="Sheet8"/>
      <sheetName val="Sheet9"/>
      <sheetName val="Sheet10"/>
      <sheetName val="StartUp Sheet"/>
      <sheetName val="Scorecard"/>
      <sheetName val="2. Safety Meeting"/>
      <sheetName val="3. PreJob(1)"/>
      <sheetName val="3. PreJob(2)"/>
      <sheetName val="8. Rig PAR and Inventory"/>
      <sheetName val="9. Morning Report Email"/>
      <sheetName val="10. Bit Run Paperwork"/>
      <sheetName val="15. Shipping Document"/>
      <sheetName val="17. Failure Email List"/>
      <sheetName val="18.GST Battery Capacity"/>
      <sheetName val="19. MLWD Performance Sp"/>
      <sheetName val="19. MLWD Performance Eng"/>
      <sheetName val="19. DD Performance Sp"/>
      <sheetName val="19. DD Performance Eng"/>
      <sheetName val="20. Material Request"/>
      <sheetName val="22. Product Delivery"/>
      <sheetName val="22. DQR"/>
      <sheetName val="23. BP &amp; LL"/>
      <sheetName val="24. Post-Job"/>
      <sheetName val="Archiving Structure"/>
      <sheetName val="PCE"/>
      <sheetName val="COD"/>
      <sheetName val="ECD"/>
      <sheetName val="PED"/>
      <sheetName val="Resumen Ventas"/>
      <sheetName val="Resumen Regalias"/>
      <sheetName val="A_G105"/>
      <sheetName val="A_G200"/>
      <sheetName val="A_A110"/>
      <sheetName val="A_A210"/>
      <sheetName val="A_A310"/>
      <sheetName val="A_A410"/>
      <sheetName val="C21_G105"/>
      <sheetName val="C21_G110"/>
      <sheetName val="C21_G115"/>
      <sheetName val="C21_G210"/>
      <sheetName val="C21_G215"/>
      <sheetName val="C21_G220"/>
      <sheetName val="C21_A310"/>
      <sheetName val="C21_A410"/>
      <sheetName val="Cases description"/>
      <sheetName val="B"/>
      <sheetName val="C2 A37"/>
      <sheetName val="C2 A32"/>
      <sheetName val="C2 B37"/>
      <sheetName val="C2 B32"/>
      <sheetName val="Prod prof Ay 59.3"/>
      <sheetName val="Prod prof Ay 30"/>
      <sheetName val="st plot-A1 59.3 bcf "/>
      <sheetName val="st plot-A1 30 bcf"/>
      <sheetName val="lt plot-A1 59.3 bcf"/>
      <sheetName val="lt plot-A1 30 bcf"/>
      <sheetName val="FAX"/>
      <sheetName val="DESC_BEJ-1X"/>
      <sheetName val="PR_RESBU-1"/>
      <sheetName val="PR_RESBU-2"/>
      <sheetName val="BEJ1X_T1-fsa"/>
      <sheetName val="PROM-CK-16"/>
      <sheetName val="PROM-CK-24"/>
      <sheetName val="PROM-CK-32"/>
      <sheetName val="PROM-CK-16(2)"/>
      <sheetName val="PROM-CK-24 (2)"/>
      <sheetName val="PR_RESBU-1_ESRO"/>
      <sheetName val="PR_RESBU-2_ESRO"/>
      <sheetName val="DESC_BEJ-1X_ESRO"/>
      <sheetName val="EVEN_BEJ1X"/>
      <sheetName val="EVEN_DST"/>
      <sheetName val="EVEN_WT_H2S"/>
      <sheetName val="T4ET1ca1"/>
      <sheetName val="T4ET1COL1"/>
      <sheetName val="T4ET1COz"/>
      <sheetName val="T4ET2sua"/>
      <sheetName val="EVEN-WISE"/>
      <sheetName val="EVEREPT"/>
      <sheetName val="BA18DST"/>
      <sheetName val="TICKET 1"/>
      <sheetName val="orden"/>
      <sheetName val="certificacion"/>
      <sheetName val="terminacion m.n."/>
      <sheetName val="terminacion usd"/>
      <sheetName val="Anex C 86"/>
      <sheetName val="form. reporte op."/>
      <sheetName val="ESTATUS"/>
      <sheetName val="HHASIG."/>
      <sheetName val="HHPROG."/>
      <sheetName val="HHINV.1050"/>
      <sheetName val="H.P.EGRESOS"/>
      <sheetName val="H.P.EGRESOS.PH.G."/>
      <sheetName val="HHFACT.1050"/>
      <sheetName val="HPPROY."/>
      <sheetName val="GrafHH"/>
      <sheetName val="GrafHP"/>
      <sheetName val="GrafHPPROY"/>
      <sheetName val="G. R.INGRE."/>
      <sheetName val="G. R.EGRE. "/>
      <sheetName val="RES.COST.INGRE"/>
      <sheetName val="RES.COST.EGRE "/>
      <sheetName val="HH REV."/>
      <sheetName val="EGRESOS "/>
      <sheetName val="RES.ALQ."/>
      <sheetName val="RES-GERENCIAL"/>
      <sheetName val="HH.ASIG.99"/>
      <sheetName val="HH.INV.99"/>
      <sheetName val="RES.FACT."/>
      <sheetName val="HP.FAC.1040"/>
      <sheetName val="HP.EGRES.MES.1040"/>
      <sheetName val="HP.EGRES.PROY."/>
      <sheetName val="HP.PROG.1040"/>
      <sheetName val="HPROG.1040.FR "/>
      <sheetName val="HP.PROY.99 "/>
      <sheetName val="Graf.HH.1040"/>
      <sheetName val="Graf.HP.99"/>
      <sheetName val="GrafHPROY.99"/>
      <sheetName val="RES.FR"/>
      <sheetName val="DETALLE.GR."/>
      <sheetName val="GASTOS R."/>
      <sheetName val="RES.GASTOS R."/>
      <sheetName val="RES.COST."/>
      <sheetName val="RES.COST. + MERANO"/>
      <sheetName val="HP.PROY.1040"/>
      <sheetName val="GR.FAC.ALQ.1051"/>
      <sheetName val="GR.DET.FAC.1051"/>
      <sheetName val="GEST.FINAN.1051"/>
      <sheetName val="EMPLEADOS"/>
      <sheetName val="ASIG.1040"/>
      <sheetName val="HP.PROG.1040 "/>
      <sheetName val="GR.DET.TESORERIA.1040"/>
      <sheetName val="GR.RES.FAC.1040"/>
      <sheetName val="HH.INV.1040"/>
      <sheetName val="HP.FAC.CONC.12.99 "/>
      <sheetName val="HP.PROY.1040.MIA"/>
      <sheetName val="HP.EGRES.PROY.1040"/>
      <sheetName val="BACKLOG.1040"/>
      <sheetName val="HP.RES.FAC.1040"/>
      <sheetName val="HP.DET.FAC.1040"/>
      <sheetName val="HP.DET.TESORERIA.1040"/>
      <sheetName val="HP.DET(1).TESORERIA.1040"/>
      <sheetName val="GEST.FINAN.1040"/>
      <sheetName val="GEST.FINAN. + MERANO"/>
      <sheetName val="HH.Graf.1040"/>
      <sheetName val="HP.Graf.1040"/>
      <sheetName val="HP.FAC.CONC.1040 "/>
      <sheetName val="HP.FAC.CONC.1040  (2)"/>
      <sheetName val="GR.RES.FAC.1050"/>
      <sheetName val="RES-GERENCIAL (2)"/>
      <sheetName val="RES.PH.G."/>
      <sheetName val="HP.PROG.1040.FR"/>
      <sheetName val="GEST.FINAN."/>
      <sheetName val="HH.PP."/>
      <sheetName val="CURVAS"/>
      <sheetName val="planif"/>
      <sheetName val="Copiaproject"/>
      <sheetName val="Plan"/>
      <sheetName val="DISEÑO HIDROSANITARIO"/>
      <sheetName val="DISEÑO ELECTRICO"/>
      <sheetName val="OBRA EJECUTADA"/>
      <sheetName val="OBRA EJECUTADA POR CANCELAR"/>
      <sheetName val="OBRA A EJECUTAR"/>
      <sheetName val="BALANCE 1P INICIAL"/>
      <sheetName val="BALANCE 1P FINAL"/>
      <sheetName val="MDEO"/>
      <sheetName val="C-M-H"/>
      <sheetName val="TARIF2002"/>
      <sheetName val="Ppto EL COPEY"/>
      <sheetName val="APU "/>
      <sheetName val="bocatoma"/>
      <sheetName val="MO"/>
      <sheetName val="ANALISIS DE PRECIOS BASICOS"/>
      <sheetName val="PRESUPUESTO GENERAL"/>
      <sheetName val="P. MATERIAL A.C.T CER"/>
      <sheetName val="ANALISIS DE PRECIOS UNITARIOS"/>
      <sheetName val="P. TOTALES"/>
      <sheetName val="PERT-CPM"/>
      <sheetName val="comparacion de flujos"/>
      <sheetName val="FONDO LEJANO"/>
      <sheetName val="FONDO CERCANO"/>
      <sheetName val="CUADRO MATRIZ DE ACTIV"/>
      <sheetName val="CUADRO LISTA DE ACTIVI"/>
      <sheetName val="Memoria de Calculos"/>
      <sheetName val="EQUIPOS Y MATERIALES"/>
      <sheetName val="201P.1"/>
      <sheetName val="311P.1"/>
      <sheetName val="Grupo 3 "/>
      <sheetName val="Grupo 2."/>
      <sheetName val="Informe semanal 22"/>
      <sheetName val="Lista chequeo"/>
      <sheetName val="Acta de Comité de Obra"/>
      <sheetName val="Acta de Comité de Obra 12"/>
      <sheetName val="SEMAFORO 55-01"/>
      <sheetName val="CANT OBRA B-C"/>
      <sheetName val="CANT OBRA Z-U"/>
      <sheetName val="ACCIDENTALIDAD junio"/>
      <sheetName val="ACCIDENTALIDAD julio"/>
      <sheetName val="ACCIDENTALIDAD agosto"/>
      <sheetName val="RESUM.ACCID"/>
      <sheetName val="RESUM.ACCID (2)"/>
      <sheetName val="FACTORES"/>
      <sheetName val="G.G"/>
      <sheetName val="TIEMPO-TRAB"/>
      <sheetName val="COLILLAS"/>
      <sheetName val="CONSO-PERSONA"/>
      <sheetName val="\Users\JoseGabriel\Documents\Mi"/>
      <sheetName val="BASE.BACHEO"/>
      <sheetName val="SELLO.GRIETAS"/>
      <sheetName val="EXCAV.REP.PAV"/>
      <sheetName val="MDC-2"/>
      <sheetName val="MDC-2.BACHEO"/>
      <sheetName val="MDC-2 RENIVEL"/>
      <sheetName val="CONC.F"/>
      <sheetName val="REPLAN."/>
      <sheetName val="EXCAV.MAT.COM"/>
      <sheetName val="TERRAP."/>
      <sheetName val="IMPRIMA"/>
      <sheetName val="EXCAV.ESTRUCT."/>
      <sheetName val="EXCAV.B.AGUA"/>
      <sheetName val="RELLE.ESTRUCT."/>
      <sheetName val="DEMOLI"/>
      <sheetName val="CONCRETO.C"/>
      <sheetName val="CONC.D"/>
      <sheetName val="CONC.G"/>
      <sheetName val="TUB.36&quot;"/>
      <sheetName val="CUNET.CC"/>
      <sheetName val="MAT.FILTRO"/>
      <sheetName val="ANDEN"/>
      <sheetName val="BORDI"/>
      <sheetName val="GEOTEXT."/>
      <sheetName val="SEÑALVERT."/>
      <sheetName val="LIN.DEMARC."/>
      <sheetName val="LIN.DEMARC.DISC."/>
      <sheetName val="POST.KILOM"/>
      <sheetName val="Guia"/>
      <sheetName val="Concreto Fy 105"/>
      <sheetName val="Concreto Fy 140"/>
      <sheetName val="Concreto Fy 175"/>
      <sheetName val="Concreto Fy 210"/>
      <sheetName val="Concreto Fy 250"/>
      <sheetName val="Acero 2012"/>
      <sheetName val="1,1"/>
      <sheetName val="1,3"/>
      <sheetName val="1,4"/>
      <sheetName val="1,5"/>
      <sheetName val="1,6"/>
      <sheetName val="1,7"/>
      <sheetName val="2,1"/>
      <sheetName val="2,2"/>
      <sheetName val="2,3"/>
      <sheetName val="3,1"/>
      <sheetName val="3,2"/>
      <sheetName val="3,3"/>
      <sheetName val="3,4"/>
      <sheetName val="3,5"/>
      <sheetName val="Nva Granada"/>
      <sheetName val="Carrera 5"/>
      <sheetName val="Presu Interventoria"/>
      <sheetName val="Fact Multiplicador"/>
      <sheetName val="1,8"/>
      <sheetName val="2,4"/>
      <sheetName val="4,1"/>
      <sheetName val="Calle 20"/>
      <sheetName val="Calle 2E"/>
      <sheetName val="Calle 2D"/>
      <sheetName val="Calle 2C"/>
      <sheetName val="Calle 2A"/>
      <sheetName val="Calle 2 "/>
      <sheetName val="Calle 2D Ta Lucia"/>
      <sheetName val="Calle 2B Sta Lucia"/>
      <sheetName val="Calle 4A Sur"/>
      <sheetName val="Calle 2A Sur"/>
      <sheetName val="Calle 3 Sur"/>
      <sheetName val="La cruz"/>
      <sheetName val="ANALIS JORNAL REAL"/>
      <sheetName val="PPTO DIAGNOSTICO"/>
      <sheetName val="FORMATO PPTO DE CIERRE"/>
      <sheetName val="LISTADO DE MATERIAL"/>
      <sheetName val="ANEXO FORMULARIO CANTIDADES"/>
      <sheetName val="ANEXO CALCULO AU"/>
      <sheetName val="ANEXO INVERSION AMBIENTAL"/>
      <sheetName val="APU I&amp;D (2)"/>
      <sheetName val="LISTADO DE PRECIOS"/>
      <sheetName val="LISTADO DE PRECIOS (2)"/>
      <sheetName val="APU OBRAS"/>
      <sheetName val="CONSOLIDADO REST ITUANGO"/>
      <sheetName val="Flujo De Caja panor 1"/>
      <sheetName val="HTA Y EQUIPO"/>
      <sheetName val="TRANSPORTE (2)"/>
      <sheetName val="F.C. SEDE PRINCIPAL"/>
      <sheetName val="APU I&amp;D"/>
      <sheetName val="LISTADO DE INSUMO"/>
      <sheetName val="EXPLOSION DE INSUMOS"/>
      <sheetName val="CONSOLIDADO DE INSUMOS"/>
      <sheetName val="ATHE"/>
      <sheetName val="THEQUIPO"/>
      <sheetName val="RELEQUIPO"/>
      <sheetName val="JORNALES"/>
      <sheetName val="PRTSOCIALES"/>
      <sheetName val="COPU"/>
      <sheetName val="COPUREAL"/>
      <sheetName val="NOV30"/>
      <sheetName val="DIC1"/>
      <sheetName val="PREA14DIC"/>
      <sheetName val="ACTADI14"/>
      <sheetName val="MODIFIC"/>
      <sheetName val="ACFINFEB12"/>
      <sheetName val="ADI14DI"/>
      <sheetName val="AREA23A"/>
      <sheetName val="COPUADICI"/>
      <sheetName val="CANTOBRA"/>
      <sheetName val="ACTA1"/>
      <sheetName val="PTEINV"/>
      <sheetName val="ANTICIPO"/>
      <sheetName val="DESCUENTOS"/>
      <sheetName val="TRITUR"/>
      <sheetName val="APUREAL"/>
      <sheetName val="0BRAS ADICIONALES"/>
      <sheetName val="CONTRATO 235 ACTUALIZADO"/>
      <sheetName val="FF-01"/>
      <sheetName val="VIABILIDAD (2)"/>
      <sheetName val="FF-01 ADICIONAL"/>
      <sheetName val="FS-03"/>
      <sheetName val="FICHA-EBI 1"/>
      <sheetName val="FICHA-EBI 2"/>
      <sheetName val="Cuadro"/>
      <sheetName val="Contratos en ejecución"/>
      <sheetName val="Contratos en ejecución (2)"/>
      <sheetName val="ANEXO No 4"/>
      <sheetName val="ANEXO No 4 (2)"/>
      <sheetName val="ANEXO No 4 JP"/>
      <sheetName val="EQ"/>
      <sheetName val="equip"/>
      <sheetName val="prog trab"/>
      <sheetName val="Progr Equ"/>
      <sheetName val="Girados"/>
      <sheetName val="inforbuenman"/>
      <sheetName val="Inversion"/>
      <sheetName val="7 (2)"/>
      <sheetName val="5 (2)"/>
      <sheetName val="6 (2)"/>
      <sheetName val="SML"/>
      <sheetName val="5,1"/>
      <sheetName val="5,2"/>
      <sheetName val="5,3"/>
      <sheetName val="5,4"/>
      <sheetName val="cuadro costos"/>
      <sheetName val="BALANCE (2)"/>
      <sheetName val="INDICES"/>
      <sheetName val="PROGR"/>
      <sheetName val="Mate"/>
      <sheetName val="Jorn"/>
      <sheetName val="1,2"/>
      <sheetName val="2,5"/>
      <sheetName val="2,6"/>
      <sheetName val="3,6"/>
      <sheetName val="4,2"/>
      <sheetName val="4,3"/>
      <sheetName val="6,1"/>
      <sheetName val="6,2"/>
      <sheetName val="6,3"/>
      <sheetName val="6,4"/>
      <sheetName val="6,5"/>
      <sheetName val="7,1"/>
      <sheetName val="7,2"/>
      <sheetName val="7,3"/>
      <sheetName val="7,4"/>
      <sheetName val="7,5"/>
      <sheetName val="8,1"/>
      <sheetName val="9,1"/>
      <sheetName val="9,2"/>
      <sheetName val="9,3"/>
      <sheetName val="9,4"/>
      <sheetName val="9,5"/>
      <sheetName val="10,1"/>
      <sheetName val="10,2"/>
      <sheetName val="10,3"/>
      <sheetName val="10,4"/>
      <sheetName val="10,5"/>
      <sheetName val="10,6"/>
      <sheetName val="ccostos"/>
      <sheetName val="10,7"/>
      <sheetName val="11,1"/>
      <sheetName val="11,2"/>
      <sheetName val="11,3"/>
      <sheetName val="11,4"/>
      <sheetName val="11,5"/>
      <sheetName val="12,1,1"/>
      <sheetName val="12,1,2"/>
      <sheetName val="12,1,3"/>
      <sheetName val="12,1,4"/>
      <sheetName val="12,1,5"/>
      <sheetName val="12,1,6"/>
      <sheetName val="12,1,7"/>
      <sheetName val="12,1,8"/>
      <sheetName val="12,1,9"/>
      <sheetName val="12,1,10"/>
      <sheetName val="12,1,11"/>
      <sheetName val="12,1,12"/>
      <sheetName val="12,1,13"/>
      <sheetName val="12,1,14"/>
      <sheetName val="12,1,15"/>
      <sheetName val="12,1,16"/>
      <sheetName val="12,1,17"/>
      <sheetName val="12,1,18"/>
      <sheetName val="12,1,19"/>
      <sheetName val="12,1,20"/>
      <sheetName val="12,2,1"/>
      <sheetName val="12,2,2"/>
      <sheetName val="12,3,1"/>
      <sheetName val="12,3,2"/>
      <sheetName val="12,3,3"/>
      <sheetName val="12,4,1"/>
      <sheetName val="12,4,2"/>
      <sheetName val="12,5,1"/>
      <sheetName val="12,6,1"/>
      <sheetName val="12,6,2"/>
      <sheetName val="12,7,1"/>
      <sheetName val="12,7,2"/>
      <sheetName val="12,7,3"/>
      <sheetName val="12,7,4"/>
      <sheetName val="12,7,5"/>
      <sheetName val="12,8,1"/>
      <sheetName val="12,8,2"/>
      <sheetName val="12,8,3"/>
      <sheetName val="12,8,4"/>
      <sheetName val="12,8,5"/>
      <sheetName val="16,1,3"/>
      <sheetName val="16,1,4"/>
      <sheetName val="16,2,1"/>
      <sheetName val="16,2,2"/>
      <sheetName val="16,3,1"/>
      <sheetName val="16,4,1"/>
      <sheetName val="16,5,1"/>
      <sheetName val="16,5,2"/>
      <sheetName val="16,5,3"/>
      <sheetName val="16,5,4"/>
      <sheetName val="16,5,5"/>
      <sheetName val="16,5,6"/>
      <sheetName val="16,6,1"/>
      <sheetName val="16,7,1"/>
      <sheetName val="16,8,2"/>
      <sheetName val="16,8,3"/>
      <sheetName val="16,9,1"/>
      <sheetName val="16,9,2"/>
      <sheetName val="16,9,3"/>
      <sheetName val="16,9,4"/>
      <sheetName val="16,9,5"/>
      <sheetName val="16,10,1"/>
      <sheetName val="16,10,2"/>
      <sheetName val="16,10,3"/>
      <sheetName val="16,10,4"/>
      <sheetName val="16,11,1"/>
      <sheetName val="16,11,2"/>
      <sheetName val="16,11.3"/>
      <sheetName val="16,12,1"/>
      <sheetName val="16,12,2"/>
      <sheetName val="16,12,3"/>
      <sheetName val="16,12,4"/>
      <sheetName val="16,12,5"/>
      <sheetName val="16,12,6"/>
      <sheetName val="16,12,7"/>
      <sheetName val="16,12,8"/>
      <sheetName val="16,12,9"/>
      <sheetName val="16,13"/>
      <sheetName val="16,14"/>
      <sheetName val="16,15"/>
      <sheetName val="16,17"/>
      <sheetName val="16,18"/>
      <sheetName val="16,19"/>
      <sheetName val="16,20"/>
      <sheetName val="16,21"/>
      <sheetName val="16,22"/>
      <sheetName val="16,23"/>
      <sheetName val="costos adicional"/>
      <sheetName val="ONG"/>
      <sheetName val="CORPORI"/>
      <sheetName val="IDENT"/>
      <sheetName val="ANTECEDENTES"/>
      <sheetName val="PROYECTO"/>
      <sheetName val="THE"/>
      <sheetName val="PRECIO.MAT"/>
      <sheetName val="APUDETA."/>
      <sheetName val="COPUDETA."/>
      <sheetName val="FUENTES"/>
      <sheetName val="RECUR.HUM"/>
      <sheetName val="CRONOG."/>
      <sheetName val="MEC.EJECUC."/>
      <sheetName val="ACTAS"/>
      <sheetName val="PTEINB"/>
      <sheetName val="CUENTAS"/>
      <sheetName val="CAPACHO"/>
      <sheetName val="ANTICIPOS"/>
      <sheetName val="Compilado"/>
      <sheetName val="ACEROS"/>
      <sheetName val="C123"/>
      <sheetName val="M14"/>
      <sheetName val="A.1"/>
      <sheetName val="A.2"/>
      <sheetName val="CANT. MAT."/>
      <sheetName val="14."/>
      <sheetName val="15."/>
      <sheetName val="EXC MAQUINA"/>
      <sheetName val="CANECAS"/>
      <sheetName val="PINTURA ACRILICA PARA TRAFICO"/>
      <sheetName val="RELLENO CON VIBRO"/>
      <sheetName val="DILATACION TABL ROMANA"/>
      <sheetName val="CAJA EN CCTO REF"/>
      <sheetName val="PLACA CCTO REF CICLOVIA"/>
      <sheetName val="PLACA V EN CCTO"/>
      <sheetName val="JUEGOS VARIOS"/>
      <sheetName val="PARQUEADERO CICLA (2)"/>
      <sheetName val="PARQUEADERO CICLA"/>
      <sheetName val="PEDESTAL"/>
      <sheetName val="PVC 4&quot;"/>
      <sheetName val="PVC 3&quot;"/>
      <sheetName val="MURETE"/>
      <sheetName val="CCTO CICLOPEO"/>
      <sheetName val="RELLENO CON RANA"/>
      <sheetName val="ESTUDIOS"/>
      <sheetName val="BANCAS"/>
      <sheetName val="GOLOSA"/>
      <sheetName val="LAMP DECOR"/>
      <sheetName val="PUERTA"/>
      <sheetName val="CERRAMIENTO"/>
      <sheetName val="ACERO REF"/>
      <sheetName val="BORDILLO"/>
      <sheetName val="PLACA E 0.08"/>
      <sheetName val="PLACA E 0.1"/>
      <sheetName val="EXCV"/>
      <sheetName val="LOC Y REP"/>
      <sheetName val="DESCAPOTE"/>
      <sheetName val="LOCAL1"/>
      <sheetName val="PRECIOS REF"/>
      <sheetName val="C124"/>
      <sheetName val="C122"/>
      <sheetName val="M15"/>
      <sheetName val="M13"/>
      <sheetName val="M12"/>
      <sheetName val="CONCRET"/>
      <sheetName val="MANO OBRA"/>
      <sheetName val="PROG TRAB (2)"/>
      <sheetName val="Compensada"/>
      <sheetName val="3.2"/>
      <sheetName val="3.3"/>
      <sheetName val="3.4"/>
      <sheetName val="3.5"/>
      <sheetName val="3.6"/>
      <sheetName val="3.7"/>
      <sheetName val="7.8"/>
      <sheetName val="7.9"/>
      <sheetName val="7.10"/>
      <sheetName val="7.11"/>
      <sheetName val="Prog"/>
      <sheetName val="F Fdos"/>
      <sheetName val="Presup(2)"/>
      <sheetName val="Presupuesto GABO"/>
      <sheetName val="4.3"/>
      <sheetName val="9.4"/>
      <sheetName val="10.1"/>
      <sheetName val="11.1"/>
      <sheetName val="vinilo"/>
      <sheetName val="PAÑETE"/>
      <sheetName val="ENCHAPE"/>
      <sheetName val="ESTUCO"/>
      <sheetName val="CERCHA"/>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UNIT."/>
      <sheetName val="Programación"/>
      <sheetName val="Presupuesto "/>
      <sheetName val="12.2"/>
      <sheetName val="12.3"/>
      <sheetName val="PRES"/>
      <sheetName val="M1.4"/>
      <sheetName val="C3PSI"/>
      <sheetName val="LOC"/>
      <sheetName val="EXC"/>
      <sheetName val="MURO H10"/>
      <sheetName val="REGA"/>
      <sheetName val="PLACA10"/>
      <sheetName val="ANTEPISO"/>
      <sheetName val="ENCH"/>
      <sheetName val="PTOELEC"/>
      <sheetName val="ACOMELEC"/>
      <sheetName val="RASO"/>
      <sheetName val="LAMPARA"/>
      <sheetName val="RELL"/>
      <sheetName val="SOLADO"/>
      <sheetName val="CICLO"/>
      <sheetName val="VIGACIMENTA"/>
      <sheetName val="VIGADINTEL"/>
      <sheetName val="COL2020"/>
      <sheetName val="ZAP"/>
      <sheetName val="PISOGRES"/>
      <sheetName val="VENTANA"/>
      <sheetName val="CUBIERTA"/>
      <sheetName val="LIMPIEZA"/>
      <sheetName val="PAINT"/>
      <sheetName val="PAF"/>
      <sheetName val="PVC12"/>
      <sheetName val="SAN3"/>
      <sheetName val="SAN4"/>
      <sheetName val="TUB3"/>
      <sheetName val="TUB4"/>
      <sheetName val="APSANIT"/>
      <sheetName val="LLDUCHA"/>
      <sheetName val="LLPASO"/>
      <sheetName val="LLTER"/>
      <sheetName val="TANQUEAE"/>
      <sheetName val="PVC"/>
      <sheetName val="TWG"/>
      <sheetName val="ENCHAP"/>
      <sheetName val="ZINC"/>
      <sheetName val="PISOGRESS"/>
      <sheetName val="Presupuesto (2)"/>
      <sheetName val="CUBS"/>
      <sheetName val="3.8"/>
      <sheetName val="6.5"/>
      <sheetName val="6.7"/>
      <sheetName val="12.4"/>
      <sheetName val="PROGRAMA DE OBRA"/>
      <sheetName val="PROGRAMA DE INVERSIONES"/>
      <sheetName val="PROG.INV.COMPRIMIDO"/>
      <sheetName val="EQUIPO REQUERIDO"/>
      <sheetName val="PTEI2"/>
      <sheetName val="AHUMADA"/>
      <sheetName val="PUNITARIOS"/>
      <sheetName val="CONCRETO 3000 PSI"/>
      <sheetName val="CONCRETO 2000 PSI"/>
      <sheetName val="MORTERO 1,3"/>
      <sheetName val="MORTERO 1,4"/>
      <sheetName val="3,7"/>
      <sheetName val="3,8"/>
      <sheetName val="3,9"/>
      <sheetName val="3,10"/>
      <sheetName val="3,11"/>
      <sheetName val="3,12"/>
      <sheetName val="3,13"/>
      <sheetName val="3,14"/>
      <sheetName val="4,4"/>
      <sheetName val="7,6"/>
      <sheetName val="7,7"/>
      <sheetName val="7,8"/>
      <sheetName val="7,9"/>
      <sheetName val="8,2"/>
      <sheetName val="8,3"/>
      <sheetName val="8,4"/>
      <sheetName val="8,5"/>
      <sheetName val="8,6"/>
      <sheetName val="8,7"/>
      <sheetName val="8,8"/>
      <sheetName val="8,9"/>
      <sheetName val="8,10"/>
      <sheetName val="8,11"/>
      <sheetName val="8,12"/>
      <sheetName val="8,13"/>
      <sheetName val="8,14"/>
      <sheetName val="8,15"/>
      <sheetName val="11,6"/>
      <sheetName val="11,7"/>
      <sheetName val="11,8"/>
      <sheetName val="11,9"/>
      <sheetName val="11,10"/>
      <sheetName val="12,1"/>
      <sheetName val="12,2"/>
      <sheetName val="12,3"/>
      <sheetName val="12,4"/>
      <sheetName val="12,5"/>
      <sheetName val="13,1"/>
      <sheetName val="13,2"/>
      <sheetName val="14,1"/>
      <sheetName val="14,3"/>
      <sheetName val="14,2"/>
      <sheetName val="14,4"/>
      <sheetName val="PE-Indice"/>
      <sheetName val="PE-01"/>
      <sheetName val="PE-05"/>
      <sheetName val="PE-06"/>
      <sheetName val="PE-07"/>
      <sheetName val="PE-08"/>
      <sheetName val="PE-09"/>
      <sheetName val="PE-10"/>
      <sheetName val="PE-11"/>
      <sheetName val="PE-12"/>
      <sheetName val="PE-13"/>
      <sheetName val="PE-14"/>
      <sheetName val="PE-15"/>
      <sheetName val="PE-16"/>
      <sheetName val="preinversion"/>
      <sheetName val="ejecucion"/>
      <sheetName val="mantenimiento"/>
      <sheetName val="Listado"/>
      <sheetName val="des_rps"/>
      <sheetName val="no"/>
      <sheetName val="1.20.4"/>
      <sheetName val="1.20.3"/>
      <sheetName val="1.20.2"/>
      <sheetName val="1.20.1"/>
      <sheetName val="1.19.5"/>
      <sheetName val="1.19.4"/>
      <sheetName val="1.19.3"/>
      <sheetName val="1.19.2"/>
      <sheetName val="1.19.1"/>
      <sheetName val="1.18.7"/>
      <sheetName val="1.18.6"/>
      <sheetName val="1.18.5"/>
      <sheetName val="1.18.4"/>
      <sheetName val="1.18.3"/>
      <sheetName val="1.18.2"/>
      <sheetName val="1.18.1"/>
      <sheetName val="1.17.9"/>
      <sheetName val="1.17.8"/>
      <sheetName val="1.17.7"/>
      <sheetName val="1.17.6"/>
      <sheetName val="1.17.5"/>
      <sheetName val="1.17.4"/>
      <sheetName val="1.17.3"/>
      <sheetName val="1.17.2"/>
      <sheetName val="1.17.1"/>
      <sheetName val="1.16.6"/>
      <sheetName val="1.16.5"/>
      <sheetName val="1.16.4"/>
      <sheetName val="1.16.3"/>
      <sheetName val="1.16.2"/>
      <sheetName val="1.16.1"/>
      <sheetName val="1.15.3"/>
      <sheetName val="1.15.2"/>
      <sheetName val="1.15.1"/>
      <sheetName val="1.14.1"/>
      <sheetName val="1.13.19"/>
      <sheetName val="1.13.18"/>
      <sheetName val="1.13.17"/>
      <sheetName val="1.13.16"/>
      <sheetName val="1.13.15"/>
      <sheetName val="1.13.14"/>
      <sheetName val="1.13.13"/>
      <sheetName val="1.13.12"/>
      <sheetName val="1.13.11"/>
      <sheetName val="1.13.10"/>
      <sheetName val="1.13.9"/>
      <sheetName val="1.13.8"/>
      <sheetName val="1.13.7"/>
      <sheetName val="1.13.6"/>
      <sheetName val="1.13.5"/>
      <sheetName val="1.13.4"/>
      <sheetName val="1.13.3"/>
      <sheetName val="1.13.2"/>
      <sheetName val="1.13.1"/>
      <sheetName val="1.12.2"/>
      <sheetName val="1.12.1"/>
      <sheetName val="1.11.2"/>
      <sheetName val="1.11.1"/>
      <sheetName val="1.10.4"/>
      <sheetName val="1.10.3"/>
      <sheetName val="1.10.2"/>
      <sheetName val="1.10.1"/>
      <sheetName val="1.9.5"/>
      <sheetName val="1.9.4"/>
      <sheetName val="1.9.3"/>
      <sheetName val="1.9.2"/>
      <sheetName val="1.9.1"/>
      <sheetName val="1.8.7"/>
      <sheetName val="1.8.6"/>
      <sheetName val="1.8.5"/>
      <sheetName val="1.8.4"/>
      <sheetName val="1.8.3"/>
      <sheetName val="1.8.2"/>
      <sheetName val="1.8.1"/>
      <sheetName val="1.7.9"/>
      <sheetName val="1.7.8"/>
      <sheetName val="1.7.7"/>
      <sheetName val="1.7.6"/>
      <sheetName val="1.7.5"/>
      <sheetName val="1.7.4"/>
      <sheetName val="1.7.3"/>
      <sheetName val="1.7.2"/>
      <sheetName val="1.7.1"/>
      <sheetName val="1.6.6"/>
      <sheetName val="1.6.5"/>
      <sheetName val="1.6.4"/>
      <sheetName val="1.6.3"/>
      <sheetName val="1.6.2"/>
      <sheetName val="1.6.1"/>
      <sheetName val="1.5.3"/>
      <sheetName val="1.5.2"/>
      <sheetName val="1.5.1"/>
      <sheetName val="1.4.1"/>
      <sheetName val="1.3.19"/>
      <sheetName val="1.3.18"/>
      <sheetName val="1.3.17"/>
      <sheetName val="1.3.16"/>
      <sheetName val="1.3.15"/>
      <sheetName val="1.3.14"/>
      <sheetName val="1.3.13"/>
      <sheetName val="1.3.12"/>
      <sheetName val="1.3.11"/>
      <sheetName val="1.3.10"/>
      <sheetName val="1.3.9"/>
      <sheetName val="1.3.8"/>
      <sheetName val="1.3.7"/>
      <sheetName val="1.3.6"/>
      <sheetName val="1.3.5"/>
      <sheetName val="1.3.4"/>
      <sheetName val="1.3.3"/>
      <sheetName val="1.3.2"/>
      <sheetName val="1.3.1"/>
      <sheetName val="1.2.2"/>
      <sheetName val="1.2.1"/>
      <sheetName val="1.1.2"/>
      <sheetName val="1.1.1"/>
      <sheetName val="M 1.4"/>
      <sheetName val="M 1.3"/>
      <sheetName val="C 1.2.4 "/>
      <sheetName val="C1.2.3"/>
      <sheetName val="Pres gral"/>
      <sheetName val="1,01"/>
      <sheetName val="1,02"/>
      <sheetName val="1,03"/>
      <sheetName val="1,04"/>
      <sheetName val="1,05"/>
      <sheetName val="1,06"/>
      <sheetName val="1,07"/>
      <sheetName val="1,08"/>
      <sheetName val="1,10"/>
      <sheetName val="List Equ"/>
      <sheetName val="List mat"/>
      <sheetName val="PRESENTACIÓN"/>
      <sheetName val="List M.O."/>
      <sheetName val="M1,5"/>
      <sheetName val="M1,4 (2)"/>
      <sheetName val="M1,3"/>
      <sheetName val="M1,2"/>
      <sheetName val="C1,2,2"/>
      <sheetName val="C1,2,3"/>
      <sheetName val="C1,2,4"/>
      <sheetName val="localizacion y replanteo"/>
      <sheetName val="w"/>
      <sheetName val="3,08"/>
      <sheetName val="3,07"/>
      <sheetName val="3,06"/>
      <sheetName val="3,05"/>
      <sheetName val="3,04"/>
      <sheetName val="3,03"/>
      <sheetName val="3,02"/>
      <sheetName val="3,01"/>
      <sheetName val="2,00"/>
      <sheetName val="M1,4"/>
      <sheetName val="C1,3,5"/>
      <sheetName val="627"/>
      <sheetName val="625"/>
      <sheetName val="622"/>
      <sheetName val="621"/>
      <sheetName val="611"/>
      <sheetName val="607"/>
      <sheetName val="595"/>
      <sheetName val="591"/>
      <sheetName val="590"/>
      <sheetName val="584"/>
      <sheetName val="583"/>
      <sheetName val="582"/>
      <sheetName val="581"/>
      <sheetName val="580"/>
      <sheetName val="577"/>
      <sheetName val="576"/>
      <sheetName val="575"/>
      <sheetName val="574"/>
      <sheetName val="572"/>
      <sheetName val="570"/>
      <sheetName val="569"/>
      <sheetName val="568"/>
      <sheetName val="567"/>
      <sheetName val="565"/>
      <sheetName val="564"/>
      <sheetName val="563"/>
      <sheetName val="562"/>
      <sheetName val="474,"/>
      <sheetName val="473"/>
      <sheetName val="437"/>
      <sheetName val="430"/>
      <sheetName val="429"/>
      <sheetName val="428"/>
      <sheetName val="427"/>
      <sheetName val="426"/>
      <sheetName val="423"/>
      <sheetName val="422"/>
      <sheetName val="421"/>
      <sheetName val="418"/>
      <sheetName val="416"/>
      <sheetName val="414"/>
      <sheetName val="411"/>
      <sheetName val="410"/>
      <sheetName val="409"/>
      <sheetName val="408"/>
      <sheetName val="407"/>
      <sheetName val="406"/>
      <sheetName val="404"/>
      <sheetName val="403"/>
      <sheetName val="556"/>
      <sheetName val="547"/>
      <sheetName val="528"/>
      <sheetName val="525"/>
      <sheetName val="524"/>
      <sheetName val="523"/>
      <sheetName val="517"/>
      <sheetName val="512"/>
      <sheetName val="498"/>
      <sheetName val="497"/>
      <sheetName val="496"/>
      <sheetName val="495"/>
      <sheetName val="494"/>
      <sheetName val="493"/>
      <sheetName val="491"/>
      <sheetName val="489"/>
      <sheetName val="484"/>
      <sheetName val="480"/>
      <sheetName val="474"/>
      <sheetName val="472"/>
      <sheetName val="402"/>
      <sheetName val="395"/>
      <sheetName val="398"/>
      <sheetName val="360"/>
      <sheetName val="351"/>
      <sheetName val="350"/>
      <sheetName val="346"/>
      <sheetName val="334"/>
      <sheetName val="304"/>
      <sheetName val="184"/>
      <sheetName val="183"/>
      <sheetName val="181"/>
      <sheetName val="166"/>
      <sheetName val="163"/>
      <sheetName val="141"/>
      <sheetName val="191"/>
      <sheetName val="190"/>
      <sheetName val="189"/>
      <sheetName val="184,"/>
      <sheetName val="183,"/>
      <sheetName val="181,"/>
      <sheetName val="180"/>
      <sheetName val="179"/>
      <sheetName val="178"/>
      <sheetName val="177"/>
      <sheetName val="175"/>
      <sheetName val="171"/>
      <sheetName val="168"/>
      <sheetName val="167"/>
      <sheetName val="166,"/>
      <sheetName val="164,"/>
      <sheetName val="163,"/>
      <sheetName val="162"/>
      <sheetName val="161"/>
      <sheetName val="105 (2)"/>
      <sheetName val="32 (2)"/>
      <sheetName val="160"/>
      <sheetName val="140"/>
      <sheetName val="120"/>
      <sheetName val="119"/>
      <sheetName val="141,"/>
      <sheetName val="117"/>
      <sheetName val="116"/>
      <sheetName val="115"/>
      <sheetName val="110"/>
      <sheetName val="109"/>
      <sheetName val="108"/>
      <sheetName val="107"/>
      <sheetName val="106"/>
      <sheetName val="105"/>
      <sheetName val="104"/>
      <sheetName val="103"/>
      <sheetName val="102"/>
      <sheetName val="101"/>
      <sheetName val="100"/>
      <sheetName val="99"/>
      <sheetName val="98"/>
      <sheetName val="97"/>
      <sheetName val="96"/>
      <sheetName val="95"/>
      <sheetName val="94"/>
      <sheetName val="93"/>
      <sheetName val="92"/>
      <sheetName val="91"/>
      <sheetName val="62,"/>
      <sheetName val="61,"/>
      <sheetName val="59,"/>
      <sheetName val="58,"/>
      <sheetName val="57,"/>
      <sheetName val="56,"/>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41,,,,"/>
      <sheetName val="35,"/>
      <sheetName val="39,,,,"/>
      <sheetName val="34,"/>
      <sheetName val="33,"/>
      <sheetName val="32,"/>
      <sheetName val="36,,,,"/>
      <sheetName val="31,"/>
      <sheetName val="30,"/>
      <sheetName val="34,,,,"/>
      <sheetName val="29,"/>
      <sheetName val="28,"/>
      <sheetName val="31,,,,"/>
      <sheetName val="30,,,,"/>
      <sheetName val="29,,,,"/>
      <sheetName val="27,"/>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C1,4,7 "/>
      <sheetName val="C1,3,4"/>
      <sheetName val="652"/>
      <sheetName val="651"/>
      <sheetName val="650"/>
      <sheetName val="648"/>
      <sheetName val="647"/>
      <sheetName val="646"/>
      <sheetName val="643"/>
      <sheetName val="642"/>
      <sheetName val="640"/>
      <sheetName val="639"/>
      <sheetName val="626"/>
      <sheetName val="624"/>
      <sheetName val="623"/>
      <sheetName val="614"/>
      <sheetName val="613"/>
      <sheetName val="612"/>
      <sheetName val="610"/>
      <sheetName val="609"/>
      <sheetName val="608"/>
      <sheetName val="606"/>
      <sheetName val="605"/>
      <sheetName val="604"/>
      <sheetName val="603"/>
      <sheetName val="602"/>
      <sheetName val="601"/>
      <sheetName val="600"/>
      <sheetName val="599"/>
      <sheetName val="598"/>
      <sheetName val="597"/>
      <sheetName val="596"/>
      <sheetName val="594"/>
      <sheetName val="593"/>
      <sheetName val="592"/>
      <sheetName val="589"/>
      <sheetName val="588"/>
      <sheetName val="587"/>
      <sheetName val="586"/>
      <sheetName val="585"/>
      <sheetName val="579"/>
      <sheetName val="578"/>
      <sheetName val="573"/>
      <sheetName val="571"/>
      <sheetName val="566"/>
      <sheetName val="561"/>
      <sheetName val="560"/>
      <sheetName val="559"/>
      <sheetName val="558"/>
      <sheetName val="557"/>
      <sheetName val="555"/>
      <sheetName val="554"/>
      <sheetName val="553"/>
      <sheetName val="552"/>
      <sheetName val="551"/>
      <sheetName val="550"/>
      <sheetName val="549"/>
      <sheetName val="548"/>
      <sheetName val="546"/>
      <sheetName val="545"/>
      <sheetName val="544"/>
      <sheetName val="543"/>
      <sheetName val="542"/>
      <sheetName val="541"/>
      <sheetName val="540"/>
      <sheetName val="539"/>
      <sheetName val="538"/>
      <sheetName val="537"/>
      <sheetName val="536"/>
      <sheetName val="535"/>
      <sheetName val="534"/>
      <sheetName val="533"/>
      <sheetName val="532"/>
      <sheetName val="531"/>
      <sheetName val="530"/>
      <sheetName val="529"/>
      <sheetName val="527"/>
      <sheetName val="526"/>
      <sheetName val="522"/>
      <sheetName val="521"/>
      <sheetName val="519"/>
      <sheetName val="520"/>
      <sheetName val="518"/>
      <sheetName val="516"/>
      <sheetName val="514"/>
      <sheetName val="513"/>
      <sheetName val="511"/>
      <sheetName val="509"/>
      <sheetName val="499"/>
      <sheetName val="492"/>
      <sheetName val="490"/>
      <sheetName val="488"/>
      <sheetName val="487"/>
      <sheetName val="486"/>
      <sheetName val="485"/>
      <sheetName val="483"/>
      <sheetName val="482"/>
      <sheetName val="481"/>
      <sheetName val="479"/>
      <sheetName val="478"/>
      <sheetName val="477"/>
      <sheetName val="ELECTRICO"/>
      <sheetName val="Vuelta"/>
      <sheetName val="\Users\JoseGabriel\Downloads\Ví"/>
      <sheetName val="MENU"/>
      <sheetName val="MATERIAL - EQUIPÓS"/>
      <sheetName val="ITEM 1"/>
      <sheetName val="ITEM 2"/>
      <sheetName val="ITEM 3"/>
      <sheetName val="ITEM 4"/>
      <sheetName val="ITEM 5"/>
      <sheetName val="ITEM 6"/>
      <sheetName val="ITEM 7"/>
      <sheetName val="ITEM 8"/>
      <sheetName val="ITEM 9"/>
      <sheetName val="ITEM 10"/>
      <sheetName val="ITEM 11"/>
      <sheetName val="ITEM 12"/>
      <sheetName val="ITEM 13"/>
      <sheetName val="ITEM 14"/>
      <sheetName val="ITEM 15"/>
      <sheetName val="ITEM 16"/>
      <sheetName val="ITEM 17"/>
      <sheetName val="ITEM 18"/>
      <sheetName val="ITEM 19"/>
      <sheetName val="ITEM 20"/>
      <sheetName val="ITEM 21"/>
      <sheetName val="ITEM 22"/>
      <sheetName val="ITEM 23"/>
      <sheetName val="ITEM 24"/>
      <sheetName val="ITEM 25"/>
      <sheetName val="ITEM 26"/>
      <sheetName val="ITEM 27"/>
      <sheetName val="ITEM 28"/>
      <sheetName val="ITEM 29"/>
      <sheetName val="ITEM 30"/>
      <sheetName val="ITEM 31"/>
      <sheetName val="ITEM 32"/>
      <sheetName val="ITEM 33"/>
      <sheetName val="ITEM 34"/>
      <sheetName val="ITEM 35"/>
      <sheetName val="ITEM 36"/>
      <sheetName val="ITEM 37"/>
      <sheetName val="ITEM 38"/>
      <sheetName val="ITEM 39"/>
      <sheetName val="ITEM 40"/>
      <sheetName val="ITEM 41"/>
      <sheetName val="ITEM 42"/>
      <sheetName val="ITEM 43"/>
      <sheetName val="ITEM 44"/>
      <sheetName val="ITEM 45"/>
      <sheetName val="ITEM 46"/>
      <sheetName val="ITEM 47"/>
      <sheetName val="ITEM 48"/>
      <sheetName val="ITEM 49"/>
      <sheetName val="ITEM 50"/>
      <sheetName val="ITEM 51"/>
      <sheetName val="ITEM 52"/>
      <sheetName val="ITEM 53"/>
      <sheetName val="ITEM 54"/>
      <sheetName val="ITEM 55"/>
      <sheetName val="ITEM 56"/>
      <sheetName val="ITEM 57"/>
      <sheetName val="ITEM 58"/>
      <sheetName val="ITEM 59"/>
      <sheetName val="ITEM 60"/>
      <sheetName val="ITEM 61"/>
      <sheetName val="ITEM 62"/>
      <sheetName val="ITEM 63"/>
      <sheetName val="ITEM 64"/>
      <sheetName val="ITEM 65"/>
      <sheetName val="ITEM 66"/>
      <sheetName val="ITEM 67"/>
      <sheetName val="ITEM 68"/>
      <sheetName val="ITEM 69"/>
      <sheetName val="ITEM 70"/>
      <sheetName val="ITEM 71"/>
      <sheetName val="ITEM 72"/>
      <sheetName val="ITEM 73"/>
      <sheetName val="ITEM 74"/>
      <sheetName val="ITEM 75"/>
      <sheetName val="ITEM 76"/>
      <sheetName val="ITEM 77"/>
      <sheetName val="ITEM 78"/>
      <sheetName val="ITEM 79"/>
      <sheetName val="ITEM 80"/>
      <sheetName val="ITEM 81"/>
      <sheetName val="ITEM 82"/>
      <sheetName val="ITEM 83"/>
      <sheetName val="ITEM 84"/>
      <sheetName val="ITEM 85"/>
      <sheetName val="ITEM 86"/>
      <sheetName val="ITEM 87"/>
      <sheetName val="ITEM 88"/>
      <sheetName val="ITEM 89"/>
      <sheetName val="ITEM 90"/>
      <sheetName val="ITEM 91"/>
      <sheetName val="ITEM 92"/>
      <sheetName val="ITEM 93"/>
      <sheetName val="ITEM 94"/>
      <sheetName val="ITEM 95"/>
      <sheetName val="ITEM 96"/>
      <sheetName val="ITEM 97"/>
      <sheetName val="ITEM 98"/>
      <sheetName val="ITEM 99"/>
      <sheetName val="ITEM 100"/>
      <sheetName val="ITEM 101"/>
      <sheetName val="ITEM 102"/>
      <sheetName val="ITEM 103"/>
      <sheetName val="ITEM 104"/>
      <sheetName val="ITEM 105"/>
      <sheetName val="ITEM 106"/>
      <sheetName val="ITEM 107"/>
      <sheetName val="ITEM 108"/>
      <sheetName val="ITEM 109"/>
      <sheetName val="ITEM 110"/>
      <sheetName val="FORMATO APU"/>
      <sheetName val="1. RESUMEN"/>
      <sheetName val="2. PRESUPUESTO PISCINA (A)"/>
      <sheetName val="3. AIU (A)"/>
      <sheetName val="4. PMA-BIOSEGURIDAD (A)"/>
      <sheetName val="2. PRESUPUESTO COLISEO (B)"/>
      <sheetName val="3. AIU (B)"/>
      <sheetName val="4. PMA-BIOSEGURIDAD (B)"/>
      <sheetName val="2. PRESUPUESTO TOTAL "/>
      <sheetName val="3. AIU"/>
      <sheetName val="4. PMA-BIOSEGURIDAD"/>
      <sheetName val="5. BASICOS"/>
      <sheetName val="6.  APU-A"/>
      <sheetName val="6. APU-B"/>
      <sheetName val="7. INSUMOS"/>
      <sheetName val="6. APU"/>
      <sheetName val="8. M.O."/>
      <sheetName val="9. INTERVENTORIA (A)"/>
      <sheetName val="9. INTERVENTORIA (B)"/>
      <sheetName val="9. INTERVENTORIA"/>
      <sheetName val="10. PROGRAMACION  Y FLUJO1"/>
      <sheetName val="10. CUADRO DE REDIMIENTOS (A)"/>
      <sheetName val="10. CUADRO DE REDIMIENTOS (B)"/>
      <sheetName val="10. CUADRO DE REDIMIENTOS TOTAL"/>
      <sheetName val="11. PROGRAMACION  Y FLUJO (A)"/>
      <sheetName val="11. PROGRAMACION  Y FLUJO (B)"/>
      <sheetName val="12. F.M"/>
      <sheetName val="RES 747 TARIFAS PROF."/>
      <sheetName val="A. Cant. Piscina"/>
      <sheetName val="A.2 Cant  Hidro-Pisc"/>
      <sheetName val="B. Cant. Coliseo"/>
      <sheetName val="B.2 Cant  Hidro-Col"/>
      <sheetName val="RES 747 TARIFAS PROF.20"/>
      <sheetName val="1. MEMORIA CANTIDADES1"/>
      <sheetName val="6. APU (2)"/>
      <sheetName val="8. MANO DE OBRA"/>
      <sheetName val="10. INTERVENTORIA"/>
      <sheetName val=" INTERVENTORÍA (8 MESES) "/>
      <sheetName val="PTO ETAPA I"/>
      <sheetName val="PTO ETAPA II"/>
      <sheetName val="PTO ETAPA III"/>
      <sheetName val="PTO ETAPA IV"/>
      <sheetName val=" INTERVENTORÍA  ETAPAS (2 M)"/>
      <sheetName val="PPTO 1 VIP"/>
      <sheetName val="PPTO (2etp) 202 VIP"/>
      <sheetName val="PPTO (2etp) 152 VIP (2)"/>
      <sheetName val="PPTO (2etp) 354 VIP (sin lote)"/>
      <sheetName val="4.4"/>
      <sheetName val=".5.2"/>
      <sheetName val=".5.3"/>
      <sheetName val=".5.4"/>
      <sheetName val="5.6"/>
      <sheetName val="TOTCAPIT"/>
      <sheetName val="JORNABAS"/>
      <sheetName val="TOTCUADEQ"/>
      <sheetName val="TOTCUADMO"/>
      <sheetName val="CAMPAMENT"/>
      <sheetName val="CERRZINC"/>
      <sheetName val="Trazado y loc."/>
      <sheetName val="Excavación común"/>
      <sheetName val="Excavación Humeda"/>
      <sheetName val="Relleno mat. Sitio"/>
      <sheetName val="Relleno mat. selecc."/>
      <sheetName val="Base Suelo Cemento 1;20"/>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PRECIOS (2)"/>
      <sheetName val="A. P. U."/>
      <sheetName val="PPTO (VIEJO)"/>
      <sheetName val="CO"/>
      <sheetName val="PPTO"/>
      <sheetName val="LISTA APU"/>
      <sheetName val="MANUAL"/>
      <sheetName val="COORDENADAS"/>
      <sheetName val="Simulación dot.=150"/>
      <sheetName val="ALIVIADERO C32"/>
      <sheetName val="ALIVIADERO C125"/>
      <sheetName val="tabla2"/>
      <sheetName val="tabla1"/>
      <sheetName val="PRES BUENAVISTA"/>
      <sheetName val="CUADRO PARA PLANO"/>
      <sheetName val="PERFILES"/>
      <sheetName val="CUADRO PLANTA GENERAL"/>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 val="A.I.U. 27%"/>
      <sheetName val="PRESTACIONES 65%"/>
      <sheetName val="CANAL ENTRADA, CRIBA, DESAR"/>
      <sheetName val="PRIMARIO"/>
      <sheetName val="SEDIM + UASB PTAR"/>
      <sheetName val="APU CANAL"/>
      <sheetName val="APU DESARENA"/>
      <sheetName val="APU SEDIMEN"/>
      <sheetName val="APU UASB"/>
      <sheetName val="APU FAFA"/>
      <sheetName val="APU LS"/>
      <sheetName val="APU COMPL"/>
      <sheetName val="APU ALCLLDO"/>
      <sheetName val="APU CAS OPER"/>
      <sheetName val="VISCOSIDAD"/>
      <sheetName val="PRECIOS PVC"/>
      <sheetName val="PRECIO NOVAFORT"/>
      <sheetName val="PRECIO UP"/>
      <sheetName val="PRECIO PVC -S "/>
      <sheetName val="PRECIO PVC - P"/>
      <sheetName val="MATERIALES 37"/>
      <sheetName val="PRESTA"/>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ANZÁ INTERCEPTOR"/>
      <sheetName val="ANZÁ REDES SECUNDARIAS"/>
      <sheetName val="A74-75"/>
      <sheetName val="A73-74"/>
      <sheetName val="A74-80"/>
      <sheetName val="A73-79"/>
      <sheetName val="A61-70"/>
      <sheetName val="A69-72"/>
      <sheetName val="A71-72"/>
      <sheetName val="A197-198"/>
      <sheetName val="A67-71"/>
      <sheetName val="A67-70"/>
      <sheetName val="A59-60"/>
      <sheetName val="A58-59"/>
      <sheetName val="A33-34"/>
      <sheetName val="A56-204"/>
      <sheetName val="A54-204"/>
      <sheetName val="A53-54"/>
      <sheetName val="A51-52"/>
      <sheetName val="A48-49"/>
      <sheetName val="A45-47"/>
      <sheetName val="A44-45"/>
      <sheetName val="A40-43"/>
      <sheetName val="A40-41"/>
      <sheetName val="A36-40"/>
      <sheetName val="A38-39"/>
      <sheetName val="A36-37"/>
      <sheetName val="A34-36"/>
      <sheetName val="A32-33"/>
      <sheetName val="A30-32"/>
      <sheetName val="A30-31"/>
      <sheetName val="A29-30"/>
      <sheetName val="A25-26"/>
      <sheetName val="A19-202"/>
      <sheetName val="A19-21"/>
      <sheetName val="A19-20"/>
      <sheetName val="A18-19"/>
      <sheetName val="ENE"/>
      <sheetName val="FEB"/>
      <sheetName val="MAR"/>
      <sheetName val="Ene-Mar EEPPM"/>
      <sheetName val="Ene-Mar Contrato"/>
      <sheetName val="Rendimientos_Sur 03-00(JC)"/>
      <sheetName val="Ene-Feb"/>
      <sheetName val="Mar-Abr"/>
      <sheetName val="May-Jun"/>
      <sheetName val="Jul-Ago"/>
      <sheetName val="Sep-Oct"/>
      <sheetName val="Ene-Oct EEPPM"/>
      <sheetName val="May-Oct Contrato"/>
      <sheetName val="Resumen El Paraiso"/>
      <sheetName val="Red El Paraiso"/>
      <sheetName val="APU RED EL PARAISO"/>
      <sheetName val="Sol. Ind."/>
      <sheetName val="GRUPO 3"/>
      <sheetName val="TOTAL7(MODIF.)"/>
      <sheetName val="TOTAL6(MODIF.)"/>
      <sheetName val="TOTAL5(MODIF.)"/>
      <sheetName val="GRUPO 2"/>
      <sheetName val="TOTAL4(MODIF.)"/>
      <sheetName val="TOTAL3(MODIF.)"/>
      <sheetName val="TOTAL2(MODIF.)"/>
      <sheetName val="TOTAL1(MODIF.)"/>
      <sheetName val="TotalesReposicion"/>
      <sheetName val="TotalesOptimizacion"/>
      <sheetName val="TOTAL SUB1"/>
      <sheetName val="Red Los Balsos"/>
      <sheetName val="Red El Edén"/>
      <sheetName val="Red Principal"/>
      <sheetName val="La Esperanza"/>
      <sheetName val="Cantidades de Obra"/>
      <sheetName val="TOPO"/>
      <sheetName val="Simulación bariloche Colector"/>
      <sheetName val="CANTIDADES OBRA COLECTOR"/>
      <sheetName val="ANEXO 3.1.1 NODOS"/>
      <sheetName val="ANEXO 3.1.2TUBERIAS"/>
      <sheetName val="ANEXO 3.2.1 CANT OBRA"/>
      <sheetName val="ANEXO 3.2.3 PRESUPUESTO"/>
      <sheetName val="RESUMEN ACUEDUCTO"/>
      <sheetName val="ALIV 255"/>
      <sheetName val="ALIV 205"/>
      <sheetName val="ALIV 198"/>
      <sheetName val="ALIV 264"/>
      <sheetName val="ALIV 302"/>
      <sheetName val="ALIV 281"/>
      <sheetName val="ALIV 133"/>
      <sheetName val="ALIV 165"/>
      <sheetName val="ALIV 195"/>
      <sheetName val="ALIV 117"/>
      <sheetName val="ALIV 279A"/>
      <sheetName val="ALIV 289"/>
      <sheetName val="ALIV 183"/>
      <sheetName val="ALIV 300"/>
      <sheetName val="CANT OBRA FREDONIA"/>
      <sheetName val="RESUMENES TUBERIA"/>
      <sheetName val=".xls].xls].xls].xls].xls].xls]."/>
      <sheetName val="Materiales y M.O"/>
      <sheetName val="Cant. de Obra Aduccion"/>
      <sheetName val="Presupuesto Aduccion "/>
      <sheetName val="ALIV XX"/>
      <sheetName val="Presupuesto_Via_distribuidora"/>
      <sheetName val="Presupuesto V2 "/>
      <sheetName val="Hoja6"/>
      <sheetName val="Hoja7"/>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OBRAS DE DRENAJE"/>
      <sheetName val="PUENTE"/>
      <sheetName val="INVIAS"/>
      <sheetName val="OBRAS TRANSVERSALES"/>
      <sheetName val="BOX CULVERT"/>
      <sheetName val="APU HIDROSANITARIAS"/>
      <sheetName val="REDES HIDROSANITARIAS"/>
      <sheetName val="acueducto"/>
      <sheetName val="residuales"/>
      <sheetName val="Combinadas"/>
      <sheetName val="PRESTA (2)"/>
      <sheetName val="BASE (2)"/>
      <sheetName val="FORMULARIO AIU"/>
      <sheetName val="STRSUMM0"/>
      <sheetName val="$ Directo"/>
      <sheetName val="mat&amp;sub"/>
      <sheetName val="indir"/>
      <sheetName val="gene"/>
      <sheetName val="tot"/>
      <sheetName val="prog "/>
      <sheetName val="pres_comp"/>
      <sheetName val="civ_1"/>
      <sheetName val="kp_civ1"/>
      <sheetName val="KP"/>
      <sheetName val="civpl1"/>
      <sheetName val="7417stiA"/>
      <sheetName val="concreto 2500 psi"/>
      <sheetName val="mortero 1.3"/>
      <sheetName val="mortero 1.4"/>
      <sheetName val="presupuesto Sabanas"/>
      <sheetName val="listado de materiales"/>
      <sheetName val="A.3"/>
      <sheetName val="A.4"/>
      <sheetName val="A.6"/>
      <sheetName val="A.7"/>
      <sheetName val="B.1"/>
      <sheetName val="B.2"/>
      <sheetName val="B.3"/>
      <sheetName val="B.4"/>
      <sheetName val="B.6"/>
      <sheetName val="B.7"/>
      <sheetName val="C.1.1"/>
      <sheetName val="C.1.2"/>
      <sheetName val="C.2.1"/>
      <sheetName val="C.2.2"/>
      <sheetName val="C.2.3"/>
      <sheetName val="C.2.4"/>
      <sheetName val="C.2.5"/>
      <sheetName val="C.3.1"/>
      <sheetName val="C.3.2"/>
      <sheetName val="C.4.1"/>
      <sheetName val="C.4.2"/>
      <sheetName val="C.4.3"/>
      <sheetName val="C.4.4"/>
      <sheetName val="C.4.5"/>
      <sheetName val="C.5.1"/>
      <sheetName val="C.5.2"/>
      <sheetName val="C.6.1"/>
      <sheetName val="C.7.1"/>
      <sheetName val="C.7.2"/>
      <sheetName val="C.7.3"/>
      <sheetName val="C.7.4"/>
      <sheetName val="D.1"/>
      <sheetName val="D.2"/>
      <sheetName val="D.3"/>
      <sheetName val="D.4"/>
      <sheetName val="D.5"/>
      <sheetName val="D.6"/>
      <sheetName val="D.7"/>
      <sheetName val="D.8"/>
      <sheetName val="D.9"/>
      <sheetName val="D.10"/>
      <sheetName val="E.1.1"/>
      <sheetName val="E.1.2"/>
      <sheetName val="E.1.3"/>
      <sheetName val="E.1.4"/>
      <sheetName val="E.1.5"/>
      <sheetName val="E.1.6"/>
      <sheetName val="E.1.7"/>
      <sheetName val="E.1.8"/>
      <sheetName val="E.2.1"/>
      <sheetName val="E.2.2"/>
      <sheetName val="E.2.3"/>
      <sheetName val="E.2.4"/>
      <sheetName val="E.2.5"/>
      <sheetName val="E.2.6"/>
      <sheetName val="E.2.7"/>
      <sheetName val="E.2.8"/>
      <sheetName val="E.2.9"/>
      <sheetName val="E.2.10"/>
      <sheetName val="E.2.11"/>
      <sheetName val="E.2.12"/>
      <sheetName val="E.2.13"/>
      <sheetName val="E.2.14"/>
      <sheetName val="E.2.15"/>
      <sheetName val="E.2.16"/>
      <sheetName val="E.2.17"/>
      <sheetName val="E.2.18"/>
      <sheetName val="E.2.19"/>
      <sheetName val="E.2.20"/>
      <sheetName val="E.2.21"/>
      <sheetName val="cuadrilla 2008"/>
      <sheetName val="cotizaciones 2008"/>
      <sheetName val="111"/>
      <sheetName val="112"/>
      <sheetName val="113"/>
      <sheetName val="114"/>
      <sheetName val="118"/>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4"/>
      <sheetName val="165"/>
      <sheetName val="169"/>
      <sheetName val="170"/>
      <sheetName val="172"/>
      <sheetName val="173"/>
      <sheetName val="174"/>
      <sheetName val="176"/>
      <sheetName val="182"/>
      <sheetName val="185"/>
      <sheetName val="186"/>
      <sheetName val="187"/>
      <sheetName val="188"/>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2"/>
      <sheetName val="213"/>
      <sheetName val="214"/>
      <sheetName val="215"/>
      <sheetName val="216"/>
      <sheetName val="217"/>
      <sheetName val="218"/>
      <sheetName val="219"/>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5"/>
      <sheetName val="PPTO OFICIAL"/>
      <sheetName val="673,1"/>
      <sheetName val="201.9P"/>
      <sheetName val="450.2P COM"/>
      <sheetName val="PRESUPUESTOCONSORCIOPUENTES"/>
      <sheetName val="M DE O"/>
      <sheetName val="201.23P"/>
      <sheetName val="450.2 (2)"/>
      <sheetName val="710.11"/>
      <sheetName val="710.3P"/>
      <sheetName val="PART1"/>
      <sheetName val="PART3"/>
      <sheetName val="681 (2)"/>
      <sheetName val="PART6"/>
      <sheetName val="PART4"/>
      <sheetName val="PART5"/>
      <sheetName val="PROGRAMACIÓN GRAL"/>
      <sheetName val="PROGRAMACIÓN LOC"/>
      <sheetName val="PROGRAMACIÓN VÍA"/>
      <sheetName val="PROG VS EJEC"/>
      <sheetName val="PRESUPUESTO VIA"/>
      <sheetName val="PRESUPUESTO LOCACION"/>
      <sheetName val="PRESUPUESTO CAMPAMENTO MILITAR"/>
      <sheetName val="PRESUPUESTO IMPREV"/>
      <sheetName val="TOTAL PROG"/>
      <sheetName val="ACUMULADO EJEC"/>
      <sheetName val="Acta 04"/>
      <sheetName val="RESPONSABLES"/>
      <sheetName val="Sop&amp;Sup-Cantidades-LOC"/>
      <sheetName val="Sop&amp;Sup-Cantidades-CM"/>
      <sheetName val="Sop&amp;Sup-Cantidades-VIA"/>
      <sheetName val="Insum"/>
      <sheetName val="A-1.01"/>
      <sheetName val="A-1.02"/>
      <sheetName val="A-1.03"/>
      <sheetName val="A-2.01"/>
      <sheetName val="A-2.02"/>
      <sheetName val="A-2.03"/>
      <sheetName val="A-2.04"/>
      <sheetName val="A-3.01"/>
      <sheetName val="A-3.02"/>
      <sheetName val="A-3.03"/>
      <sheetName val="A-3.04"/>
      <sheetName val="A-3.05"/>
      <sheetName val="A-3.06"/>
      <sheetName val="A-4.01"/>
      <sheetName val="A-4.02"/>
      <sheetName val="A-4.03"/>
      <sheetName val="A-4.04"/>
      <sheetName val="A-4.05"/>
      <sheetName val="A-4.10"/>
      <sheetName val="A-5.01"/>
      <sheetName val="A-5.02"/>
      <sheetName val="A-5.03"/>
      <sheetName val="A-5.04"/>
      <sheetName val="A-5.05"/>
      <sheetName val="A-5.06"/>
      <sheetName val="A-6.01"/>
      <sheetName val="A-6.02"/>
      <sheetName val="A-6.03"/>
      <sheetName val="A-6.04"/>
      <sheetName val="A-6.05"/>
      <sheetName val="A-6.06"/>
      <sheetName val="A-6.07"/>
      <sheetName val="A-6.08"/>
      <sheetName val="A-6.09"/>
      <sheetName val="A-6.10"/>
      <sheetName val="A-6.11"/>
      <sheetName val="A-6.12"/>
      <sheetName val="A-6.13"/>
      <sheetName val="A-6.14"/>
      <sheetName val="A-7.01"/>
      <sheetName val="A-7.02"/>
      <sheetName val="A-7.03"/>
      <sheetName val="A-7.04"/>
      <sheetName val="A-7.05"/>
      <sheetName val="A-7.06"/>
      <sheetName val="A-7.07"/>
      <sheetName val="A-7.08"/>
      <sheetName val="A-7.09"/>
      <sheetName val="A-7.10"/>
      <sheetName val="A-7.11"/>
      <sheetName val="A-8.01"/>
      <sheetName val="A-8.02"/>
      <sheetName val="A-9.01"/>
      <sheetName val="A-9.02"/>
      <sheetName val="A-9.03"/>
      <sheetName val="A-9.04"/>
      <sheetName val="A-9.05"/>
      <sheetName val="A-9.06"/>
      <sheetName val="A-9.07"/>
      <sheetName val="A-9.08"/>
      <sheetName val="A-9.09"/>
      <sheetName val="A-9.10"/>
      <sheetName val="A-9.11"/>
      <sheetName val="A-9.12"/>
      <sheetName val="A-9.13"/>
      <sheetName val="A-9.14"/>
      <sheetName val="A-9.15"/>
      <sheetName val="A-9.16"/>
      <sheetName val="A-9.17"/>
      <sheetName val="A-9.18"/>
      <sheetName val="A-9.19"/>
      <sheetName val="Informacion"/>
      <sheetName val="armada"/>
      <sheetName val="RESUMEN ITEMS (2)"/>
      <sheetName val="RESUMEN ITEMS"/>
      <sheetName val="OBRAS"/>
      <sheetName val="drenaje"/>
      <sheetName val="protec"/>
      <sheetName val="ubicacion"/>
      <sheetName val="contenido"/>
      <sheetName val="PORTADAS"/>
      <sheetName val="TRANSPORTE"/>
      <sheetName val="ESPECIALES"/>
      <sheetName val="PU"/>
      <sheetName val="19-may-05"/>
      <sheetName val="26-may-05"/>
      <sheetName val="31-may-05"/>
      <sheetName val="CEN"/>
      <sheetName val="LIB"/>
      <sheetName val="PAN"/>
      <sheetName val="ARAUCA"/>
      <sheetName val="Mapa localizacion"/>
      <sheetName val="experiencia"/>
      <sheetName val="exp. específ."/>
      <sheetName val="herramientas"/>
      <sheetName val="COOPTRAL"/>
      <sheetName val="BRISASARAUCA"/>
      <sheetName val="TC"/>
      <sheetName val="A1-F1(2009)"/>
      <sheetName val="A1-F1(2010)"/>
      <sheetName val="A2"/>
      <sheetName val="A4-HV"/>
      <sheetName val="A5-EE"/>
      <sheetName val="trazabilidad"/>
      <sheetName val="fm"/>
      <sheetName val="FORMATO+"/>
      <sheetName val="PLANO"/>
      <sheetName val="REG.FOTOG "/>
      <sheetName val="ACER.ESTR-VIGAS"/>
      <sheetName val="ACER.ESTR-wilson"/>
      <sheetName val="ACER.ESTR-RI0STRAS"/>
      <sheetName val="CCTO.D.PLACA"/>
      <sheetName val="CCTO.D."/>
      <sheetName val="ACERO-60"/>
      <sheetName val="EX.VAR.MAT.COMUN-seco"/>
      <sheetName val="APOYO-NEOPRENO"/>
      <sheetName val="CCTO.G. ELEVA."/>
      <sheetName val="CCTO.F "/>
      <sheetName val="650,4P limpieza"/>
      <sheetName val="650,4p pintura prot"/>
      <sheetName val="650,4p pintura anti"/>
      <sheetName val="201,1demolicion est"/>
      <sheetName val="630 CONCRETO CLASE D"/>
      <sheetName val="SOLD JUNTAS"/>
      <sheetName val="640,3ACERO GRADO 60"/>
      <sheetName val="JUNTA TIP SIERRA"/>
      <sheetName val="642 JUNTA MET"/>
      <sheetName val="700,1"/>
      <sheetName val="701,1"/>
      <sheetName val="730,1"/>
      <sheetName val="730,2"/>
      <sheetName val="Total Insumos"/>
      <sheetName val="PRECIOS INSUMOS"/>
      <sheetName val="Presupuesto HMP E1"/>
      <sheetName val="Presupuesto HMP CIRUGÍA"/>
      <sheetName val="Presupuesto HMP E2A"/>
      <sheetName val="Presupuesto HMP E2B"/>
      <sheetName val="Total Etapas Presupuesto HMP"/>
      <sheetName val="Presupuesto Estructural"/>
      <sheetName val="Resumen Presupuesto"/>
      <sheetName val="ACERO chele "/>
      <sheetName val="CANTIDAD DE OBRA"/>
      <sheetName val="CANT"/>
      <sheetName val="ACERO ITA "/>
      <sheetName val="CANTIDAD DE OBRA ITA"/>
      <sheetName val="ACERO "/>
      <sheetName val="LN5-CHC.4-7-SS7"/>
      <sheetName val="ETAPA 50 SMMLV"/>
      <sheetName val="Capacidad M3"/>
      <sheetName val="Contrato"/>
      <sheetName val="SOL"/>
      <sheetName val="Soporte Cantidades"/>
      <sheetName val="FormCan"/>
      <sheetName val="PrecRec"/>
      <sheetName val="SUB APU"/>
      <sheetName val="SUB_APU"/>
      <sheetName val="VR-PROP MOD 1"/>
      <sheetName val="FORMULA"/>
      <sheetName val="PRECIO"/>
      <sheetName val="I M"/>
      <sheetName val="SOÑANDO"/>
      <sheetName val="EV 424 CON 5 (2)"/>
      <sheetName val="Precios no oficial"/>
      <sheetName val="INSUMOS (2)"/>
      <sheetName val="ITEM"/>
      <sheetName val="FISICO-FINAN. JULIO"/>
      <sheetName val="INF.FINANCIERA"/>
      <sheetName val="REPRO-INVERSIONES"/>
      <sheetName val="ITEM-PR"/>
      <sheetName val="SGT 008"/>
      <sheetName val="SGT 021"/>
      <sheetName val="SGT 026"/>
      <sheetName val="SGT 028"/>
      <sheetName val="SGT 030"/>
      <sheetName val="SGT 037"/>
      <sheetName val="SGT 039"/>
      <sheetName val="SGT 036"/>
      <sheetName val="SGT 047"/>
      <sheetName val="CLIMA"/>
      <sheetName val="FORMATO ACOM ALDO. FRENTE"/>
      <sheetName val=""/>
      <sheetName val="2.3"/>
      <sheetName val="2.6"/>
      <sheetName val="4.1.1"/>
      <sheetName val="4.1.2"/>
      <sheetName val="4.1.3"/>
      <sheetName val="4.1.4"/>
      <sheetName val="4.1.5"/>
      <sheetName val="4.1.6"/>
      <sheetName val="4.1.7"/>
      <sheetName val="4.2.1"/>
      <sheetName val="4.2.2"/>
      <sheetName val="4.2.3"/>
      <sheetName val="5.1.1"/>
      <sheetName val="5.1.2"/>
      <sheetName val="5.1.3"/>
      <sheetName val="5.1.4"/>
      <sheetName val="5.1.5"/>
      <sheetName val="5.1.6"/>
      <sheetName val="5.1.7"/>
      <sheetName val="5.1.8"/>
      <sheetName val="5.1.9"/>
      <sheetName val="5.1.10"/>
      <sheetName val="5.1.11"/>
      <sheetName val="5.2.1"/>
      <sheetName val="5.2.2"/>
      <sheetName val="5.2.3"/>
      <sheetName val="6.1.1"/>
      <sheetName val="6.1.2"/>
      <sheetName val="6.2.1"/>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9"/>
      <sheetName val="8.1.18"/>
      <sheetName val="8.1.20"/>
      <sheetName val="8.1.21"/>
      <sheetName val="8.1.22"/>
      <sheetName val="8.1.23"/>
      <sheetName val="8.1.24"/>
      <sheetName val="8.1.25"/>
      <sheetName val="8.1.26"/>
      <sheetName val="8.1.27"/>
      <sheetName val="8.1.28"/>
      <sheetName val="8.1.29"/>
      <sheetName val="8.1.30"/>
      <sheetName val="8.1.31"/>
      <sheetName val="8.1.32"/>
      <sheetName val="8.1.33"/>
      <sheetName val="8.1.34"/>
      <sheetName val="8.1.35"/>
      <sheetName val="8.1.36"/>
      <sheetName val="8.1.37"/>
      <sheetName val="8.1.38"/>
      <sheetName val="8.2.1"/>
      <sheetName val="8.2.2"/>
      <sheetName val="8.2.3"/>
      <sheetName val="8.3.1"/>
      <sheetName val="8.3.2"/>
      <sheetName val="8.3.3"/>
      <sheetName val="8.3.4"/>
      <sheetName val="8.3.5"/>
      <sheetName val="8.3.6"/>
      <sheetName val="8.3.7"/>
      <sheetName val="8.3.8"/>
      <sheetName val="8.3.9"/>
      <sheetName val="8.3.10"/>
      <sheetName val="8.3.11"/>
      <sheetName val="8.4.1"/>
      <sheetName val="8.4.2"/>
      <sheetName val="8.4.3"/>
      <sheetName val="8.4.4"/>
      <sheetName val="8.4.5"/>
      <sheetName val="8.4.6"/>
      <sheetName val="8.4.7"/>
      <sheetName val="8.4.8"/>
      <sheetName val="8.4.9"/>
      <sheetName val="8.4.10"/>
      <sheetName val="8.4.11"/>
      <sheetName val="8.4.12"/>
      <sheetName val="8.4.13"/>
      <sheetName val="8.4.14"/>
      <sheetName val="8.4.15"/>
      <sheetName val="8.4.16"/>
      <sheetName val="8.4.17"/>
      <sheetName val="8.4.18"/>
      <sheetName val="8.4.19"/>
      <sheetName val="8.4.20"/>
      <sheetName val="8.4.21"/>
      <sheetName val="8.4.22"/>
      <sheetName val="8.4.23"/>
      <sheetName val="8.4.24"/>
      <sheetName val="8.4.25"/>
      <sheetName val="8.4.26"/>
      <sheetName val="8.4.27"/>
      <sheetName val="8.4.28"/>
      <sheetName val="8.4.29"/>
      <sheetName val="8.4.30"/>
      <sheetName val="8.4.31"/>
      <sheetName val="8.4.32"/>
      <sheetName val="8.4.33"/>
      <sheetName val="8.4.34"/>
      <sheetName val="8.4.35"/>
      <sheetName val="8.4.36"/>
      <sheetName val="8.4.37"/>
      <sheetName val="8.4.38"/>
      <sheetName val="8.4.39"/>
      <sheetName val="8.4.40"/>
      <sheetName val="8.4.41"/>
      <sheetName val="8.4.42"/>
      <sheetName val="8.4.43"/>
      <sheetName val="8.4.44"/>
      <sheetName val="8.4.45"/>
      <sheetName val="8.4.46"/>
      <sheetName val="8.4.47"/>
      <sheetName val="8.4.48"/>
      <sheetName val="8.4.49"/>
      <sheetName val="8.4.50"/>
      <sheetName val="8.4.51"/>
      <sheetName val="8.4.52"/>
      <sheetName val="8.4.53"/>
      <sheetName val="8.4.54"/>
      <sheetName val="8.4.55"/>
      <sheetName val="8.4.56"/>
      <sheetName val="8.4.57"/>
      <sheetName val="8.5.1"/>
      <sheetName val="8.5.2"/>
      <sheetName val="8.5.3"/>
      <sheetName val="8.5.4"/>
      <sheetName val="8.5.5"/>
      <sheetName val="8.5.6"/>
      <sheetName val="8.5.7"/>
      <sheetName val="8.5.8"/>
      <sheetName val="8.5.9"/>
      <sheetName val="8.5.10"/>
      <sheetName val="8.5.11"/>
      <sheetName val="8.5.12"/>
      <sheetName val="8.5.13"/>
      <sheetName val="8.5.14"/>
      <sheetName val="8.5.15"/>
      <sheetName val="8.5.16"/>
      <sheetName val="8.5.17"/>
      <sheetName val="8.5.18"/>
      <sheetName val="8.5.19"/>
      <sheetName val="9.1.1"/>
      <sheetName val="9.1.2"/>
      <sheetName val="9.1.3"/>
      <sheetName val="9.1.4"/>
      <sheetName val="9.1.5"/>
      <sheetName val="9.1.6"/>
      <sheetName val="9.1.7"/>
      <sheetName val="9.1.8"/>
      <sheetName val="9.1.9"/>
      <sheetName val="9.1.10"/>
      <sheetName val="9.1.11"/>
      <sheetName val="9.1.12"/>
      <sheetName val="9.1.13"/>
      <sheetName val="9.1.14"/>
      <sheetName val="9.1.15"/>
      <sheetName val="9.1.16"/>
      <sheetName val="9.1.17"/>
      <sheetName val="9.1.18"/>
      <sheetName val="9.1.21"/>
      <sheetName val="9.1.22"/>
      <sheetName val="9.2.1"/>
      <sheetName val="9.2.2"/>
      <sheetName val="10.1.1"/>
      <sheetName val="10.1.2"/>
      <sheetName val="10.1.3"/>
      <sheetName val="10.1.4"/>
      <sheetName val="10.1.5"/>
      <sheetName val="10.1.6"/>
      <sheetName val="10.1.7"/>
      <sheetName val="10.1.8"/>
      <sheetName val="10.1.9"/>
      <sheetName val="10.1.10"/>
      <sheetName val="10.1.11"/>
      <sheetName val="10.1.12"/>
      <sheetName val="10.1.13"/>
      <sheetName val="10.1.14"/>
      <sheetName val="10.1.15"/>
      <sheetName val="10.1.16"/>
      <sheetName val="10.1.17"/>
      <sheetName val="10.1.18"/>
      <sheetName val="10.1.19"/>
      <sheetName val="10.2.1"/>
      <sheetName val="10.2.2"/>
      <sheetName val="10.2.3"/>
      <sheetName val="10.2.4"/>
      <sheetName val="10.2.5"/>
      <sheetName val="10.2.6"/>
      <sheetName val="10.2.7"/>
      <sheetName val="10.2.8"/>
      <sheetName val="10.2.9"/>
      <sheetName val="10.2.10"/>
      <sheetName val="10.2.11"/>
      <sheetName val="10.2.12"/>
      <sheetName val="10.2.13"/>
      <sheetName val="10.2.14"/>
      <sheetName val="10.2.15"/>
      <sheetName val="10.2.16"/>
      <sheetName val="10.2.17"/>
      <sheetName val="10.2.18"/>
      <sheetName val="10.2.19"/>
      <sheetName val="10.2.20"/>
      <sheetName val="10.2.21"/>
      <sheetName val="10.2.22"/>
      <sheetName val="10.2.23"/>
      <sheetName val="10.2.24"/>
      <sheetName val="10.2.25"/>
      <sheetName val="10.2.26"/>
      <sheetName val="10.2.27"/>
      <sheetName val="10.2.28"/>
      <sheetName val="10.2.29"/>
      <sheetName val="10.2.30"/>
      <sheetName val="10.2.31"/>
      <sheetName val="10.2.32"/>
      <sheetName val="10.2.33"/>
      <sheetName val="10.2.34"/>
      <sheetName val="10.2.35"/>
      <sheetName val="10.2.36"/>
      <sheetName val="10.2.37"/>
      <sheetName val="10.2.38"/>
      <sheetName val="10.2.39"/>
      <sheetName val="10.2.40"/>
      <sheetName val="10.2.41"/>
      <sheetName val="10.2.42"/>
      <sheetName val="10.2.43"/>
      <sheetName val="10.2.44"/>
      <sheetName val="10.2.45"/>
      <sheetName val="10.2.46"/>
      <sheetName val="10.2.47"/>
      <sheetName val="10.2.48"/>
      <sheetName val="10.2.49"/>
      <sheetName val="10.2.50"/>
      <sheetName val="10.2.51"/>
      <sheetName val="10.2.52"/>
      <sheetName val="10.2.53"/>
      <sheetName val="10.3.1"/>
      <sheetName val="10.3.2"/>
      <sheetName val="10.3.3"/>
      <sheetName val="10.3.4"/>
      <sheetName val="10.3.5"/>
      <sheetName val="10.3.6"/>
      <sheetName val="10.3.7"/>
      <sheetName val="10.3.8"/>
      <sheetName val="10.3.9"/>
      <sheetName val="10.3.10"/>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2.1"/>
      <sheetName val="11.2.2"/>
      <sheetName val="11.2.3"/>
      <sheetName val="11.2.4"/>
      <sheetName val="11.2.5"/>
      <sheetName val="11.3.1"/>
      <sheetName val="11.3.2"/>
      <sheetName val="11.3.3"/>
      <sheetName val="11.3.4"/>
      <sheetName val="11.3.5"/>
      <sheetName val="11.3.6"/>
      <sheetName val="11.3.7"/>
      <sheetName val="12.2.4"/>
      <sheetName val="12.4.1"/>
      <sheetName val="12.4.2"/>
      <sheetName val="12.5.1"/>
      <sheetName val="12.7.3"/>
      <sheetName val="12.7.4"/>
      <sheetName val="12.7.5"/>
      <sheetName val="12.7.6"/>
      <sheetName val="12.8.1"/>
      <sheetName val="12.8.2"/>
      <sheetName val="12.8.3"/>
      <sheetName val="12.8.4"/>
      <sheetName val="12.8.5"/>
      <sheetName val="12.10.1"/>
      <sheetName val="12.11.1"/>
      <sheetName val="12.11.6"/>
      <sheetName val="12.11.7"/>
      <sheetName val="12.12.6"/>
      <sheetName val="12.12.7"/>
      <sheetName val="12.14.3"/>
      <sheetName val="12.14.4"/>
      <sheetName val="12.14.6"/>
      <sheetName val="12.14.7"/>
      <sheetName val="13.3"/>
      <sheetName val="13.4"/>
      <sheetName val="13.5"/>
      <sheetName val="13.6"/>
      <sheetName val="13.7"/>
      <sheetName val="13.8"/>
      <sheetName val="13.9"/>
      <sheetName val="13.10"/>
      <sheetName val="13.11"/>
      <sheetName val="13.12"/>
      <sheetName val="13.13"/>
      <sheetName val="13.13.2"/>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CERRAMIENTO T2 (4)"/>
      <sheetName val="12.14.5"/>
      <sheetName val="500 KCMIL MT"/>
      <sheetName val="CABLE"/>
      <sheetName val="RED NORMAL"/>
      <sheetName val="RED REGULADA"/>
      <sheetName val="LED AP"/>
      <sheetName val="TABLER GRAL"/>
      <sheetName val="C CABLE"/>
      <sheetName val="Tanque y cuarto - potable"/>
      <sheetName val="Tanque RCI"/>
      <sheetName val="CERRAMIENTO T2 (2)"/>
      <sheetName val="CERRAMIENTO T2 (3)"/>
      <sheetName val="CERRAMIENTO T3"/>
      <sheetName val="CERRAMIENTO T3 (2)"/>
      <sheetName val="CERRAMIENTO T3 (3)"/>
      <sheetName val="CERRAMIENTO T3 (4)"/>
      <sheetName val="CERRAMIENTO T3 (6)"/>
      <sheetName val="URBANISMO INT (6)"/>
      <sheetName val="ZONAS BLANDAS"/>
      <sheetName val="URB. 01"/>
      <sheetName val="URB. 03 (4)"/>
      <sheetName val="item 02-03-001"/>
      <sheetName val="item 04-03-002"/>
      <sheetName val="item 04-05-001"/>
      <sheetName val="item 11-01-001"/>
      <sheetName val="Form8_bombas"/>
      <sheetName val="Form8_h2"/>
      <sheetName val="Form8_lubricacion"/>
      <sheetName val="Form8_regeneracion"/>
      <sheetName val="tub"/>
      <sheetName val="val"/>
      <sheetName val="tub_lub"/>
      <sheetName val="pintura"/>
      <sheetName val="partidas_cant_tub_final_04"/>
      <sheetName val="PACC Contratacion"/>
      <sheetName val="Contratacion PME v021"/>
      <sheetName val="OFERTA ECON"/>
      <sheetName val="DESPIECE REDES"/>
      <sheetName val="4.1 EBAC"/>
      <sheetName val="4.2 IMPULSION"/>
      <sheetName val="4.3 CONDUCCION"/>
      <sheetName val="4.4 TANQUES"/>
      <sheetName val="4.6 REDES"/>
      <sheetName val="4.7 RESUMEN"/>
      <sheetName val="C8 int"/>
      <sheetName val="C9 int"/>
      <sheetName val="c10"/>
      <sheetName val="c11 int"/>
      <sheetName val="PRESTACIONES SOCIALES"/>
      <sheetName val="RESUMEN AIU"/>
      <sheetName val="DISPONIBILIDAD"/>
      <sheetName val="CONVENIENCIA Y OPORTUNIDAD"/>
      <sheetName val="PRESUPUESTO CONSTRUPLAN"/>
      <sheetName val="FORMATO SOLICITUD SICE"/>
      <sheetName val="Multiplicador"/>
      <sheetName val="Presupuesto Oficial"/>
      <sheetName val="CANT. TOTAL"/>
      <sheetName val="Present."/>
      <sheetName val="AIU 2009 AGUAZUL"/>
      <sheetName val="AIU 2009 CONVENIOS ESPA"/>
      <sheetName val="Presup_Acued"/>
      <sheetName val="ZONA 1"/>
      <sheetName val="ZONA 1 (2)"/>
      <sheetName val="ZONA 2"/>
      <sheetName val="ZONA 2 (2)"/>
      <sheetName val="ZONA 3"/>
      <sheetName val="ZONA 3 (2)"/>
      <sheetName val="ZONA 4"/>
      <sheetName val="ZONA 4 (2)"/>
      <sheetName val="ZONA 5"/>
      <sheetName val="ZONA 5 (2)"/>
      <sheetName val="AGUAS NEGRAS"/>
      <sheetName val="AGUAS NEGRAS (2)"/>
      <sheetName val="DESCOLES (2)"/>
      <sheetName val="A_Prelim"/>
      <sheetName val="A_Tub"/>
      <sheetName val="A_Conc"/>
      <sheetName val="A_Met"/>
      <sheetName val="A_Otros"/>
      <sheetName val="HG"/>
      <sheetName val="Agreg"/>
      <sheetName val="Depos"/>
      <sheetName val="ELECT"/>
      <sheetName val="MADE"/>
      <sheetName val="REP. ALCANT. SANITARIO"/>
      <sheetName val="CLAUSURA"/>
      <sheetName val="NUEVO RELLENO"/>
      <sheetName val="PLANTA II"/>
      <sheetName val="TOTAL (2)"/>
      <sheetName val="TOTAL (3)"/>
      <sheetName val="TOTAL sin claus fases"/>
      <sheetName val="PROYECTO 2 COMP Y 0 LOMB"/>
      <sheetName val="PROYECTO 0 COMPOST Y 0 LOMB"/>
      <sheetName val="PROYECTO 0 COMP Y 17 LOMB "/>
      <sheetName val="PROYECTO 2 COMP Y 8 LOMB "/>
      <sheetName val="PROYECTO 17 LOMB  $AGU"/>
      <sheetName val="CON 2 COMPOSTAJE-FINAL"/>
      <sheetName val="CON 2 BOG Y 17 LOMBRICES"/>
      <sheetName val="CON 4 BOG Y 17 LOMBRICES "/>
      <sheetName val="CON 4 COMPOSTAJE-FINAL"/>
      <sheetName val="CON 2 BOD Y 9 LOMBRICES"/>
      <sheetName val="CON TODO COMPOST-TODO LOMBRICES"/>
      <sheetName val="CONCRETO 3500"/>
      <sheetName val="CONCRETO 3000"/>
      <sheetName val="CONCRETO 2500"/>
      <sheetName val="CONCRETO 2000"/>
      <sheetName val="MORTERO 14"/>
      <sheetName val="ZAPATA "/>
      <sheetName val="ACERO ZAPATAS"/>
      <sheetName val="COLUMNA"/>
      <sheetName val="SOBRECI"/>
      <sheetName val="MURO"/>
      <sheetName val="PLACA"/>
      <sheetName val="ANDENES"/>
      <sheetName val="MURO FACHAD"/>
      <sheetName val="MURO FACH2"/>
      <sheetName val="ESTRUCT"/>
      <sheetName val="TEJA TER"/>
      <sheetName val="CANALETA"/>
      <sheetName val="BAJAN"/>
      <sheetName val="PAÑETE BA"/>
      <sheetName val="DESCAPOTEMA"/>
      <sheetName val="AGUA LL4"/>
      <sheetName val="PLACA CUBI"/>
      <sheetName val="PLACA CUB1"/>
      <sheetName val="ORINAL"/>
      <sheetName val="REPLANTE VIA"/>
      <sheetName val="CAJA INS2"/>
      <sheetName val="MURO MACIZO"/>
      <sheetName val="ALCANTAR"/>
      <sheetName val="EXCAVMANO"/>
      <sheetName val="RELLENO"/>
      <sheetName val="VENTAN"/>
      <sheetName val="ESTRUC LAV"/>
      <sheetName val="ACOMET PARCI"/>
      <sheetName val="ROCERIA"/>
      <sheetName val="POSTE"/>
      <sheetName val="RED AEREA"/>
      <sheetName val="SEÑAL VERTICAL"/>
      <sheetName val="REUBI POSTE"/>
      <sheetName val="PISO EN BALDO"/>
      <sheetName val="RED INTERNA"/>
      <sheetName val="RELLENO EST"/>
      <sheetName val="TOLVA"/>
      <sheetName val="DESGARRADORA DE PLASTICOS"/>
      <sheetName val="BANDA TRANSPORTADORA"/>
      <sheetName val="TRITURADORA PLASTICO, VIDRIO"/>
      <sheetName val="LAVADORA SECADORA"/>
      <sheetName val="PULVERIZADORA"/>
      <sheetName val="EMPACADORA PARA COMPOST"/>
      <sheetName val="EQUIPO PARA AIREACION"/>
      <sheetName val="EQUIPO PARA LAVADO A PRESION"/>
      <sheetName val="AIU 2009 Abrli"/>
      <sheetName val="AIU 2008"/>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MUROS"/>
      <sheetName val="Constantes Generales"/>
      <sheetName val="PRESUPUESTO ESTADIO 1"/>
      <sheetName val="PU (2)"/>
      <sheetName val="glvc"/>
      <sheetName val="OBRA"/>
      <sheetName val="factor (2)"/>
      <sheetName val="CONS"/>
      <sheetName val="\\Master\luis carlos\Documents "/>
      <sheetName val="1.5 GRÁFICO AVANCE"/>
      <sheetName val="PRESUPUESTO IE"/>
      <sheetName val="APUS  IE"/>
      <sheetName val="PRESUPUESTO_COCINA"/>
      <sheetName val="1. Preliminares"/>
      <sheetName val="2. Cimentación"/>
      <sheetName val="3. Estructuras en concreto"/>
      <sheetName val="4. Mamposteria"/>
      <sheetName val="5.Pisos"/>
      <sheetName val="6.Instalaciones Hidrosanitarias"/>
      <sheetName val="7.Instalaciones Electricas"/>
      <sheetName val="8. Carpinteria Metalica"/>
      <sheetName val="9.Cubierta"/>
      <sheetName val="10.Enchapes"/>
      <sheetName val="11.Varios"/>
      <sheetName val="Datos Base"/>
      <sheetName val="Varios_"/>
      <sheetName val="Interc_válv_"/>
      <sheetName val="Interc_tapones"/>
      <sheetName val="Itemes_Renovación"/>
      <sheetName val="Interc_de_Hidr_"/>
      <sheetName val="Cambio_de_Valv_"/>
      <sheetName val="Coloc__e_Interc__Tapones"/>
      <sheetName val="Paral_4"/>
      <sheetName val="Paral__3"/>
      <sheetName val="Paral__2"/>
      <sheetName val="Paral__1"/>
      <sheetName val="EMPRESA"/>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UTILIDAD"/>
      <sheetName val="ANALISIS BASIC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sheetData sheetId="743"/>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sheetData sheetId="993" refreshError="1"/>
      <sheetData sheetId="994" refreshError="1"/>
      <sheetData sheetId="995" refreshError="1"/>
      <sheetData sheetId="996" refreshError="1"/>
      <sheetData sheetId="997"/>
      <sheetData sheetId="998" refreshError="1"/>
      <sheetData sheetId="999" refreshError="1"/>
      <sheetData sheetId="1000"/>
      <sheetData sheetId="100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sheetData sheetId="1769"/>
      <sheetData sheetId="1770"/>
      <sheetData sheetId="1771"/>
      <sheetData sheetId="1772"/>
      <sheetData sheetId="1773"/>
      <sheetData sheetId="1774"/>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refreshError="1"/>
      <sheetData sheetId="2469"/>
      <sheetData sheetId="2470" refreshError="1"/>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refreshError="1"/>
      <sheetData sheetId="268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sheetData sheetId="2851"/>
      <sheetData sheetId="2852"/>
      <sheetData sheetId="2853"/>
      <sheetData sheetId="2854"/>
      <sheetData sheetId="2855"/>
      <sheetData sheetId="2856"/>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sheetData sheetId="3329"/>
      <sheetData sheetId="3330"/>
      <sheetData sheetId="3331"/>
      <sheetData sheetId="3332"/>
      <sheetData sheetId="3333"/>
      <sheetData sheetId="3334"/>
      <sheetData sheetId="3335"/>
      <sheetData sheetId="3336" refreshError="1"/>
      <sheetData sheetId="3337" refreshError="1"/>
      <sheetData sheetId="3338"/>
      <sheetData sheetId="3339" refreshError="1"/>
      <sheetData sheetId="3340" refreshError="1"/>
      <sheetData sheetId="3341" refreshError="1"/>
      <sheetData sheetId="3342"/>
      <sheetData sheetId="3343" refreshError="1"/>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sheetData sheetId="3499"/>
      <sheetData sheetId="3500" refreshError="1"/>
      <sheetData sheetId="3501"/>
      <sheetData sheetId="3502" refreshError="1"/>
      <sheetData sheetId="3503"/>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sheetData sheetId="3543"/>
      <sheetData sheetId="3544"/>
      <sheetData sheetId="3545"/>
      <sheetData sheetId="3546"/>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sheetData sheetId="3563"/>
      <sheetData sheetId="3564"/>
      <sheetData sheetId="3565"/>
      <sheetData sheetId="3566"/>
      <sheetData sheetId="3567"/>
      <sheetData sheetId="3568"/>
      <sheetData sheetId="3569"/>
      <sheetData sheetId="3570"/>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refreshError="1"/>
      <sheetData sheetId="3634" refreshError="1"/>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refreshError="1"/>
      <sheetData sheetId="3686" refreshError="1"/>
      <sheetData sheetId="3687"/>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sheetData sheetId="3723"/>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sheetData sheetId="3798"/>
      <sheetData sheetId="3799" refreshError="1"/>
      <sheetData sheetId="3800" refreshError="1"/>
      <sheetData sheetId="380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sheetData sheetId="3841"/>
      <sheetData sheetId="3842"/>
      <sheetData sheetId="3843"/>
      <sheetData sheetId="3844"/>
      <sheetData sheetId="3845"/>
      <sheetData sheetId="3846"/>
      <sheetData sheetId="3847"/>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refreshError="1"/>
      <sheetData sheetId="3884" refreshError="1"/>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refreshError="1"/>
      <sheetData sheetId="4068" refreshError="1"/>
      <sheetData sheetId="4069"/>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sheetData sheetId="4105"/>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sheetData sheetId="4174"/>
      <sheetData sheetId="4175" refreshError="1"/>
      <sheetData sheetId="4176" refreshError="1"/>
      <sheetData sheetId="4177"/>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sheetData sheetId="4217"/>
      <sheetData sheetId="4218"/>
      <sheetData sheetId="4219"/>
      <sheetData sheetId="4220"/>
      <sheetData sheetId="4221"/>
      <sheetData sheetId="4222"/>
      <sheetData sheetId="4223"/>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refreshError="1"/>
      <sheetData sheetId="4258" refreshError="1"/>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sheetData sheetId="4349"/>
      <sheetData sheetId="4350"/>
      <sheetData sheetId="4351"/>
      <sheetData sheetId="4352"/>
      <sheetData sheetId="4353"/>
      <sheetData sheetId="4354"/>
      <sheetData sheetId="4355"/>
      <sheetData sheetId="4356"/>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refreshError="1"/>
      <sheetData sheetId="4642" refreshError="1"/>
      <sheetData sheetId="4643"/>
      <sheetData sheetId="4644" refreshError="1"/>
      <sheetData sheetId="4645" refreshError="1"/>
      <sheetData sheetId="4646" refreshError="1"/>
      <sheetData sheetId="4647" refreshError="1"/>
      <sheetData sheetId="4648" refreshError="1"/>
      <sheetData sheetId="4649" refreshError="1"/>
      <sheetData sheetId="4650" refreshError="1"/>
      <sheetData sheetId="4651"/>
      <sheetData sheetId="4652"/>
      <sheetData sheetId="4653"/>
      <sheetData sheetId="4654"/>
      <sheetData sheetId="4655"/>
      <sheetData sheetId="4656"/>
      <sheetData sheetId="4657" refreshError="1"/>
      <sheetData sheetId="4658"/>
      <sheetData sheetId="4659" refreshError="1"/>
      <sheetData sheetId="4660"/>
      <sheetData sheetId="4661"/>
      <sheetData sheetId="4662"/>
      <sheetData sheetId="4663" refreshError="1"/>
      <sheetData sheetId="4664"/>
      <sheetData sheetId="4665"/>
      <sheetData sheetId="4666"/>
      <sheetData sheetId="4667"/>
      <sheetData sheetId="4668" refreshError="1"/>
      <sheetData sheetId="4669"/>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sheetData sheetId="4903"/>
      <sheetData sheetId="4904"/>
      <sheetData sheetId="4905"/>
      <sheetData sheetId="4906" refreshError="1"/>
      <sheetData sheetId="4907" refreshError="1"/>
      <sheetData sheetId="4908" refreshError="1"/>
      <sheetData sheetId="4909" refreshError="1"/>
      <sheetData sheetId="4910" refreshError="1"/>
      <sheetData sheetId="4911" refreshError="1"/>
      <sheetData sheetId="4912"/>
      <sheetData sheetId="4913" refreshError="1"/>
      <sheetData sheetId="4914"/>
      <sheetData sheetId="4915" refreshError="1"/>
      <sheetData sheetId="4916"/>
      <sheetData sheetId="4917"/>
      <sheetData sheetId="4918"/>
      <sheetData sheetId="4919"/>
      <sheetData sheetId="4920" refreshError="1"/>
      <sheetData sheetId="4921"/>
      <sheetData sheetId="4922"/>
      <sheetData sheetId="4923"/>
      <sheetData sheetId="4924"/>
      <sheetData sheetId="4925" refreshError="1"/>
      <sheetData sheetId="4926" refreshError="1"/>
      <sheetData sheetId="4927" refreshError="1"/>
      <sheetData sheetId="4928"/>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sheetData sheetId="4938"/>
      <sheetData sheetId="4939" refreshError="1"/>
      <sheetData sheetId="4940" refreshError="1"/>
      <sheetData sheetId="4941" refreshError="1"/>
      <sheetData sheetId="4942" refreshError="1"/>
      <sheetData sheetId="4943" refreshError="1"/>
      <sheetData sheetId="4944"/>
      <sheetData sheetId="4945" refreshError="1"/>
      <sheetData sheetId="4946" refreshError="1"/>
      <sheetData sheetId="4947"/>
      <sheetData sheetId="4948" refreshError="1"/>
      <sheetData sheetId="4949"/>
      <sheetData sheetId="4950"/>
      <sheetData sheetId="4951"/>
      <sheetData sheetId="4952"/>
      <sheetData sheetId="4953"/>
      <sheetData sheetId="4954"/>
      <sheetData sheetId="4955" refreshError="1"/>
      <sheetData sheetId="4956"/>
      <sheetData sheetId="4957" refreshError="1"/>
      <sheetData sheetId="4958"/>
      <sheetData sheetId="4959" refreshError="1"/>
      <sheetData sheetId="4960" refreshError="1"/>
      <sheetData sheetId="4961" refreshError="1"/>
      <sheetData sheetId="4962"/>
      <sheetData sheetId="4963"/>
      <sheetData sheetId="4964"/>
      <sheetData sheetId="4965"/>
      <sheetData sheetId="4966"/>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sheetData sheetId="4979" refreshError="1"/>
      <sheetData sheetId="4980" refreshError="1"/>
      <sheetData sheetId="4981" refreshError="1"/>
      <sheetData sheetId="4982" refreshError="1"/>
      <sheetData sheetId="4983" refreshError="1"/>
      <sheetData sheetId="4984"/>
      <sheetData sheetId="4985"/>
      <sheetData sheetId="4986"/>
      <sheetData sheetId="4987"/>
      <sheetData sheetId="4988"/>
      <sheetData sheetId="4989"/>
      <sheetData sheetId="4990"/>
      <sheetData sheetId="4991" refreshError="1"/>
      <sheetData sheetId="4992"/>
      <sheetData sheetId="4993"/>
      <sheetData sheetId="4994"/>
      <sheetData sheetId="4995"/>
      <sheetData sheetId="4996"/>
      <sheetData sheetId="4997" refreshError="1"/>
      <sheetData sheetId="4998"/>
      <sheetData sheetId="4999"/>
      <sheetData sheetId="5000"/>
      <sheetData sheetId="5001"/>
      <sheetData sheetId="5002"/>
      <sheetData sheetId="5003"/>
      <sheetData sheetId="5004"/>
      <sheetData sheetId="5005"/>
      <sheetData sheetId="5006"/>
      <sheetData sheetId="5007"/>
      <sheetData sheetId="5008"/>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sheetData sheetId="5020"/>
      <sheetData sheetId="5021"/>
      <sheetData sheetId="5022"/>
      <sheetData sheetId="5023"/>
      <sheetData sheetId="5024" refreshError="1"/>
      <sheetData sheetId="5025" refreshError="1"/>
      <sheetData sheetId="5026"/>
      <sheetData sheetId="5027"/>
      <sheetData sheetId="5028"/>
      <sheetData sheetId="5029" refreshError="1"/>
      <sheetData sheetId="5030" refreshError="1"/>
      <sheetData sheetId="5031" refreshError="1"/>
      <sheetData sheetId="5032" refreshError="1"/>
      <sheetData sheetId="5033" refreshError="1"/>
      <sheetData sheetId="5034" refreshError="1"/>
      <sheetData sheetId="5035" refreshError="1"/>
      <sheetData sheetId="5036"/>
      <sheetData sheetId="5037"/>
      <sheetData sheetId="5038"/>
      <sheetData sheetId="5039"/>
      <sheetData sheetId="5040"/>
      <sheetData sheetId="5041"/>
      <sheetData sheetId="5042"/>
      <sheetData sheetId="5043"/>
      <sheetData sheetId="5044"/>
      <sheetData sheetId="5045"/>
      <sheetData sheetId="5046"/>
      <sheetData sheetId="5047" refreshError="1"/>
      <sheetData sheetId="5048" refreshError="1"/>
      <sheetData sheetId="5049" refreshError="1"/>
      <sheetData sheetId="5050" refreshError="1"/>
      <sheetData sheetId="5051" refreshError="1"/>
      <sheetData sheetId="5052"/>
      <sheetData sheetId="5053"/>
      <sheetData sheetId="5054" refreshError="1"/>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refreshError="1"/>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refreshError="1"/>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refreshError="1"/>
      <sheetData sheetId="5113" refreshError="1"/>
      <sheetData sheetId="5114" refreshError="1"/>
      <sheetData sheetId="5115" refreshError="1"/>
      <sheetData sheetId="5116"/>
      <sheetData sheetId="5117"/>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sheetData sheetId="5199"/>
      <sheetData sheetId="5200"/>
      <sheetData sheetId="5201"/>
      <sheetData sheetId="5202"/>
      <sheetData sheetId="5203"/>
      <sheetData sheetId="5204"/>
      <sheetData sheetId="5205"/>
      <sheetData sheetId="5206"/>
      <sheetData sheetId="5207"/>
      <sheetData sheetId="5208" refreshError="1"/>
      <sheetData sheetId="5209"/>
      <sheetData sheetId="5210" refreshError="1"/>
      <sheetData sheetId="5211"/>
      <sheetData sheetId="5212" refreshError="1"/>
      <sheetData sheetId="5213" refreshError="1"/>
      <sheetData sheetId="5214" refreshError="1"/>
      <sheetData sheetId="5215" refreshError="1"/>
      <sheetData sheetId="5216"/>
      <sheetData sheetId="5217"/>
      <sheetData sheetId="5218"/>
      <sheetData sheetId="5219"/>
      <sheetData sheetId="5220"/>
      <sheetData sheetId="5221" refreshError="1"/>
      <sheetData sheetId="5222" refreshError="1"/>
      <sheetData sheetId="5223" refreshError="1"/>
      <sheetData sheetId="5224" refreshError="1"/>
      <sheetData sheetId="5225" refreshError="1"/>
      <sheetData sheetId="5226" refreshError="1"/>
      <sheetData sheetId="5227" refreshError="1"/>
      <sheetData sheetId="5228"/>
      <sheetData sheetId="5229"/>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refreshError="1"/>
      <sheetData sheetId="5294"/>
      <sheetData sheetId="5295"/>
      <sheetData sheetId="5296"/>
      <sheetData sheetId="5297"/>
      <sheetData sheetId="5298"/>
      <sheetData sheetId="5299" refreshError="1"/>
      <sheetData sheetId="5300"/>
      <sheetData sheetId="5301" refreshError="1"/>
      <sheetData sheetId="5302"/>
      <sheetData sheetId="5303"/>
      <sheetData sheetId="5304"/>
      <sheetData sheetId="5305"/>
      <sheetData sheetId="5306"/>
      <sheetData sheetId="5307"/>
      <sheetData sheetId="5308"/>
      <sheetData sheetId="5309"/>
      <sheetData sheetId="5310"/>
      <sheetData sheetId="5311"/>
      <sheetData sheetId="5312" refreshError="1"/>
      <sheetData sheetId="5313"/>
      <sheetData sheetId="5314"/>
      <sheetData sheetId="5315"/>
      <sheetData sheetId="5316"/>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refreshError="1"/>
      <sheetData sheetId="5355"/>
      <sheetData sheetId="5356" refreshError="1"/>
      <sheetData sheetId="5357"/>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sheetData sheetId="5373"/>
      <sheetData sheetId="5374"/>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sheetData sheetId="5385"/>
      <sheetData sheetId="5386"/>
      <sheetData sheetId="5387"/>
      <sheetData sheetId="5388"/>
      <sheetData sheetId="5389"/>
      <sheetData sheetId="5390"/>
      <sheetData sheetId="5391"/>
      <sheetData sheetId="5392"/>
      <sheetData sheetId="5393"/>
      <sheetData sheetId="5394" refreshError="1"/>
      <sheetData sheetId="5395" refreshError="1"/>
      <sheetData sheetId="5396" refreshError="1"/>
      <sheetData sheetId="5397" refreshError="1"/>
      <sheetData sheetId="5398" refreshError="1"/>
      <sheetData sheetId="5399"/>
      <sheetData sheetId="5400" refreshError="1"/>
      <sheetData sheetId="5401" refreshError="1"/>
      <sheetData sheetId="5402"/>
      <sheetData sheetId="5403"/>
      <sheetData sheetId="5404" refreshError="1"/>
      <sheetData sheetId="5405" refreshError="1"/>
      <sheetData sheetId="5406"/>
      <sheetData sheetId="5407" refreshError="1"/>
      <sheetData sheetId="5408" refreshError="1"/>
      <sheetData sheetId="5409"/>
      <sheetData sheetId="5410"/>
      <sheetData sheetId="5411"/>
      <sheetData sheetId="5412"/>
      <sheetData sheetId="5413"/>
      <sheetData sheetId="5414"/>
      <sheetData sheetId="5415"/>
      <sheetData sheetId="5416"/>
      <sheetData sheetId="5417"/>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sheetData sheetId="5429"/>
      <sheetData sheetId="5430"/>
      <sheetData sheetId="5431"/>
      <sheetData sheetId="5432"/>
      <sheetData sheetId="5433"/>
      <sheetData sheetId="5434"/>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sheetData sheetId="5490"/>
      <sheetData sheetId="5491"/>
      <sheetData sheetId="5492"/>
      <sheetData sheetId="5493"/>
      <sheetData sheetId="5494"/>
      <sheetData sheetId="5495" refreshError="1"/>
      <sheetData sheetId="5496" refreshError="1"/>
      <sheetData sheetId="5497" refreshError="1"/>
      <sheetData sheetId="5498"/>
      <sheetData sheetId="5499" refreshError="1"/>
      <sheetData sheetId="5500" refreshError="1"/>
      <sheetData sheetId="5501" refreshError="1"/>
      <sheetData sheetId="5502"/>
      <sheetData sheetId="5503"/>
      <sheetData sheetId="5504"/>
      <sheetData sheetId="5505"/>
      <sheetData sheetId="5506"/>
      <sheetData sheetId="5507"/>
      <sheetData sheetId="5508"/>
      <sheetData sheetId="5509"/>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refreshError="1"/>
      <sheetData sheetId="5539"/>
      <sheetData sheetId="5540" refreshError="1"/>
      <sheetData sheetId="5541" refreshError="1"/>
      <sheetData sheetId="5542"/>
      <sheetData sheetId="5543"/>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sheetData sheetId="5712"/>
      <sheetData sheetId="5713"/>
      <sheetData sheetId="5714" refreshError="1"/>
      <sheetData sheetId="5715" refreshError="1"/>
      <sheetData sheetId="5716" refreshError="1"/>
      <sheetData sheetId="5717" refreshError="1"/>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sheetData sheetId="5790" refreshError="1"/>
      <sheetData sheetId="5791" refreshError="1"/>
      <sheetData sheetId="5792"/>
      <sheetData sheetId="5793"/>
      <sheetData sheetId="5794" refreshError="1"/>
      <sheetData sheetId="5795" refreshError="1"/>
      <sheetData sheetId="5796"/>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sheetData sheetId="5812"/>
      <sheetData sheetId="5813"/>
      <sheetData sheetId="5814" refreshError="1"/>
      <sheetData sheetId="5815" refreshError="1"/>
      <sheetData sheetId="5816" refreshError="1"/>
      <sheetData sheetId="5817"/>
      <sheetData sheetId="5818"/>
      <sheetData sheetId="5819"/>
      <sheetData sheetId="5820"/>
      <sheetData sheetId="5821"/>
      <sheetData sheetId="5822"/>
      <sheetData sheetId="5823"/>
      <sheetData sheetId="5824"/>
      <sheetData sheetId="5825" refreshError="1"/>
      <sheetData sheetId="5826" refreshError="1"/>
      <sheetData sheetId="5827"/>
      <sheetData sheetId="5828"/>
      <sheetData sheetId="5829"/>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sheetData sheetId="5859"/>
      <sheetData sheetId="5860"/>
      <sheetData sheetId="5861"/>
      <sheetData sheetId="5862"/>
      <sheetData sheetId="5863"/>
      <sheetData sheetId="5864"/>
      <sheetData sheetId="5865"/>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sheetData sheetId="5881"/>
      <sheetData sheetId="5882"/>
      <sheetData sheetId="5883"/>
      <sheetData sheetId="5884" refreshError="1"/>
      <sheetData sheetId="5885" refreshError="1"/>
      <sheetData sheetId="5886" refreshError="1"/>
      <sheetData sheetId="5887"/>
      <sheetData sheetId="5888"/>
      <sheetData sheetId="5889"/>
      <sheetData sheetId="5890"/>
      <sheetData sheetId="5891"/>
      <sheetData sheetId="5892"/>
      <sheetData sheetId="5893"/>
      <sheetData sheetId="5894"/>
      <sheetData sheetId="5895"/>
      <sheetData sheetId="5896"/>
      <sheetData sheetId="5897"/>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sheetData sheetId="5946" refreshError="1"/>
      <sheetData sheetId="5947" refreshError="1"/>
      <sheetData sheetId="5948" refreshError="1"/>
      <sheetData sheetId="5949" refreshError="1"/>
      <sheetData sheetId="5950"/>
      <sheetData sheetId="5951" refreshError="1"/>
      <sheetData sheetId="5952" refreshError="1"/>
      <sheetData sheetId="5953" refreshError="1"/>
      <sheetData sheetId="5954" refreshError="1"/>
      <sheetData sheetId="5955" refreshError="1"/>
      <sheetData sheetId="5956" refreshError="1"/>
      <sheetData sheetId="5957"/>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sheetData sheetId="5967"/>
      <sheetData sheetId="5968"/>
      <sheetData sheetId="5969"/>
      <sheetData sheetId="5970"/>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sheetData sheetId="6119"/>
      <sheetData sheetId="6120"/>
      <sheetData sheetId="612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sheetData sheetId="6169"/>
      <sheetData sheetId="6170"/>
      <sheetData sheetId="6171"/>
      <sheetData sheetId="6172"/>
      <sheetData sheetId="6173"/>
      <sheetData sheetId="6174"/>
      <sheetData sheetId="6175"/>
      <sheetData sheetId="6176"/>
      <sheetData sheetId="6177"/>
      <sheetData sheetId="6178" refreshError="1"/>
      <sheetData sheetId="6179"/>
      <sheetData sheetId="6180"/>
      <sheetData sheetId="6181" refreshError="1"/>
      <sheetData sheetId="6182"/>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refreshError="1"/>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refreshError="1"/>
      <sheetData sheetId="6227"/>
      <sheetData sheetId="6228"/>
      <sheetData sheetId="6229"/>
      <sheetData sheetId="6230"/>
      <sheetData sheetId="6231"/>
      <sheetData sheetId="6232"/>
      <sheetData sheetId="6233"/>
      <sheetData sheetId="6234"/>
      <sheetData sheetId="6235" refreshError="1"/>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sheetData sheetId="7176" refreshError="1"/>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sheetData sheetId="7225" refreshError="1"/>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refreshError="1"/>
      <sheetData sheetId="7262" refreshError="1"/>
      <sheetData sheetId="7263" refreshError="1"/>
      <sheetData sheetId="7264"/>
      <sheetData sheetId="7265"/>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sheetData sheetId="7277" refreshError="1"/>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refreshError="1"/>
      <sheetData sheetId="7291" refreshError="1"/>
      <sheetData sheetId="7292" refreshError="1"/>
      <sheetData sheetId="7293" refreshError="1"/>
      <sheetData sheetId="7294" refreshError="1"/>
      <sheetData sheetId="7295"/>
      <sheetData sheetId="7296"/>
      <sheetData sheetId="7297"/>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sheetData sheetId="7321" refreshError="1"/>
      <sheetData sheetId="7322"/>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sheetData sheetId="7423"/>
      <sheetData sheetId="7424" refreshError="1"/>
      <sheetData sheetId="7425" refreshError="1"/>
      <sheetData sheetId="7426" refreshError="1"/>
      <sheetData sheetId="7427" refreshError="1"/>
      <sheetData sheetId="7428" refreshError="1"/>
      <sheetData sheetId="7429"/>
      <sheetData sheetId="7430"/>
      <sheetData sheetId="743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refreshError="1"/>
      <sheetData sheetId="7864"/>
      <sheetData sheetId="7865"/>
      <sheetData sheetId="7866" refreshError="1"/>
      <sheetData sheetId="7867" refreshError="1"/>
      <sheetData sheetId="7868"/>
      <sheetData sheetId="7869" refreshError="1"/>
      <sheetData sheetId="7870" refreshError="1"/>
      <sheetData sheetId="7871" refreshError="1"/>
      <sheetData sheetId="7872"/>
      <sheetData sheetId="7873" refreshError="1"/>
      <sheetData sheetId="7874"/>
      <sheetData sheetId="7875" refreshError="1"/>
      <sheetData sheetId="7876" refreshError="1"/>
      <sheetData sheetId="7877"/>
      <sheetData sheetId="7878" refreshError="1"/>
      <sheetData sheetId="7879" refreshError="1"/>
      <sheetData sheetId="7880" refreshError="1"/>
      <sheetData sheetId="7881" refreshError="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sheetData sheetId="8286" refreshError="1"/>
      <sheetData sheetId="8287" refreshError="1"/>
      <sheetData sheetId="8288" refreshError="1"/>
      <sheetData sheetId="8289" refreshError="1"/>
      <sheetData sheetId="8290" refreshError="1"/>
      <sheetData sheetId="8291" refreshError="1"/>
      <sheetData sheetId="8292" refreshError="1"/>
      <sheetData sheetId="8293"/>
      <sheetData sheetId="8294"/>
      <sheetData sheetId="8295"/>
      <sheetData sheetId="8296"/>
      <sheetData sheetId="8297" refreshError="1"/>
      <sheetData sheetId="8298" refreshError="1"/>
      <sheetData sheetId="8299" refreshError="1"/>
      <sheetData sheetId="8300" refreshError="1"/>
      <sheetData sheetId="8301" refreshError="1"/>
      <sheetData sheetId="8302" refreshError="1"/>
      <sheetData sheetId="8303"/>
      <sheetData sheetId="8304"/>
      <sheetData sheetId="8305"/>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sheetData sheetId="832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sheetData sheetId="8335"/>
      <sheetData sheetId="8336"/>
      <sheetData sheetId="8337"/>
      <sheetData sheetId="8338"/>
      <sheetData sheetId="8339"/>
      <sheetData sheetId="8340"/>
      <sheetData sheetId="8341"/>
      <sheetData sheetId="8342"/>
      <sheetData sheetId="8343"/>
      <sheetData sheetId="8344"/>
      <sheetData sheetId="8345" refreshError="1"/>
      <sheetData sheetId="8346"/>
      <sheetData sheetId="8347" refreshError="1"/>
      <sheetData sheetId="8348" refreshError="1"/>
      <sheetData sheetId="8349"/>
      <sheetData sheetId="8350"/>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sheetData sheetId="8393"/>
      <sheetData sheetId="8394"/>
      <sheetData sheetId="8395"/>
      <sheetData sheetId="8396"/>
      <sheetData sheetId="8397"/>
      <sheetData sheetId="8398"/>
      <sheetData sheetId="8399"/>
      <sheetData sheetId="8400"/>
      <sheetData sheetId="8401" refreshError="1"/>
      <sheetData sheetId="8402" refreshError="1"/>
      <sheetData sheetId="8403" refreshError="1"/>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USUARIO\Downloads\a  aaI"/>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PR 1"/>
      <sheetName val="\Users\HP\AppData\Local\Microso"/>
      <sheetName val="SEGUIM Y REPROG MES 1 (2)"/>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REF"/>
      <sheetName val="_a  aaInformación GRUPO 4_A MIn"/>
      <sheetName val="Hoja1 (2)"/>
      <sheetName val="Hoja1 (3)"/>
      <sheetName val="precios-básicos2002"/>
      <sheetName val="APUs"/>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_aCCIDENTES_DE_1995___1996_xl_7"/>
      <sheetName val="//ccefici"/>
      <sheetName val="_aCCIDENTES_DE_1995___1996_xl_2"/>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_aCCIDENTES_DE_1995___1996_xl_3"/>
      <sheetName val="CANT OBRA"/>
      <sheetName val="_aCCIDENTES_DE_1995___1996_xl_4"/>
      <sheetName val="_aCCIDENTES_DE_1995___1996_xl_5"/>
      <sheetName val="_aCCIDENTES_DE_1995___1996_xl_6"/>
      <sheetName val="_aCCIDENTES_DE_1995___1996_xl_8"/>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EQUIPOS"/>
      <sheetName val="MANO DE OBRA"/>
      <sheetName val="TRANSPORTE"/>
      <sheetName val="//d.docs.live.net/a  aaInformac"/>
      <sheetName val="LISTADO "/>
      <sheetName val="M.O."/>
      <sheetName val="aactividad"/>
      <sheetName val="DUB-823"/>
      <sheetName val="GPI 526"/>
      <sheetName val="SKJ452"/>
      <sheetName val="ITA878"/>
      <sheetName val="AEA-944"/>
      <sheetName val="XXJ617"/>
      <sheetName val="SNG_855"/>
      <sheetName val="VEA 374"/>
      <sheetName val="HFB024"/>
      <sheetName val="PAJ825"/>
      <sheetName val="_aCCIDENTES_DE_1995___1996_xl_9"/>
      <sheetName val="_aCCIDENTES_DE_1995___1996_x_10"/>
      <sheetName val="_aCCIDENTES_DE_1995___1996_x_15"/>
      <sheetName val="_aCCIDENTES_DE_1995___1996_x_11"/>
      <sheetName val="_aCCIDENTES_DE_1995___1996_x_12"/>
      <sheetName val="_aCCIDENTES_DE_1995___1996_x_13"/>
      <sheetName val="_aCCIDENTES_DE_1995___1996_x_14"/>
      <sheetName val="_aCCIDENTES_DE_1995___1996_x_16"/>
      <sheetName val="_aCCIDENTES_DE_1995___1996_x_17"/>
      <sheetName val="_aCCIDENTES_DE_1995___1996_x_18"/>
      <sheetName val="_aCCIDENTES_DE_1995___1996_x_20"/>
      <sheetName val="_aCCIDENTES_DE_1995___1996_x_19"/>
      <sheetName val="ESTADO VÍA-CRIT.TECNICO"/>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G.G"/>
      <sheetName val="Hoja2"/>
      <sheetName val="ACTA No.1 "/>
      <sheetName val="ACTA No.5"/>
      <sheetName val="ACTA MAYORES - GENERAL"/>
      <sheetName val="INDICE"/>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Base_Muestras"/>
      <sheetName val="Formulario_N°_4"/>
      <sheetName val="_a__aaInformación_GRUPO_4_A_MIn"/>
      <sheetName val="\\Escritorio\amv_2011\a__aaInfo"/>
      <sheetName val="[aCCIDENTES_DE_1995_-_1996_xls]"/>
      <sheetName val="\AMV___no_borrar\PRESUPUESTOS\a"/>
      <sheetName val="\I\AMV___no_borrar\PRESUPUESTOS"/>
      <sheetName val="\G\I\AMV___no_borrar\PRESUPUEST"/>
      <sheetName val="\A\a__aaInformación_GRUPO_4\A_M"/>
      <sheetName val="\G\A\a__aaInformación_GRUPO_4\A"/>
      <sheetName val="Lista_obra"/>
      <sheetName val="\Documents_and_Settings\Pedro_"/>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jviteri"/>
      <sheetName val="\\Giovanni\administracion_vial\"/>
      <sheetName val="\MONTO_AGOTABLE_2010\a__aaInfor"/>
      <sheetName val="\Mini_HP_Enero_2015\Proyectos_i"/>
      <sheetName val="\Volumes\USB_PIOLIN\Escritorio\"/>
      <sheetName val="\\Sistemas_serv1\xx\Documents_a"/>
      <sheetName val="PR_1"/>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Hoja1_(2)"/>
      <sheetName val="Hoja1_(3)"/>
      <sheetName val="\Nuevos APU Córdoba\a  aaInform"/>
      <sheetName val="\E\Nuevos APU Córdoba\a  aaInfo"/>
      <sheetName val="\Users\JoseGabriel\Documents\Mi"/>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AC2-AG96"/>
      <sheetName val=" ACTA FINAL + MODIFICATORIA "/>
      <sheetName val="MATERIAL"/>
      <sheetName val="BASE"/>
      <sheetName val="\E\a  aaInformación GRUPO 4\A M"/>
      <sheetName val="PU (2)"/>
      <sheetName val="_aCCIDENTES_DE_1995___1996_x_21"/>
      <sheetName val="_aCCIDENTES_DE_1995___1996_x_22"/>
      <sheetName val="_aCCIDENTES_DE_1995___1996_x_23"/>
      <sheetName val="_aCCIDENTES_DE_1995___1996_x_24"/>
      <sheetName val="_aCCIDENTES_DE_1995___1996_x_25"/>
      <sheetName val="_aCCIDENTES_DE_1995___1996_x_26"/>
      <sheetName val="_aCCIDENTES_DE_1995___1996_x_27"/>
      <sheetName val="_aCCIDENTES_DE_1995___1996_x_28"/>
      <sheetName val="_aCCIDENTES_DE_1995___1996_x_29"/>
      <sheetName val="_aCCIDENTES_DE_1995___1996_x_30"/>
      <sheetName val="_aCCIDENTES_DE_1995___1996_x_31"/>
      <sheetName val="_aCCIDENTES_DE_1995___1996_x_32"/>
      <sheetName val="_aCCIDENTES_DE_1995___1996_x_61"/>
      <sheetName val="MANO_DE_OBRA"/>
      <sheetName val="//cceficiente_sharepoint_com/a_"/>
      <sheetName val="//d_docs_live_net/a__aaInformac"/>
      <sheetName val="_aCCIDENTES_DE_1995___1996_x_34"/>
      <sheetName val="_aCCIDENTES_DE_1995___1996_x_33"/>
      <sheetName val="_aCCIDENTES_DE_1995___1996_x_35"/>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2"/>
      <sheetName val="_aCCIDENTES_DE_1995___1996_x_49"/>
      <sheetName val="_aCCIDENTES_DE_1995___1996_x_50"/>
      <sheetName val="_aCCIDENTES_DE_1995___1996_x_51"/>
      <sheetName val="_aCCIDENTES_DE_1995___1996_x_58"/>
      <sheetName val="_aCCIDENTES_DE_1995___1996_x_53"/>
      <sheetName val="_aCCIDENTES_DE_1995___1996_x_54"/>
      <sheetName val="_aCCIDENTES_DE_1995___1996_x_55"/>
      <sheetName val="_aCCIDENTES_DE_1995___1996_x_56"/>
      <sheetName val="_aCCIDENTES_DE_1995___1996_x_57"/>
      <sheetName val="_aCCIDENTES_DE_1995___1996_x_59"/>
      <sheetName val="_aCCIDENTES_DE_1995___1996_x_60"/>
      <sheetName val="_aCCIDENTES_DE_1995___1996_x_62"/>
      <sheetName val="_aCCIDENTES_DE_1995___1996_x_63"/>
      <sheetName val="_aCCIDENTES_DE_1995___1996_x_64"/>
      <sheetName val="_aCCIDENTES_DE_1995___1996_x_65"/>
      <sheetName val="_aCCIDENTES_DE_1995___1996_x_66"/>
      <sheetName val="_aCCIDENTES_DE_1995___1996_x_67"/>
      <sheetName val="_aCCIDENTES_DE_1995___1996_x_68"/>
      <sheetName val="_aCCIDENTES_DE_1995___1996_x_69"/>
      <sheetName val="_aCCIDENTES_DE_1995___1996_x_70"/>
      <sheetName val="_aCCIDENTES_DE_1995___1996_x_71"/>
      <sheetName val="_aCCIDENTES_DE_1995___1996_x_72"/>
      <sheetName val="_aCCIDENTES_DE_1995___1996_x_82"/>
      <sheetName val="_aCCIDENTES_DE_1995___1996_x_81"/>
      <sheetName val="_aCCIDENTES_DE_1995___1996_x_77"/>
      <sheetName val="_aCCIDENTES_DE_1995___1996_x_73"/>
      <sheetName val="_aCCIDENTES_DE_1995___1996_x_74"/>
      <sheetName val="_aCCIDENTES_DE_1995___1996_x_75"/>
      <sheetName val="MEMORIAS"/>
      <sheetName val="_aCCIDENTES_DE_1995___1996_x_76"/>
      <sheetName val="_aCCIDENTES_DE_1995___1996_x_78"/>
      <sheetName val="_aCCIDENTES_DE_1995___1996_x_79"/>
      <sheetName val="_aCCIDENTES_DE_1995___1996_x_80"/>
      <sheetName val="_aCCIDENTES_DE_1995___1996_x_83"/>
      <sheetName val="_aCCIDENTES_DE_1995___1996_x_84"/>
      <sheetName val="_aCCIDENTES_DE_1995___1996_x_85"/>
      <sheetName val="_aCCIDENTES_DE_1995___1996_x_86"/>
      <sheetName val="_aCCIDENTES_DE_1995___1996_x_92"/>
      <sheetName val="_aCCIDENTES_DE_1995___1996_x_87"/>
      <sheetName val="_aCCIDENTES_DE_1995___1996_x_88"/>
      <sheetName val="_aCCIDENTES_DE_1995___1996_x_89"/>
      <sheetName val="_aCCIDENTES_DE_1995___1996_x_90"/>
      <sheetName val="_aCCIDENTES_DE_1995___1996_x_91"/>
      <sheetName val="_aCCIDENTES_DE_1995___1996_x_96"/>
      <sheetName val="_aCCIDENTES_DE_1995___1996_x_93"/>
      <sheetName val="_aCCIDENTES_DE_1995___1996_x_94"/>
      <sheetName val="_aCCIDENTES_DE_1995___1996_x_95"/>
      <sheetName val="_aCCIDENTES_DE_1995___1996_x_97"/>
      <sheetName val="_aCCIDENTES_DE_1995___1996__100"/>
      <sheetName val="_aCCIDENTES_DE_1995___1996_x_98"/>
      <sheetName val="_aCCIDENTES_DE_1995___1996_x_99"/>
      <sheetName val="Tabla CONPES 3714"/>
      <sheetName val="COSTOS UNITARIOS"/>
      <sheetName val="CA-2909"/>
      <sheetName val="\Users\rosalym\Desktop\BALANCE "/>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MAT"/>
      <sheetName val="HER"/>
      <sheetName val="PER"/>
      <sheetName val="TRANS"/>
      <sheetName val="\Users\LENOVO\Downloads\a  aaIn"/>
      <sheetName val="0-UNIDADES"/>
      <sheetName val="1- MATERIALES"/>
      <sheetName val="2- MANO DE OBRA"/>
      <sheetName val="3- EQUIPO Y HERRAMIENTAS"/>
      <sheetName val="4 - TRANSPORTE"/>
      <sheetName val="PRESUPUESTO DETALLADO"/>
      <sheetName val="PRESUPUESTO OFICIAL (2)"/>
      <sheetName val="PTO RESUMIDO"/>
      <sheetName val="01 PRELIMINARES GENERALES "/>
      <sheetName val="02 EXCAVACIONES Y MOV. TIERRAS"/>
      <sheetName val="03 CIMENTACION"/>
      <sheetName val="04 ESTRUCTURA"/>
      <sheetName val="05 INST ELECTRICA E ILUM"/>
      <sheetName val="06 INST HIDROSANITARIA"/>
      <sheetName val="07 MAMPOSTERIA"/>
      <sheetName val="08 PAÑETES"/>
      <sheetName val="09 CUBIERTAS E IMPERMEABILIZACI"/>
      <sheetName val="10 CIELO RASOS"/>
      <sheetName val="11 PISOS Y ACAB PISOS"/>
      <sheetName val="12ENCHAPES Y REVESTIMIENTOS"/>
      <sheetName val="13 CARP METALICA Y ALUMINIO"/>
      <sheetName val="14 APARATOS SANITARIOS"/>
      <sheetName val="15 FACHADAS VIDR Y ESPEJOS"/>
      <sheetName val="16 PINTURA"/>
      <sheetName val="17 EQUIPOS ESPECIALES"/>
      <sheetName val="18 SEÑALETICA"/>
      <sheetName val="19 OBRAS EXTERIORES"/>
      <sheetName val="20 ASEO Y LIMPIEZA"/>
      <sheetName val="PRESUPUESTO OFICIAL"/>
      <sheetName val="CANTIDADES"/>
      <sheetName val="\Users\ANDRES FELIPE MUÑOZ\Down"/>
      <sheetName val="Base_Muestras1"/>
      <sheetName val="Formulario_N°_41"/>
      <sheetName val="\\Giovanni\administracion_vial1"/>
      <sheetName val="\MONTO_AGOTABLE_2010\a__aaInfo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aCCIDENTES_DE_1995_-_1996_xls1"/>
      <sheetName val="\\Escritorio\amv_2011\a__aaInf1"/>
      <sheetName val="Lista_obra1"/>
      <sheetName val="\Documents_and_Settings\Pedro_1"/>
      <sheetName val="\Documents_and_Settings\jviter1"/>
      <sheetName val="\\Sistemas_serv1\xx\Documents_1"/>
      <sheetName val="\Mini_HP_Enero_2015\Proyectos_1"/>
      <sheetName val="\Volumes\USB_PIOLIN\Escritorio1"/>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PR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_a__aaInformación_GRUPO_4_A_MI1"/>
      <sheetName val="Hoja1_(2)1"/>
      <sheetName val="Hoja1_(3)1"/>
      <sheetName val="Base_Muestras2"/>
      <sheetName val="Formulario_N°_42"/>
      <sheetName val="[aCCIDENTES_DE_1995_-_1996_xls2"/>
      <sheetName val="\\Escritorio\amv_2011\a__aaInf2"/>
      <sheetName val="\\Giovanni\administracion_vial2"/>
      <sheetName val="\MONTO_AGOTABLE_2010\a__aaInfo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Mini_HP_Enero_2015\Proyectos_2"/>
      <sheetName val="\Volumes\USB_PIOLIN\Escritorio2"/>
      <sheetName val="Lista_obra2"/>
      <sheetName val="\\Sistemas_serv1\xx\Documents_2"/>
      <sheetName val="PR_1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Users\USUARIO\Downloads\a__aa2"/>
      <sheetName val="Hoja1_(2)2"/>
      <sheetName val="Hoja1_(3)2"/>
      <sheetName val="_a__aaInformación_GRUPO_4_A_MI2"/>
      <sheetName val="SEGUIM_Y_REPROG_MES_1_(2)2"/>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4"/>
      <sheetName val="INT 17"/>
      <sheetName val="INT 18"/>
      <sheetName val="AIU"/>
      <sheetName val="gp05"/>
      <sheetName val="GP06"/>
      <sheetName val="CRONOGRAMA INICIAL"/>
      <sheetName val="informe sem no.1"/>
      <sheetName val="informe sem no.2"/>
      <sheetName val="informe sem no.3"/>
      <sheetName val="informe sem no.4"/>
      <sheetName val="REPROGRAMACION 2"/>
      <sheetName val="ESTADO_VÍA-CRIT_TECNICO"/>
      <sheetName val="\C\A\a  aaInformación GRUPO 4\A"/>
      <sheetName val="\E\Documents and Settings\Pe"/>
      <sheetName val="\C\E\Documents and Setting"/>
      <sheetName val="\G\a  aaInformación GRUPO 4\A M"/>
      <sheetName val="\C\G\a  aaInformación GRUPO 4\A"/>
      <sheetName val="\C\K\a  aaInformación GRUPO 4\A"/>
      <sheetName val="\C\E\a  aaInformación GRUPO 4\A"/>
      <sheetName val="EST2"/>
      <sheetName val="PLAN DE INVERSION ANTICIPO"/>
      <sheetName val="inv mensual"/>
      <sheetName val="borrador flujo inv"/>
      <sheetName val="social-ambiental"/>
      <sheetName val="AU"/>
      <sheetName val="\\Gabrielaapabone\d copias\a  a"/>
      <sheetName val="GENERALIDADES"/>
      <sheetName val="analisis costo horario"/>
      <sheetName val="Lista Base"/>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PALET DEL 21 FEB AL 5 MARZ"/>
      <sheetName val="COSTOS"/>
      <sheetName val="EVA"/>
      <sheetName val="Main"/>
      <sheetName val="CorpTax"/>
      <sheetName val="PAGOS"/>
      <sheetName val="articulos"/>
      <sheetName val="ESTADO RED"/>
      <sheetName val="CARRETERAS"/>
      <sheetName val="GENERALIDADES "/>
      <sheetName val="aCCIDENTES%2520DE%25201995%2520"/>
      <sheetName val="REQUISITOS INF INTERVENTORÍA"/>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DIRECTAS AMO I"/>
      <sheetName val="DIRECTAS AMO II"/>
      <sheetName val="modf "/>
      <sheetName val="1,2 MC"/>
      <sheetName val="3,1 MC"/>
      <sheetName val="3,2 MC"/>
      <sheetName val="4,2 MC"/>
      <sheetName val="/a  aaInformación GRUPO 4/A MIn"/>
      <sheetName val="ANALISIS RESUMIDOS"/>
      <sheetName val="LETRAS"/>
      <sheetName val="CONTROL ADM"/>
      <sheetName val="RECIBO PARCIAL"/>
      <sheetName val="AVANCE SEMANAL"/>
      <sheetName val="Memoria de cantidades"/>
      <sheetName val="CARTILLA ACEROS"/>
      <sheetName val="REG FOTO"/>
      <sheetName val="BALANCE DE OBRA "/>
      <sheetName val="MAYORES Y MENORES"/>
      <sheetName val="CLIMA mes"/>
      <sheetName val="ACTA LIQUIDACION"/>
      <sheetName val="INST"/>
      <sheetName val="2007 Database"/>
      <sheetName val="ITEMS ALCANT."/>
      <sheetName val="COSTOS_UNITARIOS"/>
      <sheetName val="ITEMS_ALCANT_"/>
      <sheetName val="COSTOS_UNITARIOS1"/>
      <sheetName val="ITEMS_ALCANT_1"/>
      <sheetName val="COSTOS_UNITARIOS2"/>
      <sheetName val="ITEMS_ALCANT_2"/>
      <sheetName val="Formulario_N°_43"/>
      <sheetName val="Base_Muestras3"/>
      <sheetName val="COSTOS_UNITARIOS3"/>
      <sheetName val="\AMV___no_borrar\PRESUPUESTOS\3"/>
      <sheetName val="\I\AMV___no_borrar\PRESUPUESTO3"/>
      <sheetName val="\A\a__aaInformación_GRUPO_4\A_3"/>
      <sheetName val="ITEMS_ALCANT_3"/>
      <sheetName val="Formulario_N°_44"/>
      <sheetName val="Base_Muestras4"/>
      <sheetName val="COSTOS_UNITARIOS4"/>
      <sheetName val="\AMV___no_borrar\PRESUPUESTOS\4"/>
      <sheetName val="\I\AMV___no_borrar\PRESUPUESTO4"/>
      <sheetName val="\A\a__aaInformación_GRUPO_4\A_4"/>
      <sheetName val="ITEMS_ALCANT_4"/>
      <sheetName val="Analisis_Mano_de_Obra3"/>
      <sheetName val="SEÑALIZACION_CINTA3"/>
      <sheetName val="TUBERIA_DESAGUE_DE_2&quot;3"/>
      <sheetName val="TUBERIA__DE_SUCCIÓN_DE_23"/>
      <sheetName val="TUBERIA_DE_PRESIÓN_1_1-2_RDE213"/>
      <sheetName val="TUBERIA_DE_1_1-23"/>
      <sheetName val="CODO_DE_1_1_2&quot;X90°3"/>
      <sheetName val="VALBULA_DE_PASO_DE_2&quot;3"/>
      <sheetName val="VALBULA_DE_CIERRE_DE_1_1_2&quot;_3"/>
      <sheetName val="TANQUE_HIDROACUMULADOR3"/>
      <sheetName val="ELECTROBOMBAS_CENTRIFUGAS3"/>
      <sheetName val="LOSA_SUPERIOR_DEL_TANQUE_3"/>
      <sheetName val="PAREDES_DEL_TANQUE3"/>
      <sheetName val="LOSA_DE_FONDO_DEL_TANQUE3"/>
      <sheetName val="SOLADO_DE_LIMP__2500_PSI3"/>
      <sheetName val="CUPULAS_TRAG_4X33"/>
      <sheetName val="SALIDA_SONIDO3"/>
      <sheetName val="CANAL_EN_LAMINA_GALV3"/>
      <sheetName val="CUBIERTA_LUXALON3"/>
      <sheetName val="TENDIDO_DE_CABLE_No_8_3"/>
      <sheetName val="VAR__COBRE_2_44X5-83"/>
      <sheetName val="CAJA_EN_MAMPOSTERÍA3"/>
      <sheetName val="CAJA_DE_PASO_METÁLICA3"/>
      <sheetName val="BAJANTE_ACOM__ELECTRICA_1&quot;3"/>
      <sheetName val="SISTEMA_DE_TIERRA_Y_MALLA3"/>
      <sheetName val="CERTIFICADO_DE_RECIBO3"/>
      <sheetName val="TRAMITE_APROBAR3"/>
      <sheetName val="APLIQUE_DE_25W3"/>
      <sheetName val="LUMINARIA_FLUORESCENTE_DE_2X323"/>
      <sheetName val="LÁMPARA_METAL_HALIDE_250W3"/>
      <sheetName val="DUCTO_PVC_DE_3&quot;3"/>
      <sheetName val="DUCTO_PVC_DE_1&quot;3"/>
      <sheetName val="TENDIDO_DE_ACOMETIDA_BIFÁSICA3"/>
      <sheetName val="TELERRUPTOR_BIPOLAR_DE_16_AM3"/>
      <sheetName val="TABLERO_MINIPRAGMA_DE_12_C3"/>
      <sheetName val="AUTOMÁTICO_INDUSTRIAL3"/>
      <sheetName val="AUTOMÁTICO_TIPO_RIEL_23"/>
      <sheetName val="AUTOMÁTICO_TIPO_RIEL_13"/>
      <sheetName val="SALIDA_PARA_PULSADOR3"/>
      <sheetName val="SALIDA_TOMA_MONOFACISA_103"/>
      <sheetName val="SALIDA_TOMA_MONOFASICA_123"/>
      <sheetName val="SALIDA_PARA_APLIQUE3"/>
      <sheetName val="SALIDA_LAMPARA_FLUORESCENTE3"/>
      <sheetName val="DERIVACION_DE_LUMINARIA3"/>
      <sheetName val="SALIDA_PARA_LÁMPARA_METAL3"/>
      <sheetName val="Transformador_25_KVA3"/>
      <sheetName val="Acometida_Subt_Baja_Tensión3"/>
      <sheetName val="Puesta_a_Tierra3"/>
      <sheetName val="Tablero_Bifasico_24_Circuitos3"/>
      <sheetName val="Salida_Luminaria_Cerrada3"/>
      <sheetName val="Salida_Toma_120_V3"/>
      <sheetName val="Salida_Toma_220_V3"/>
      <sheetName val="Tendido_Alumbrado_Publico3"/>
      <sheetName val="Ducto_Tuberia_Conduit_PVC_3_-43"/>
      <sheetName val="Sumin_e_Inst_luminaria_Brika3"/>
      <sheetName val="Sumin_e_Inst_luminaria_Cerrada3"/>
      <sheetName val="Sumin_e_Inst_Poste_ITO3"/>
      <sheetName val="Sumin_y_mont_Caja_metal3"/>
      <sheetName val="Sardinel_prefabricado_Tipo_A3"/>
      <sheetName val="LIMPIEZA_Y_DESCAPOTE3"/>
      <sheetName val="LOCALIZACIÓN_Y_REPLANTEO3"/>
      <sheetName val="DEMOLICON_DE_MUROS3"/>
      <sheetName val="EXCAVACION_MANUAL3"/>
      <sheetName val="Demolicion_de_Graderias_Exist3"/>
      <sheetName val="RELLENO_BASE_GRANULAR3"/>
      <sheetName val="RELLENO_TIERRA_NEGRA3"/>
      <sheetName val="CONCRETO_DE_LIMPIEZA3"/>
      <sheetName val="VIGA_DE_CIMIENTO3"/>
      <sheetName val="VIGA_AEREA3"/>
      <sheetName val="CERCHAS_CELOSIA3"/>
      <sheetName val="Sum_e_Inst_de_Medidor3"/>
      <sheetName val="Sum_e_Inst_de_lavamanos_de_emp3"/>
      <sheetName val="Muros_divisorios_bloque_No__43"/>
      <sheetName val="Pañete_sobre_muros3"/>
      <sheetName val="Pintura_tipo_koraza3"/>
      <sheetName val="Ceramica_30x30,_incluye_win_3"/>
      <sheetName val="Granito_Pulido3"/>
      <sheetName val="Bordillos_ducha_ceram_3"/>
      <sheetName val="poceta_de_aseo_en_granito3"/>
      <sheetName val="Alistado_de_piso_mortero_imp_3"/>
      <sheetName val="Piso_en_baldosa_de_granito3"/>
      <sheetName val="media_caña_en_granito3"/>
      <sheetName val="Alfajia_a_la_vista3"/>
      <sheetName val="Tubería_PVCS_2&quot;_3"/>
      <sheetName val="Tuberia_aguas_lluvias_bajante3"/>
      <sheetName val="Tuberia_PVC_aguas_lluvias_3&quot;3"/>
      <sheetName val="Puntos_Hidráulicos_1_2&quot;_3"/>
      <sheetName val="tuberia_pvc_ag_lluvia_4&quot;3"/>
      <sheetName val="tuberia_pvc_corrugada_6&quot;_3"/>
      <sheetName val="tuberia_pvc_corrugada_8&quot;_3"/>
      <sheetName val="Tubería_PVC_6&quot;_Tipo_Fort3"/>
      <sheetName val="FILTRO_DRENAJE_4&quot;3"/>
      <sheetName val="FILTRO_DRENAJE_6&quot;3"/>
      <sheetName val="FILTRO_DRENAJE_8&quot;3"/>
      <sheetName val="Tubería_PVC_4&quot;_corrugada_AN3"/>
      <sheetName val="Tuberia_PVC_6&quot;_Corrugada_AN3"/>
      <sheetName val="Tuberia_PVC_8&quot;_Corrugada_AN3"/>
      <sheetName val="Tubería_PVC_3&quot;_sanitaria3"/>
      <sheetName val="Tubería_PVC_4&quot;_sanitaria3"/>
      <sheetName val="Registro_RW_de_1&quot;3"/>
      <sheetName val="Registro_RW_de_1_1_2&quot;3"/>
      <sheetName val="Válvula_de_corte_tipo_RW_3_,4&quot;3"/>
      <sheetName val="Sum_e_inst__lavamanos_de_colg3"/>
      <sheetName val="Sum_e_inst__lavaplatos3"/>
      <sheetName val="Tubería_PVC_san_2&quot;_3"/>
      <sheetName val="Puntos_Sanitarios_2&quot;_3"/>
      <sheetName val="Puntos_Sanitarios_4&quot;__3"/>
      <sheetName val="TUBERIA_PVC_V_D__3&quot;_3"/>
      <sheetName val="TUBERIA_PVC_VD_4&quot;3"/>
      <sheetName val="TUBERIA_PVC_V_D__3&quot;_A__LL3"/>
      <sheetName val="TERMINAL_DE_VENTILACIÓN_D__3&quot;_3"/>
      <sheetName val="TUBERIA_PVCP_1_1-_2&quot;_3"/>
      <sheetName val="TUBERIA_PVC_P_D__1-_2&quot;3"/>
      <sheetName val="Tuberioa_PVC_3-_4&quot;_3"/>
      <sheetName val="TUBERIA_PVC_P_D__1&quot;3"/>
      <sheetName val="TUBERIA_PVC_P_D__1_1-2&quot;3"/>
      <sheetName val="CAJA_PLASTICA_PARA_VALVULAS_3"/>
      <sheetName val="Sum__e_inst__Inodoro_tanque3"/>
      <sheetName val="Sum__e_inst__orinal_de_llave3"/>
      <sheetName val="Sum__e_inst__ducha3"/>
      <sheetName val="Sum__e_inst__sanitario_niño3"/>
      <sheetName val="Canal_en_lamina_galv_cal_203"/>
      <sheetName val="Ventana_con_marco_lam_3"/>
      <sheetName val="Ventana_con_marco_corrediza3"/>
      <sheetName val="Puerta_doble_con_marco3"/>
      <sheetName val="Puerta_division_baño_1,12x1,603"/>
      <sheetName val="Puerta_division_baño_60x1,603"/>
      <sheetName val="Puerta_con_marco_entamborada3"/>
      <sheetName val="Espejo_en_cristal_4_mm3"/>
      <sheetName val="Espejo_en_cristal_4_mm_con_mar3"/>
      <sheetName val="Excavación_a_maquina3"/>
      <sheetName val="Cerramiento_exterior3"/>
      <sheetName val="\\Escritorio\amv_2011\a__aaInf3"/>
      <sheetName val="[aCCIDENTES_DE_1995_-_1996_xls3"/>
      <sheetName val="Formulario_N°_45"/>
      <sheetName val="Base_Muestras5"/>
      <sheetName val="COSTOS_UNITARIOS5"/>
      <sheetName val="\AMV___no_borrar\PRESUPUESTOS\5"/>
      <sheetName val="\I\AMV___no_borrar\PRESUPUESTO5"/>
      <sheetName val="\A\a__aaInformación_GRUPO_4\A_5"/>
      <sheetName val="ITEMS_ALCANT_5"/>
      <sheetName val="Analisis_Mano_de_Obra4"/>
      <sheetName val="SEÑALIZACION_CINTA4"/>
      <sheetName val="TUBERIA_DESAGUE_DE_2&quot;4"/>
      <sheetName val="TUBERIA__DE_SUCCIÓN_DE_24"/>
      <sheetName val="TUBERIA_DE_PRESIÓN_1_1-2_RDE214"/>
      <sheetName val="TUBERIA_DE_1_1-24"/>
      <sheetName val="CODO_DE_1_1_2&quot;X90°4"/>
      <sheetName val="VALBULA_DE_PASO_DE_2&quot;4"/>
      <sheetName val="VALBULA_DE_CIERRE_DE_1_1_2&quot;_4"/>
      <sheetName val="TANQUE_HIDROACUMULADOR4"/>
      <sheetName val="ELECTROBOMBAS_CENTRIFUGAS4"/>
      <sheetName val="LOSA_SUPERIOR_DEL_TANQUE_4"/>
      <sheetName val="PAREDES_DEL_TANQUE4"/>
      <sheetName val="LOSA_DE_FONDO_DEL_TANQUE4"/>
      <sheetName val="SOLADO_DE_LIMP__2500_PSI4"/>
      <sheetName val="CUPULAS_TRAG_4X34"/>
      <sheetName val="SALIDA_SONIDO4"/>
      <sheetName val="CANAL_EN_LAMINA_GALV4"/>
      <sheetName val="CUBIERTA_LUXALON4"/>
      <sheetName val="TENDIDO_DE_CABLE_No_8_4"/>
      <sheetName val="VAR__COBRE_2_44X5-84"/>
      <sheetName val="CAJA_EN_MAMPOSTERÍA4"/>
      <sheetName val="CAJA_DE_PASO_METÁLICA4"/>
      <sheetName val="BAJANTE_ACOM__ELECTRICA_1&quot;4"/>
      <sheetName val="SISTEMA_DE_TIERRA_Y_MALLA4"/>
      <sheetName val="CERTIFICADO_DE_RECIBO4"/>
      <sheetName val="TRAMITE_APROBAR4"/>
      <sheetName val="APLIQUE_DE_25W4"/>
      <sheetName val="LUMINARIA_FLUORESCENTE_DE_2X324"/>
      <sheetName val="LÁMPARA_METAL_HALIDE_250W4"/>
      <sheetName val="DUCTO_PVC_DE_3&quot;4"/>
      <sheetName val="DUCTO_PVC_DE_1&quot;4"/>
      <sheetName val="TENDIDO_DE_ACOMETIDA_BIFÁSICA4"/>
      <sheetName val="TELERRUPTOR_BIPOLAR_DE_16_AM4"/>
      <sheetName val="TABLERO_MINIPRAGMA_DE_12_C4"/>
      <sheetName val="AUTOMÁTICO_INDUSTRIAL4"/>
      <sheetName val="AUTOMÁTICO_TIPO_RIEL_24"/>
      <sheetName val="AUTOMÁTICO_TIPO_RIEL_14"/>
      <sheetName val="SALIDA_PARA_PULSADOR4"/>
      <sheetName val="SALIDA_TOMA_MONOFACISA_104"/>
      <sheetName val="SALIDA_TOMA_MONOFASICA_124"/>
      <sheetName val="SALIDA_PARA_APLIQUE4"/>
      <sheetName val="SALIDA_LAMPARA_FLUORESCENTE4"/>
      <sheetName val="DERIVACION_DE_LUMINARIA4"/>
      <sheetName val="SALIDA_PARA_LÁMPARA_METAL4"/>
      <sheetName val="Transformador_25_KVA4"/>
      <sheetName val="Acometida_Subt_Baja_Tensión4"/>
      <sheetName val="Puesta_a_Tierra4"/>
      <sheetName val="Tablero_Bifasico_24_Circuitos4"/>
      <sheetName val="Salida_Luminaria_Cerrada4"/>
      <sheetName val="Salida_Toma_120_V4"/>
      <sheetName val="Salida_Toma_220_V4"/>
      <sheetName val="Tendido_Alumbrado_Publico4"/>
      <sheetName val="Ducto_Tuberia_Conduit_PVC_3_-44"/>
      <sheetName val="Sumin_e_Inst_luminaria_Brika4"/>
      <sheetName val="Sumin_e_Inst_luminaria_Cerrada4"/>
      <sheetName val="Sumin_e_Inst_Poste_ITO4"/>
      <sheetName val="Sumin_y_mont_Caja_metal4"/>
      <sheetName val="Sardinel_prefabricado_Tipo_A4"/>
      <sheetName val="LIMPIEZA_Y_DESCAPOTE4"/>
      <sheetName val="LOCALIZACIÓN_Y_REPLANTEO4"/>
      <sheetName val="DEMOLICON_DE_MUROS4"/>
      <sheetName val="EXCAVACION_MANUAL4"/>
      <sheetName val="Demolicion_de_Graderias_Exist4"/>
      <sheetName val="RELLENO_BASE_GRANULAR4"/>
      <sheetName val="RELLENO_TIERRA_NEGRA4"/>
      <sheetName val="CONCRETO_DE_LIMPIEZA4"/>
      <sheetName val="VIGA_DE_CIMIENTO4"/>
      <sheetName val="VIGA_AEREA4"/>
      <sheetName val="CERCHAS_CELOSIA4"/>
      <sheetName val="Sum_e_Inst_de_Medidor4"/>
      <sheetName val="Sum_e_Inst_de_lavamanos_de_emp4"/>
      <sheetName val="Muros_divisorios_bloque_No__44"/>
      <sheetName val="Pañete_sobre_muros4"/>
      <sheetName val="Pintura_tipo_koraza4"/>
      <sheetName val="Ceramica_30x30,_incluye_win_4"/>
      <sheetName val="Granito_Pulido4"/>
      <sheetName val="Bordillos_ducha_ceram_4"/>
      <sheetName val="poceta_de_aseo_en_granito4"/>
      <sheetName val="Alistado_de_piso_mortero_imp_4"/>
      <sheetName val="Piso_en_baldosa_de_granito4"/>
      <sheetName val="media_caña_en_granito4"/>
      <sheetName val="Alfajia_a_la_vista4"/>
      <sheetName val="Tubería_PVCS_2&quot;_4"/>
      <sheetName val="Tuberia_aguas_lluvias_bajante4"/>
      <sheetName val="Tuberia_PVC_aguas_lluvias_3&quot;4"/>
      <sheetName val="Puntos_Hidráulicos_1_2&quot;_4"/>
      <sheetName val="tuberia_pvc_ag_lluvia_4&quot;4"/>
      <sheetName val="tuberia_pvc_corrugada_6&quot;_4"/>
      <sheetName val="tuberia_pvc_corrugada_8&quot;_4"/>
      <sheetName val="Tubería_PVC_6&quot;_Tipo_Fort4"/>
      <sheetName val="FILTRO_DRENAJE_4&quot;4"/>
      <sheetName val="FILTRO_DRENAJE_6&quot;4"/>
      <sheetName val="FILTRO_DRENAJE_8&quot;4"/>
      <sheetName val="Tubería_PVC_4&quot;_corrugada_AN4"/>
      <sheetName val="Tuberia_PVC_6&quot;_Corrugada_AN4"/>
      <sheetName val="Tuberia_PVC_8&quot;_Corrugada_AN4"/>
      <sheetName val="Tubería_PVC_3&quot;_sanitaria4"/>
      <sheetName val="Tubería_PVC_4&quot;_sanitaria4"/>
      <sheetName val="Registro_RW_de_1&quot;4"/>
      <sheetName val="Registro_RW_de_1_1_2&quot;4"/>
      <sheetName val="Válvula_de_corte_tipo_RW_3_,4&quot;4"/>
      <sheetName val="Sum_e_inst__lavamanos_de_colg4"/>
      <sheetName val="Sum_e_inst__lavaplatos4"/>
      <sheetName val="Tubería_PVC_san_2&quot;_4"/>
      <sheetName val="Puntos_Sanitarios_2&quot;_4"/>
      <sheetName val="Puntos_Sanitarios_4&quot;__4"/>
      <sheetName val="TUBERIA_PVC_V_D__3&quot;_4"/>
      <sheetName val="TUBERIA_PVC_VD_4&quot;4"/>
      <sheetName val="TUBERIA_PVC_V_D__3&quot;_A__LL4"/>
      <sheetName val="TERMINAL_DE_VENTILACIÓN_D__3&quot;_4"/>
      <sheetName val="TUBERIA_PVCP_1_1-_2&quot;_4"/>
      <sheetName val="TUBERIA_PVC_P_D__1-_2&quot;4"/>
      <sheetName val="Tuberioa_PVC_3-_4&quot;_4"/>
      <sheetName val="TUBERIA_PVC_P_D__1&quot;4"/>
      <sheetName val="TUBERIA_PVC_P_D__1_1-2&quot;4"/>
      <sheetName val="CAJA_PLASTICA_PARA_VALVULAS_4"/>
      <sheetName val="Sum__e_inst__Inodoro_tanque4"/>
      <sheetName val="Sum__e_inst__orinal_de_llave4"/>
      <sheetName val="Sum__e_inst__ducha4"/>
      <sheetName val="Sum__e_inst__sanitario_niño4"/>
      <sheetName val="Canal_en_lamina_galv_cal_204"/>
      <sheetName val="Ventana_con_marco_lam_4"/>
      <sheetName val="Ventana_con_marco_corrediza4"/>
      <sheetName val="Puerta_doble_con_marco4"/>
      <sheetName val="Puerta_division_baño_1,12x1,604"/>
      <sheetName val="Puerta_division_baño_60x1,604"/>
      <sheetName val="Puerta_con_marco_entamborada4"/>
      <sheetName val="Espejo_en_cristal_4_mm4"/>
      <sheetName val="Espejo_en_cristal_4_mm_con_mar4"/>
      <sheetName val="Excavación_a_maquina4"/>
      <sheetName val="Cerramiento_exterior4"/>
      <sheetName val="\\Escritorio\amv_2011\a__aaInf4"/>
      <sheetName val="[aCCIDENTES_DE_1995_-_1996_xls4"/>
      <sheetName val="Formulario_N°_46"/>
      <sheetName val="Base_Muestras6"/>
      <sheetName val="COSTOS_UNITARIOS6"/>
      <sheetName val="\AMV___no_borrar\PRESUPUESTOS\6"/>
      <sheetName val="\I\AMV___no_borrar\PRESUPUESTO6"/>
      <sheetName val="\A\a__aaInformación_GRUPO_4\A_6"/>
      <sheetName val="ITEMS_ALCANT_6"/>
      <sheetName val="Analisis_Mano_de_Obra5"/>
      <sheetName val="SEÑALIZACION_CINTA5"/>
      <sheetName val="TUBERIA_DESAGUE_DE_2&quot;5"/>
      <sheetName val="TUBERIA__DE_SUCCIÓN_DE_25"/>
      <sheetName val="TUBERIA_DE_PRESIÓN_1_1-2_RDE215"/>
      <sheetName val="TUBERIA_DE_1_1-25"/>
      <sheetName val="CODO_DE_1_1_2&quot;X90°5"/>
      <sheetName val="VALBULA_DE_PASO_DE_2&quot;5"/>
      <sheetName val="VALBULA_DE_CIERRE_DE_1_1_2&quot;_5"/>
      <sheetName val="TANQUE_HIDROACUMULADOR5"/>
      <sheetName val="ELECTROBOMBAS_CENTRIFUGAS5"/>
      <sheetName val="LOSA_SUPERIOR_DEL_TANQUE_5"/>
      <sheetName val="PAREDES_DEL_TANQUE5"/>
      <sheetName val="LOSA_DE_FONDO_DEL_TANQUE5"/>
      <sheetName val="SOLADO_DE_LIMP__2500_PSI5"/>
      <sheetName val="CUPULAS_TRAG_4X35"/>
      <sheetName val="SALIDA_SONIDO5"/>
      <sheetName val="CANAL_EN_LAMINA_GALV5"/>
      <sheetName val="CUBIERTA_LUXALON5"/>
      <sheetName val="TENDIDO_DE_CABLE_No_8_5"/>
      <sheetName val="VAR__COBRE_2_44X5-85"/>
      <sheetName val="CAJA_EN_MAMPOSTERÍA5"/>
      <sheetName val="CAJA_DE_PASO_METÁLICA5"/>
      <sheetName val="BAJANTE_ACOM__ELECTRICA_1&quot;5"/>
      <sheetName val="SISTEMA_DE_TIERRA_Y_MALLA5"/>
      <sheetName val="CERTIFICADO_DE_RECIBO5"/>
      <sheetName val="TRAMITE_APROBAR5"/>
      <sheetName val="APLIQUE_DE_25W5"/>
      <sheetName val="LUMINARIA_FLUORESCENTE_DE_2X325"/>
      <sheetName val="LÁMPARA_METAL_HALIDE_250W5"/>
      <sheetName val="DUCTO_PVC_DE_3&quot;5"/>
      <sheetName val="DUCTO_PVC_DE_1&quot;5"/>
      <sheetName val="TENDIDO_DE_ACOMETIDA_BIFÁSICA5"/>
      <sheetName val="TELERRUPTOR_BIPOLAR_DE_16_AM5"/>
      <sheetName val="TABLERO_MINIPRAGMA_DE_12_C5"/>
      <sheetName val="AUTOMÁTICO_INDUSTRIAL5"/>
      <sheetName val="AUTOMÁTICO_TIPO_RIEL_25"/>
      <sheetName val="AUTOMÁTICO_TIPO_RIEL_15"/>
      <sheetName val="SALIDA_PARA_PULSADOR5"/>
      <sheetName val="SALIDA_TOMA_MONOFACISA_105"/>
      <sheetName val="SALIDA_TOMA_MONOFASICA_125"/>
      <sheetName val="SALIDA_PARA_APLIQUE5"/>
      <sheetName val="SALIDA_LAMPARA_FLUORESCENTE5"/>
      <sheetName val="DERIVACION_DE_LUMINARIA5"/>
      <sheetName val="SALIDA_PARA_LÁMPARA_METAL5"/>
      <sheetName val="Transformador_25_KVA5"/>
      <sheetName val="Acometida_Subt_Baja_Tensión5"/>
      <sheetName val="Puesta_a_Tierra5"/>
      <sheetName val="Tablero_Bifasico_24_Circuitos5"/>
      <sheetName val="Salida_Luminaria_Cerrada5"/>
      <sheetName val="Salida_Toma_120_V5"/>
      <sheetName val="Salida_Toma_220_V5"/>
      <sheetName val="Tendido_Alumbrado_Publico5"/>
      <sheetName val="Ducto_Tuberia_Conduit_PVC_3_-45"/>
      <sheetName val="Sumin_e_Inst_luminaria_Brika5"/>
      <sheetName val="Sumin_e_Inst_luminaria_Cerrada5"/>
      <sheetName val="Sumin_e_Inst_Poste_ITO5"/>
      <sheetName val="Sumin_y_mont_Caja_metal5"/>
      <sheetName val="Sardinel_prefabricado_Tipo_A5"/>
      <sheetName val="LIMPIEZA_Y_DESCAPOTE5"/>
      <sheetName val="LOCALIZACIÓN_Y_REPLANTEO5"/>
      <sheetName val="DEMOLICON_DE_MUROS5"/>
      <sheetName val="EXCAVACION_MANUAL5"/>
      <sheetName val="Demolicion_de_Graderias_Exist5"/>
      <sheetName val="RELLENO_BASE_GRANULAR5"/>
      <sheetName val="RELLENO_TIERRA_NEGRA5"/>
      <sheetName val="CONCRETO_DE_LIMPIEZA5"/>
      <sheetName val="VIGA_DE_CIMIENTO5"/>
      <sheetName val="VIGA_AEREA5"/>
      <sheetName val="CERCHAS_CELOSIA5"/>
      <sheetName val="Sum_e_Inst_de_Medidor5"/>
      <sheetName val="Sum_e_Inst_de_lavamanos_de_emp5"/>
      <sheetName val="Muros_divisorios_bloque_No__45"/>
      <sheetName val="Pañete_sobre_muros5"/>
      <sheetName val="Pintura_tipo_koraza5"/>
      <sheetName val="Ceramica_30x30,_incluye_win_5"/>
      <sheetName val="Granito_Pulido5"/>
      <sheetName val="Bordillos_ducha_ceram_5"/>
      <sheetName val="poceta_de_aseo_en_granito5"/>
      <sheetName val="Alistado_de_piso_mortero_imp_5"/>
      <sheetName val="Piso_en_baldosa_de_granito5"/>
      <sheetName val="media_caña_en_granito5"/>
      <sheetName val="Alfajia_a_la_vista5"/>
      <sheetName val="Tubería_PVCS_2&quot;_5"/>
      <sheetName val="Tuberia_aguas_lluvias_bajante5"/>
      <sheetName val="Tuberia_PVC_aguas_lluvias_3&quot;5"/>
      <sheetName val="Puntos_Hidráulicos_1_2&quot;_5"/>
      <sheetName val="tuberia_pvc_ag_lluvia_4&quot;5"/>
      <sheetName val="tuberia_pvc_corrugada_6&quot;_5"/>
      <sheetName val="tuberia_pvc_corrugada_8&quot;_5"/>
      <sheetName val="Tubería_PVC_6&quot;_Tipo_Fort5"/>
      <sheetName val="FILTRO_DRENAJE_4&quot;5"/>
      <sheetName val="FILTRO_DRENAJE_6&quot;5"/>
      <sheetName val="FILTRO_DRENAJE_8&quot;5"/>
      <sheetName val="Tubería_PVC_4&quot;_corrugada_AN5"/>
      <sheetName val="Tuberia_PVC_6&quot;_Corrugada_AN5"/>
      <sheetName val="Tuberia_PVC_8&quot;_Corrugada_AN5"/>
      <sheetName val="Tubería_PVC_3&quot;_sanitaria5"/>
      <sheetName val="Tubería_PVC_4&quot;_sanitaria5"/>
      <sheetName val="Registro_RW_de_1&quot;5"/>
      <sheetName val="Registro_RW_de_1_1_2&quot;5"/>
      <sheetName val="Válvula_de_corte_tipo_RW_3_,4&quot;5"/>
      <sheetName val="Sum_e_inst__lavamanos_de_colg5"/>
      <sheetName val="Sum_e_inst__lavaplatos5"/>
      <sheetName val="Tubería_PVC_san_2&quot;_5"/>
      <sheetName val="Puntos_Sanitarios_2&quot;_5"/>
      <sheetName val="Puntos_Sanitarios_4&quot;__5"/>
      <sheetName val="TUBERIA_PVC_V_D__3&quot;_5"/>
      <sheetName val="TUBERIA_PVC_VD_4&quot;5"/>
      <sheetName val="TUBERIA_PVC_V_D__3&quot;_A__LL5"/>
      <sheetName val="TERMINAL_DE_VENTILACIÓN_D__3&quot;_5"/>
      <sheetName val="TUBERIA_PVCP_1_1-_2&quot;_5"/>
      <sheetName val="TUBERIA_PVC_P_D__1-_2&quot;5"/>
      <sheetName val="Tuberioa_PVC_3-_4&quot;_5"/>
      <sheetName val="TUBERIA_PVC_P_D__1&quot;5"/>
      <sheetName val="TUBERIA_PVC_P_D__1_1-2&quot;5"/>
      <sheetName val="CAJA_PLASTICA_PARA_VALVULAS_5"/>
      <sheetName val="Sum__e_inst__Inodoro_tanque5"/>
      <sheetName val="Sum__e_inst__orinal_de_llave5"/>
      <sheetName val="Sum__e_inst__ducha5"/>
      <sheetName val="Sum__e_inst__sanitario_niño5"/>
      <sheetName val="Canal_en_lamina_galv_cal_205"/>
      <sheetName val="Ventana_con_marco_lam_5"/>
      <sheetName val="Ventana_con_marco_corrediza5"/>
      <sheetName val="Puerta_doble_con_marco5"/>
      <sheetName val="Puerta_division_baño_1,12x1,605"/>
      <sheetName val="Puerta_division_baño_60x1,605"/>
      <sheetName val="Puerta_con_marco_entamborada5"/>
      <sheetName val="Espejo_en_cristal_4_mm5"/>
      <sheetName val="Espejo_en_cristal_4_mm_con_mar5"/>
      <sheetName val="Excavación_a_maquina5"/>
      <sheetName val="Cerramiento_exterior5"/>
      <sheetName val="\\Escritorio\amv_2011\a__aaInf5"/>
      <sheetName val="[aCCIDENTES_DE_1995_-_1996_xls5"/>
      <sheetName val="Formulario_N°_47"/>
      <sheetName val="Base_Muestras7"/>
      <sheetName val="COSTOS_UNITARIOS7"/>
      <sheetName val="\AMV___no_borrar\PRESUPUESTOS\7"/>
      <sheetName val="\I\AMV___no_borrar\PRESUPUESTO7"/>
      <sheetName val="\A\a__aaInformación_GRUPO_4\A_7"/>
      <sheetName val="ITEMS_ALCANT_7"/>
      <sheetName val="Analisis_Mano_de_Obra6"/>
      <sheetName val="SEÑALIZACION_CINTA6"/>
      <sheetName val="TUBERIA_DESAGUE_DE_2&quot;6"/>
      <sheetName val="TUBERIA__DE_SUCCIÓN_DE_26"/>
      <sheetName val="TUBERIA_DE_PRESIÓN_1_1-2_RDE216"/>
      <sheetName val="TUBERIA_DE_1_1-26"/>
      <sheetName val="CODO_DE_1_1_2&quot;X90°6"/>
      <sheetName val="VALBULA_DE_PASO_DE_2&quot;6"/>
      <sheetName val="VALBULA_DE_CIERRE_DE_1_1_2&quot;_6"/>
      <sheetName val="TANQUE_HIDROACUMULADOR6"/>
      <sheetName val="ELECTROBOMBAS_CENTRIFUGAS6"/>
      <sheetName val="LOSA_SUPERIOR_DEL_TANQUE_6"/>
      <sheetName val="PAREDES_DEL_TANQUE6"/>
      <sheetName val="LOSA_DE_FONDO_DEL_TANQUE6"/>
      <sheetName val="SOLADO_DE_LIMP__2500_PSI6"/>
      <sheetName val="CUPULAS_TRAG_4X36"/>
      <sheetName val="SALIDA_SONIDO6"/>
      <sheetName val="CANAL_EN_LAMINA_GALV6"/>
      <sheetName val="CUBIERTA_LUXALON6"/>
      <sheetName val="TENDIDO_DE_CABLE_No_8_6"/>
      <sheetName val="VAR__COBRE_2_44X5-86"/>
      <sheetName val="CAJA_EN_MAMPOSTERÍA6"/>
      <sheetName val="CAJA_DE_PASO_METÁLICA6"/>
      <sheetName val="BAJANTE_ACOM__ELECTRICA_1&quot;6"/>
      <sheetName val="SISTEMA_DE_TIERRA_Y_MALLA6"/>
      <sheetName val="CERTIFICADO_DE_RECIBO6"/>
      <sheetName val="TRAMITE_APROBAR6"/>
      <sheetName val="APLIQUE_DE_25W6"/>
      <sheetName val="LUMINARIA_FLUORESCENTE_DE_2X326"/>
      <sheetName val="LÁMPARA_METAL_HALIDE_250W6"/>
      <sheetName val="DUCTO_PVC_DE_3&quot;6"/>
      <sheetName val="DUCTO_PVC_DE_1&quot;6"/>
      <sheetName val="TENDIDO_DE_ACOMETIDA_BIFÁSICA6"/>
      <sheetName val="TELERRUPTOR_BIPOLAR_DE_16_AM6"/>
      <sheetName val="TABLERO_MINIPRAGMA_DE_12_C6"/>
      <sheetName val="AUTOMÁTICO_INDUSTRIAL6"/>
      <sheetName val="AUTOMÁTICO_TIPO_RIEL_26"/>
      <sheetName val="AUTOMÁTICO_TIPO_RIEL_16"/>
      <sheetName val="SALIDA_PARA_PULSADOR6"/>
      <sheetName val="SALIDA_TOMA_MONOFACISA_106"/>
      <sheetName val="SALIDA_TOMA_MONOFASICA_126"/>
      <sheetName val="SALIDA_PARA_APLIQUE6"/>
      <sheetName val="SALIDA_LAMPARA_FLUORESCENTE6"/>
      <sheetName val="DERIVACION_DE_LUMINARIA6"/>
      <sheetName val="SALIDA_PARA_LÁMPARA_METAL6"/>
      <sheetName val="Transformador_25_KVA6"/>
      <sheetName val="Acometida_Subt_Baja_Tensión6"/>
      <sheetName val="Puesta_a_Tierra6"/>
      <sheetName val="Tablero_Bifasico_24_Circuitos6"/>
      <sheetName val="Salida_Luminaria_Cerrada6"/>
      <sheetName val="Salida_Toma_120_V6"/>
      <sheetName val="Salida_Toma_220_V6"/>
      <sheetName val="Tendido_Alumbrado_Publico6"/>
      <sheetName val="Ducto_Tuberia_Conduit_PVC_3_-46"/>
      <sheetName val="Sumin_e_Inst_luminaria_Brika6"/>
      <sheetName val="Sumin_e_Inst_luminaria_Cerrada6"/>
      <sheetName val="Sumin_e_Inst_Poste_ITO6"/>
      <sheetName val="Sumin_y_mont_Caja_metal6"/>
      <sheetName val="Sardinel_prefabricado_Tipo_A6"/>
      <sheetName val="LIMPIEZA_Y_DESCAPOTE6"/>
      <sheetName val="LOCALIZACIÓN_Y_REPLANTEO6"/>
      <sheetName val="DEMOLICON_DE_MUROS6"/>
      <sheetName val="EXCAVACION_MANUAL6"/>
      <sheetName val="Demolicion_de_Graderias_Exist6"/>
      <sheetName val="RELLENO_BASE_GRANULAR6"/>
      <sheetName val="RELLENO_TIERRA_NEGRA6"/>
      <sheetName val="CONCRETO_DE_LIMPIEZA6"/>
      <sheetName val="VIGA_DE_CIMIENTO6"/>
      <sheetName val="VIGA_AEREA6"/>
      <sheetName val="CERCHAS_CELOSIA6"/>
      <sheetName val="Sum_e_Inst_de_Medidor6"/>
      <sheetName val="Sum_e_Inst_de_lavamanos_de_emp6"/>
      <sheetName val="Muros_divisorios_bloque_No__46"/>
      <sheetName val="Pañete_sobre_muros6"/>
      <sheetName val="Pintura_tipo_koraza6"/>
      <sheetName val="Ceramica_30x30,_incluye_win_6"/>
      <sheetName val="Granito_Pulido6"/>
      <sheetName val="Bordillos_ducha_ceram_6"/>
      <sheetName val="poceta_de_aseo_en_granito6"/>
      <sheetName val="Alistado_de_piso_mortero_imp_6"/>
      <sheetName val="Piso_en_baldosa_de_granito6"/>
      <sheetName val="media_caña_en_granito6"/>
      <sheetName val="Alfajia_a_la_vista6"/>
      <sheetName val="Tubería_PVCS_2&quot;_6"/>
      <sheetName val="Tuberia_aguas_lluvias_bajante6"/>
      <sheetName val="Tuberia_PVC_aguas_lluvias_3&quot;6"/>
      <sheetName val="Puntos_Hidráulicos_1_2&quot;_6"/>
      <sheetName val="tuberia_pvc_ag_lluvia_4&quot;6"/>
      <sheetName val="tuberia_pvc_corrugada_6&quot;_6"/>
      <sheetName val="tuberia_pvc_corrugada_8&quot;_6"/>
      <sheetName val="Tubería_PVC_6&quot;_Tipo_Fort6"/>
      <sheetName val="FILTRO_DRENAJE_4&quot;6"/>
      <sheetName val="FILTRO_DRENAJE_6&quot;6"/>
      <sheetName val="FILTRO_DRENAJE_8&quot;6"/>
      <sheetName val="Tubería_PVC_4&quot;_corrugada_AN6"/>
      <sheetName val="Tuberia_PVC_6&quot;_Corrugada_AN6"/>
      <sheetName val="Tuberia_PVC_8&quot;_Corrugada_AN6"/>
      <sheetName val="Tubería_PVC_3&quot;_sanitaria6"/>
      <sheetName val="Tubería_PVC_4&quot;_sanitaria6"/>
      <sheetName val="Registro_RW_de_1&quot;6"/>
      <sheetName val="Registro_RW_de_1_1_2&quot;6"/>
      <sheetName val="Válvula_de_corte_tipo_RW_3_,4&quot;6"/>
      <sheetName val="Sum_e_inst__lavamanos_de_colg6"/>
      <sheetName val="Sum_e_inst__lavaplatos6"/>
      <sheetName val="Tubería_PVC_san_2&quot;_6"/>
      <sheetName val="Puntos_Sanitarios_2&quot;_6"/>
      <sheetName val="Puntos_Sanitarios_4&quot;__6"/>
      <sheetName val="TUBERIA_PVC_V_D__3&quot;_6"/>
      <sheetName val="TUBERIA_PVC_VD_4&quot;6"/>
      <sheetName val="TUBERIA_PVC_V_D__3&quot;_A__LL6"/>
      <sheetName val="TERMINAL_DE_VENTILACIÓN_D__3&quot;_6"/>
      <sheetName val="TUBERIA_PVCP_1_1-_2&quot;_6"/>
      <sheetName val="TUBERIA_PVC_P_D__1-_2&quot;6"/>
      <sheetName val="Tuberioa_PVC_3-_4&quot;_6"/>
      <sheetName val="TUBERIA_PVC_P_D__1&quot;6"/>
      <sheetName val="TUBERIA_PVC_P_D__1_1-2&quot;6"/>
      <sheetName val="CAJA_PLASTICA_PARA_VALVULAS_6"/>
      <sheetName val="Sum__e_inst__Inodoro_tanque6"/>
      <sheetName val="Sum__e_inst__orinal_de_llave6"/>
      <sheetName val="Sum__e_inst__ducha6"/>
      <sheetName val="Sum__e_inst__sanitario_niño6"/>
      <sheetName val="Canal_en_lamina_galv_cal_206"/>
      <sheetName val="Ventana_con_marco_lam_6"/>
      <sheetName val="Ventana_con_marco_corrediza6"/>
      <sheetName val="Puerta_doble_con_marco6"/>
      <sheetName val="Puerta_division_baño_1,12x1,606"/>
      <sheetName val="Puerta_division_baño_60x1,606"/>
      <sheetName val="Puerta_con_marco_entamborada6"/>
      <sheetName val="Espejo_en_cristal_4_mm6"/>
      <sheetName val="Espejo_en_cristal_4_mm_con_mar6"/>
      <sheetName val="Excavación_a_maquina6"/>
      <sheetName val="Cerramiento_exterior6"/>
      <sheetName val="\\Escritorio\amv_2011\a__aaInf6"/>
      <sheetName val="[aCCIDENTES_DE_1995_-_1996_xls6"/>
      <sheetName val="aCCIDENTES_DE_1995_-_199646"/>
      <sheetName val="aCCIDENTES_DE_1995_-_1996_xls21"/>
      <sheetName val="ACTA_DE_MODIFICACION__(2)10"/>
      <sheetName val="\a__aaInformación_GRUPO_4\A_M10"/>
      <sheetName val="Datos_Básicos10"/>
      <sheetName val="SUB_APU10"/>
      <sheetName val="DESC_MPAL_Y_AIU"/>
      <sheetName val="CONCRETOS_Y_MORTEROS"/>
      <sheetName val="PROYECCIÓN_DE_COSTOS"/>
      <sheetName val="PROYECCIÓN_DE_COSTO_CLASIFICADO"/>
      <sheetName val="PROYECCIÓN_DE_COSTO_OBRA"/>
      <sheetName val="PROYECCIÓN_DE_AIU"/>
      <sheetName val="PROYECCIÓN_DE_AIU_(2)"/>
      <sheetName val="PROYECCIÓN_DE_PAGA_&amp;_PMT"/>
      <sheetName val="LINEA_BASE_SALARIOS"/>
      <sheetName val="G_G"/>
      <sheetName val="MURO_PR25+221-235"/>
      <sheetName val="MURO_PR25+261-267"/>
      <sheetName val="ACTA_9_(Espacio_publico)"/>
      <sheetName val="ACTA_9__(VIAS)"/>
      <sheetName val="ACTA_PIPMA_9"/>
      <sheetName val="PREACTA_PIPMA_8_A-B-C-D-E_y_F_"/>
      <sheetName val="1_4_Excavaciones_a_mano_EP_"/>
      <sheetName val="SALVEDAD_9"/>
      <sheetName val="TRANSPORTES_(1)"/>
      <sheetName val="TRANSPORTES_(2)"/>
      <sheetName val="1_4_Excavaciones_a_mano_VIAS"/>
      <sheetName val="1_4_EXCAV_PEP_BARRIO_BOLIVAR"/>
      <sheetName val="1_4_EXCAV_PEP_FRANCISCA"/>
      <sheetName val="2_1_Demolic_anden_PEP_BOLIVAR"/>
      <sheetName val="2_1_Demol_anden_PEP_FRCANAS"/>
      <sheetName val="2,2_Demolicion_sardinel_(EP)_"/>
      <sheetName val="2_5_Excavaciones"/>
      <sheetName val="2_12_demolic_pep_bbolivar1"/>
      <sheetName val="3_1_conformacion"/>
      <sheetName val="3,2_Base_"/>
      <sheetName val="3,3_Sub_base"/>
      <sheetName val="NP_54_MDC-19"/>
      <sheetName val="_3_11_NP68_MDC19"/>
      <sheetName val="3_14_Tpte_Base"/>
      <sheetName val="3,15_Tpte_Sub_base1"/>
      <sheetName val="NP2_MAT_de_mejoramiento"/>
      <sheetName val="3_16_Tpte_mat__mejoramiento"/>
      <sheetName val="3_17__TPTE_MDC_19"/>
      <sheetName val="NP55_TRANSPORTE_MDC-19_CHR"/>
      <sheetName val="3_19_ACERO_DE_REFUERZO_420_(1)"/>
      <sheetName val="3_22_Acero_pasajunta_y_anclaje"/>
      <sheetName val="4_1_RELLENO_MAT__ANDEN_8"/>
      <sheetName val="4_1_rell_pep_frcnas"/>
      <sheetName val="4_1_rell_bbolivar"/>
      <sheetName val="4_3_anden_B40"/>
      <sheetName val="4_3_Anden_B40_frcnas"/>
      <sheetName val="4_16A_PARADERO_FRANCISCANAS"/>
      <sheetName val="4_16D_PARADERO_B_BOLIVAR"/>
      <sheetName val="_4_3i-4_4i-4_51i__TPTES_B40_"/>
      <sheetName val="_4_13i-4_43i-4_44i_tpte_bordill"/>
      <sheetName val="4_16_13_9_S_E_I_DURANTA"/>
      <sheetName val="4_4_EMPRADIZACIÓN"/>
      <sheetName val="4_4_prado_pep_bbolivar"/>
      <sheetName val="4_4_prado_pep_frcnas"/>
      <sheetName val="4,41_BORDILLO_A80_(EP)"/>
      <sheetName val="4,43_SARDINEL_A-10"/>
      <sheetName val="4,44_SARDINEL_A-170_FALTANTE"/>
      <sheetName val="5_3_SEÑAL_VTCAL"/>
      <sheetName val="5_4_SEÑAL_BANDERA"/>
      <sheetName val="5_6_TACHAS_REFLECTIVAS"/>
      <sheetName val="8_3_Reposicion_Sumidero_sencill"/>
      <sheetName val="8_5_EMPALME_SUMIDEROS"/>
      <sheetName val="8_7_DEMOLICION_SUMIDEROS"/>
      <sheetName val="NP1_Corte_Pav_DISCO"/>
      <sheetName val="NP5_Demolicion_losa_concret"/>
      <sheetName val="N_P_05__demol_losas_ccto_BBoliv"/>
      <sheetName val="NP30_Tuberia_PVC_10&quot;_sumideros"/>
      <sheetName val="NP37_Sumidero_sencillo"/>
      <sheetName val="NP50_Demolicion_T__Recamara"/>
      <sheetName val="NP53_SELLO_DE_JUNTAS_MORTERO"/>
      <sheetName val="NP55_IMPRIMANTE_ML"/>
      <sheetName val="NP56_IMPRIMANTE_M2"/>
      <sheetName val="NP_57__VTCAL_con_CURVA"/>
      <sheetName val="NP60_DEMARCACION_VIAL_ML"/>
      <sheetName val="NP61_DEMARCACIÓN_VIAL__M2"/>
      <sheetName val="0__PORTADA"/>
      <sheetName val="1__FICHA_INFORMATIVA"/>
      <sheetName val="2_y_3___ESTADO"/>
      <sheetName val="4___REG_FOT_"/>
      <sheetName val="4_reg_Fot_2"/>
      <sheetName val="5___INF__FINANCIERO"/>
      <sheetName val="6___POLIZAS"/>
      <sheetName val="7___BALANCE_ACTIVIDADES"/>
      <sheetName val="8___LIQUIDACION"/>
      <sheetName val="9__LISTA_DE_CHEQUEO"/>
      <sheetName val="HISTORICOS_FUEL_OIL_EXP"/>
      <sheetName val="\Nuevos_APU_Córdoba\a__aaInform"/>
      <sheetName val="\E\Nuevos_APU_Córdoba\a__aaInfo"/>
      <sheetName val="CANT_OBRA"/>
      <sheetName val="\Users\ANDRES_FELIPE_MUÑOZ\Down"/>
      <sheetName val="BASES"/>
      <sheetName val="lista-precio-mat-equipos"/>
      <sheetName val="rendimiento"/>
      <sheetName val="Equipo_Trans "/>
      <sheetName val="8_Aparato"/>
      <sheetName val="2_3_Cimentación_Est.Met"/>
      <sheetName val="9_Cubierta"/>
      <sheetName val="12_Elect_GA"/>
      <sheetName val="6_Hidro (2)"/>
      <sheetName val="6_Hidro"/>
      <sheetName val="4_Mampost"/>
      <sheetName val="11_Pintura_13"/>
      <sheetName val="5_Pisos"/>
      <sheetName val="7_Enchapes"/>
      <sheetName val="Program"/>
      <sheetName val="_I_A_a  aaInformación GRUPO 4_A"/>
      <sheetName val="_I_K_a  aaInformación GRUPO 4_A"/>
      <sheetName val="_H_a  aaInformación GRUPO 4_A M"/>
      <sheetName val="_I_H_a  aaInformación GRUPO 4_A"/>
      <sheetName val="__INTERVIALNUBE_Documents and S"/>
      <sheetName val="_aCCIDENTES DE 1995 - 1996.xls_"/>
      <sheetName val="_Documents and Settings_Pedro "/>
      <sheetName val="_Users_Administrador_Desktop_AM"/>
      <sheetName val="__Ing-her"/>
      <sheetName val="_Users_cmeza_Documents_INVIAS_D"/>
      <sheetName val="_Documents and Settings_jviteri"/>
      <sheetName val="__Sistemas_serv1_xx_Documents a"/>
      <sheetName val="_Mini HP Enero 2015_Proyectos i"/>
      <sheetName val="_C_Users_avargase_AppData_Local"/>
      <sheetName val="_Volumes_USB PIOLIN_Escritorio_"/>
      <sheetName val="_aCCIDENTES_DE_1995___1996__102"/>
      <sheetName val="\\Giovanni\administracion_vial3"/>
      <sheetName val="\MONTO_AGOTABLE_2010\a__aaInfo3"/>
      <sheetName val="\G\I\AMV___no_borrar\PRESUPUES3"/>
      <sheetName val="\G\A\a__aaInformación_GRUPO_4\3"/>
      <sheetName val="\I\A\a__aaInformación_GRUPO_4\3"/>
      <sheetName val="\K\a__aaInformación_GRUPO_4\A_3"/>
      <sheetName val="\I\K\a__aaInformación_GRUPO_4\3"/>
      <sheetName val="\H\a__aaInformación_GRUPO_4\A_3"/>
      <sheetName val="\I\H\a__aaInformación_GRUPO_4\3"/>
      <sheetName val="\\INTERVIALNUBE\Documents_and_3"/>
      <sheetName val="\Documents_and_Settings\Pedro_3"/>
      <sheetName val="\Documents_and_Settings\jviter3"/>
      <sheetName val="\\Giovanni\administracion_vial4"/>
      <sheetName val="\MONTO_AGOTABLE_2010\a__aaInfo4"/>
      <sheetName val="\G\I\AMV___no_borrar\PRESUPUES4"/>
      <sheetName val="\G\A\a__aaInformación_GRUPO_4\4"/>
      <sheetName val="\I\A\a__aaInformación_GRUPO_4\4"/>
      <sheetName val="\K\a__aaInformación_GRUPO_4\A_4"/>
      <sheetName val="\I\K\a__aaInformación_GRUPO_4\4"/>
      <sheetName val="\H\a__aaInformación_GRUPO_4\A_4"/>
      <sheetName val="\I\H\a__aaInformación_GRUPO_4\4"/>
      <sheetName val="\\INTERVIALNUBE\Documents_and_4"/>
      <sheetName val="\Documents_and_Settings\Pedro_4"/>
      <sheetName val="\Documents_and_Settings\jviter4"/>
      <sheetName val="\\Giovanni\administracion_vial5"/>
      <sheetName val="\MONTO_AGOTABLE_2010\a__aaInfo5"/>
      <sheetName val="\G\I\AMV___no_borrar\PRESUPUES5"/>
      <sheetName val="\G\A\a__aaInformación_GRUPO_4\5"/>
      <sheetName val="\I\A\a__aaInformación_GRUPO_4\5"/>
      <sheetName val="\K\a__aaInformación_GRUPO_4\A_5"/>
      <sheetName val="\I\K\a__aaInformación_GRUPO_4\5"/>
      <sheetName val="\H\a__aaInformación_GRUPO_4\A_5"/>
      <sheetName val="\I\H\a__aaInformación_GRUPO_4\5"/>
      <sheetName val="\\INTERVIALNUBE\Documents_and_5"/>
      <sheetName val="\Documents_and_Settings\Pedro_5"/>
      <sheetName val="\Documents_and_Settings\jviter5"/>
      <sheetName val="_aCCIDENTES_DE_1995___1996__101"/>
      <sheetName val="_aCCIDENTES_DE_1995___1996__103"/>
      <sheetName val="APU"/>
      <sheetName val="ARBOL DE PROBLEMAS final"/>
      <sheetName val="IDENTIFICACION DEL PROBLEMA fin"/>
      <sheetName val="OBJETIVOS FINALES"/>
      <sheetName val="ESTRUCTURA DE PROYECTO"/>
      <sheetName val="OBJETIVOS ESPECIFICOS final"/>
      <sheetName val="PROPUESTA ECONOMICA Proponente"/>
      <sheetName val="1.1"/>
      <sheetName val="1.2"/>
      <sheetName val="1.3"/>
      <sheetName val="1.4"/>
      <sheetName val="1.5"/>
      <sheetName val="1.6"/>
      <sheetName val="1.7"/>
      <sheetName val="1.8"/>
      <sheetName val="1.9"/>
      <sheetName val="1.10"/>
      <sheetName val="1.11"/>
      <sheetName val="1.12"/>
      <sheetName val="1.13"/>
      <sheetName val="1,14"/>
      <sheetName val="1.15"/>
      <sheetName val="2.1"/>
      <sheetName val="2.2"/>
      <sheetName val="2.3"/>
      <sheetName val="2.4"/>
      <sheetName val="3.1"/>
      <sheetName val="3.2"/>
      <sheetName val="4.1"/>
      <sheetName val="4.2"/>
      <sheetName val="4.3"/>
      <sheetName val="4.4"/>
      <sheetName val="4.5"/>
      <sheetName val="4.6"/>
      <sheetName val="4.7"/>
      <sheetName val="4.8"/>
      <sheetName val="4.9"/>
      <sheetName val="4.10"/>
      <sheetName val="5.1"/>
      <sheetName val="6.1"/>
      <sheetName val="6.2"/>
      <sheetName val="6.3"/>
      <sheetName val="6.4"/>
      <sheetName val="6.5"/>
      <sheetName val="6.6"/>
      <sheetName val="6,7"/>
      <sheetName val="6.8"/>
      <sheetName val="6.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9.1"/>
      <sheetName val="9.2"/>
      <sheetName val="9.3"/>
      <sheetName val="9.4"/>
      <sheetName val="9.5"/>
      <sheetName val="9.6"/>
      <sheetName val="9.7"/>
      <sheetName val="9.8"/>
      <sheetName val="9.9"/>
      <sheetName val="9.10"/>
      <sheetName val="9.11"/>
      <sheetName val="9.12"/>
      <sheetName val="9.13"/>
      <sheetName val="9.14"/>
      <sheetName val="9.15"/>
      <sheetName val="9.16"/>
      <sheetName val="9.17"/>
      <sheetName val="9.18"/>
      <sheetName val="10.1"/>
      <sheetName val="10.2"/>
      <sheetName val="10.3"/>
      <sheetName val="10.4"/>
      <sheetName val="11.1"/>
      <sheetName val="11.2"/>
      <sheetName val="11.3"/>
      <sheetName val="11.4"/>
      <sheetName val="12.1"/>
      <sheetName val="12.2"/>
      <sheetName val="13.1"/>
      <sheetName val="13.2"/>
      <sheetName val="13.3"/>
      <sheetName val="13.4"/>
      <sheetName val="13.5"/>
      <sheetName val="13.6"/>
      <sheetName val="13.7"/>
      <sheetName val="14.1"/>
      <sheetName val="14.2"/>
      <sheetName val="14.3"/>
      <sheetName val="14.4"/>
      <sheetName val="14.5"/>
      <sheetName val="14.6"/>
      <sheetName val="14.7"/>
      <sheetName val="14.8"/>
      <sheetName val="14.9"/>
      <sheetName val="14.10"/>
      <sheetName val="14.11"/>
      <sheetName val="14.12"/>
      <sheetName val="14.13"/>
      <sheetName val="14.14"/>
      <sheetName val="15.1"/>
      <sheetName val="16.1"/>
      <sheetName val="16.2"/>
      <sheetName val="16.3"/>
      <sheetName val="16.4"/>
      <sheetName val="#REF!"/>
      <sheetName val="_aCCIDENTES_DE_1995___1996__105"/>
      <sheetName val="_aCCIDENTES_DE_1995___1996__104"/>
      <sheetName val="_aCCIDENTES_DE_1995___1996__106"/>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LISTADO_"/>
      <sheetName val="M_O_"/>
      <sheetName val="Tabla_CONPES_3714"/>
      <sheetName val="Res_616"/>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 val="Lista_obra3"/>
      <sheetName val="\\Sistemas_serv1\xx\Documents_3"/>
      <sheetName val="\Mini_HP_Enero_2015\Proyectos_3"/>
      <sheetName val="\Volumes\USB_PIOLIN\Escritorio3"/>
      <sheetName val="PR_1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Users\USUARIO\Downloads\a__aa3"/>
      <sheetName val="SEGUIM_Y_REPROG_MES_1_(2)3"/>
      <sheetName val="Conceptos_básicos3"/>
      <sheetName val="Introducción_a_las_funciones3"/>
      <sheetName val="MIN_y_MAX3"/>
      <sheetName val="Fecha_y_hora3"/>
      <sheetName val="Unir_texto_y_números3"/>
      <sheetName val="Instrucciones_SI3"/>
      <sheetName val="Funciones_condicionales3"/>
      <sheetName val="Asistente_para_funciones3"/>
      <sheetName val="Errores_de_fórmula3"/>
      <sheetName val="Obtener_más_información3"/>
      <sheetName val="_a__aaInformación_GRUPO_4_A_MI3"/>
      <sheetName val="Hoja1_(2)3"/>
      <sheetName val="Hoja1_(3)3"/>
      <sheetName val="Conceptos_básicos4"/>
      <sheetName val="Introducción_a_las_funciones4"/>
      <sheetName val="MIN_y_MAX4"/>
      <sheetName val="Fecha_y_hora4"/>
      <sheetName val="Unir_texto_y_números4"/>
      <sheetName val="Instrucciones_SI4"/>
      <sheetName val="Funciones_condicionales4"/>
      <sheetName val="Asistente_para_funciones4"/>
      <sheetName val="Errores_de_fórmula4"/>
      <sheetName val="Obtener_más_información4"/>
      <sheetName val="\Mini_HP_Enero_2015\Proyectos_4"/>
      <sheetName val="\Volumes\USB_PIOLIN\Escritorio4"/>
      <sheetName val="Lista_obra4"/>
      <sheetName val="\\Sistemas_serv1\xx\Documents_4"/>
      <sheetName val="PR_1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Users\USUARIO\Downloads\a__aa4"/>
      <sheetName val="Hoja1_(2)4"/>
      <sheetName val="Hoja1_(3)4"/>
      <sheetName val="_a__aaInformación_GRUPO_4_A_MI4"/>
      <sheetName val="SEGUIM_Y_REPROG_MES_1_(2)4"/>
      <sheetName val="Conceptos_básicos5"/>
      <sheetName val="Introducción_a_las_funciones5"/>
      <sheetName val="MIN_y_MAX5"/>
      <sheetName val="Fecha_y_hora5"/>
      <sheetName val="Unir_texto_y_números5"/>
      <sheetName val="Instrucciones_SI5"/>
      <sheetName val="Funciones_condicionales5"/>
      <sheetName val="Asistente_para_funciones5"/>
      <sheetName val="Errores_de_fórmula5"/>
      <sheetName val="Obtener_más_información5"/>
      <sheetName val="\Mini_HP_Enero_2015\Proyectos_5"/>
      <sheetName val="\Volumes\USB_PIOLIN\Escritorio5"/>
      <sheetName val="Lista_obra5"/>
      <sheetName val="\\Sistemas_serv1\xx\Documents_5"/>
      <sheetName val="PR_1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Users\USUARIO\Downloads\a__aa5"/>
      <sheetName val="Hoja1_(2)5"/>
      <sheetName val="Hoja1_(3)5"/>
      <sheetName val="_a__aaInformación_GRUPO_4_A_MI5"/>
      <sheetName val="SEGUIM_Y_REPROG_MES_1_(2)5"/>
      <sheetName val="0."/>
      <sheetName val="Base_Mater"/>
      <sheetName val="20."/>
      <sheetName val="17."/>
      <sheetName val="11."/>
      <sheetName val="Insum"/>
      <sheetName val="_aCCIDENTES_DE_1995___1996__130"/>
      <sheetName val="_aCCIDENTES_DE_1995___1996__110"/>
      <sheetName val="_aCCIDENTES_DE_1995___1996__107"/>
      <sheetName val="_aCCIDENTES_DE_1995___1996__108"/>
      <sheetName val="_aCCIDENTES_DE_1995___1996__109"/>
      <sheetName val="_aCCIDENTES_DE_1995___1996__111"/>
      <sheetName val="_aCCIDENTES_DE_1995___1996__114"/>
      <sheetName val="_aCCIDENTES_DE_1995___1996__112"/>
      <sheetName val="_aCCIDENTES_DE_1995___1996__113"/>
      <sheetName val="_aCCIDENTES_DE_1995___1996__116"/>
      <sheetName val="_aCCIDENTES_DE_1995___1996__115"/>
      <sheetName val="_aCCIDENTES_DE_1995___1996__117"/>
      <sheetName val="_aCCIDENTES_DE_1995___1996__118"/>
      <sheetName val="_aCCIDENTES_DE_1995___1996__122"/>
      <sheetName val="_aCCIDENTES_DE_1995___1996__119"/>
      <sheetName val="_aCCIDENTES_DE_1995___1996__120"/>
      <sheetName val="_aCCIDENTES_DE_1995___1996__121"/>
      <sheetName val="_aCCIDENTES_DE_1995___1996__125"/>
      <sheetName val="_aCCIDENTES_DE_1995___1996__123"/>
      <sheetName val="_aCCIDENTES_DE_1995___1996__124"/>
      <sheetName val="_aCCIDENTES_DE_1995___1996__126"/>
      <sheetName val="_aCCIDENTES_DE_1995___1996__127"/>
      <sheetName val="_aCCIDENTES_DE_1995___1996__128"/>
      <sheetName val="_aCCIDENTES_DE_1995___1996__129"/>
      <sheetName val="_aCCIDENTES_DE_1995___1996__131"/>
      <sheetName val="_aCCIDENTES_DE_1995___1996__132"/>
      <sheetName val="_ACTA_FINAL_+_MODIFICATORIA_"/>
      <sheetName val="ACTA_No_1_"/>
      <sheetName val="ACTA_No_5"/>
      <sheetName val="ACTA_MAYORES_-_GENERAL"/>
      <sheetName val="Excavación_-_San_Bernardo"/>
      <sheetName val="Solados_-_San_Bernardo"/>
      <sheetName val="Bases_-_San_Bernardo"/>
      <sheetName val="Placa_-_San_Bernardo"/>
      <sheetName val="Elevaciones_-_San_Bernardo"/>
      <sheetName val="Vigas_-_San_Bernardo"/>
      <sheetName val="Neopreno_-_San_Bernardo"/>
      <sheetName val="Acero_-_San_Bernardo"/>
      <sheetName val="Pilote_-_San_Bernardo"/>
      <sheetName val="Pilote_-_Caqueza"/>
      <sheetName val="Dren_tuberia_-_San_bernardo"/>
      <sheetName val="relleno_sitio_-_San_bernardo"/>
      <sheetName val="relleno_recebo_-_San_bernardo"/>
      <sheetName val="Baranda_-_San_bernardo"/>
      <sheetName val="Acero_A36-_San_Bernardo"/>
      <sheetName val="Excavación_-_Caqueza"/>
      <sheetName val="Solados_-_Caqueza"/>
      <sheetName val="Bases_-_Caqueza"/>
      <sheetName val="Elevaciones_-_Caqueza"/>
      <sheetName val="Placa_-_Caqueza"/>
      <sheetName val="Vigas_-_Caqueza"/>
      <sheetName val="Neopreno_-_Caqueza"/>
      <sheetName val="Acero_-_Caqueza"/>
      <sheetName val="Dren_tuberia_-_Caqueza"/>
      <sheetName val="relleno_sitio_-_Caqueza"/>
      <sheetName val="Preesfuerzo_-_Caqueza"/>
      <sheetName val="Acero_A36-_Caqueza"/>
      <sheetName val="relleno_Estructuras_-_Caqueza"/>
      <sheetName val="Excavación_-_Gama"/>
      <sheetName val="Solados_-_Gama"/>
      <sheetName val="Bases_-_Gama_"/>
      <sheetName val="Elevaciones_-_Gama"/>
      <sheetName val="Placas_-_Gama"/>
      <sheetName val="Vigas_-_Gama_"/>
      <sheetName val="Neopreno_-_Gama"/>
      <sheetName val="Acero_-_Gama"/>
      <sheetName val="Dren_tuberia_-_Gama"/>
      <sheetName val="relleno_sitio_-_Gama"/>
      <sheetName val="relleno_Recebo_-_Gama"/>
      <sheetName val="Baranda_-_Gama"/>
      <sheetName val="Pilote_-_Gama"/>
      <sheetName val="Acero_A36-_Gama"/>
      <sheetName val="Demolición_concreto_-_Gama"/>
      <sheetName val="Demolición_de_estructura_-_Gama"/>
      <sheetName val="Solados_-_Belen"/>
      <sheetName val="Bases_-_Belen"/>
      <sheetName val="Elevaciones_-_Belen"/>
      <sheetName val="Placa_-_Belen"/>
      <sheetName val="Neopreno_-_Belen"/>
      <sheetName val="Acero_-_Belen"/>
      <sheetName val="Vigas_-_Belen"/>
      <sheetName val="Dren_tuberia_-_Belen"/>
      <sheetName val="relleno_recebo_-_Belen"/>
      <sheetName val="Baranda_-_Belen"/>
      <sheetName val="Acero_A36-_Belen"/>
      <sheetName val="Demolición_-_Belen"/>
      <sheetName val="Bases_-_Junca"/>
      <sheetName val="Excavación_-_Belen"/>
      <sheetName val="Pilote_-_Belen"/>
      <sheetName val="Cuneta_-_Junca"/>
      <sheetName val="Placa_-_junca"/>
      <sheetName val="acero_-_junca"/>
      <sheetName val="Neopreno_-_Junca"/>
      <sheetName val="Dren_tuberia_-_junca"/>
      <sheetName val="relleno_-_junca"/>
      <sheetName val="Baranda_-_Junca"/>
      <sheetName val="Acero_A36_-_junca"/>
      <sheetName val="Excavación_-_Medina"/>
      <sheetName val="Solados_-_Medina"/>
      <sheetName val="Bases_-_Medina"/>
      <sheetName val="Elevaciones_-_Medina__"/>
      <sheetName val="Vigas_-_Medina"/>
      <sheetName val="Neopreno_-_Medina"/>
      <sheetName val="Elevaciones_-_Medina"/>
      <sheetName val="Pilote_-_Medina"/>
      <sheetName val="Acero_-_Medina"/>
      <sheetName val="relleno_-_Medina"/>
      <sheetName val="Geotextil_-_Medina"/>
      <sheetName val="Excavación_Mecan-_zipaquira"/>
      <sheetName val="Acero_A588_-_Medina"/>
      <sheetName val="Acero_A36_-_Medina"/>
      <sheetName val="Acero_-_Zipaquira"/>
      <sheetName val="Excavación_manual_-_zipaquira"/>
      <sheetName val="Solados_-_Zipaquira"/>
      <sheetName val="Relleno_comun_-_Zipaquira"/>
      <sheetName val="Bases_-_Zipaquira"/>
      <sheetName val="Arme_carrilera_-_Zipaquira"/>
      <sheetName val="Tirafondos_-_Zipaquira"/>
      <sheetName val="Clavos_-_Zipaquira"/>
      <sheetName val="Eclisas_-_Zipaquira"/>
      <sheetName val="Elastomericos_-_Zipaquira"/>
      <sheetName val="Traviesas_-_Zipaquira"/>
      <sheetName val="Riel_-_Zipaquira"/>
      <sheetName val="Acero_A588_-_zipaquira"/>
      <sheetName val="Acero_A36_-_zipaquira"/>
      <sheetName val="Elevaciones_-_Zipaquira"/>
      <sheetName val="ACTA_MAYORES_SAN_BERNANDO"/>
      <sheetName val="ACTA_MAYORES_CAQUEZA"/>
      <sheetName val="ACTA_MAYORES_BELEN"/>
      <sheetName val="ACTA_MAYORES_ZIPAQUIRA"/>
      <sheetName val="ACTA_MAYORES_JUNCA_DEF_"/>
      <sheetName val="ACTA_MAYORES_CANT_CARUP_DEF_"/>
      <sheetName val="Paral__1"/>
      <sheetName val="Paral__2"/>
      <sheetName val="Paral__3"/>
      <sheetName val="Paral_4"/>
      <sheetName val="Coloc__e_Interc__Tapones"/>
      <sheetName val="Cambio_de_Valv_"/>
      <sheetName val="Interc_de_Hidr_"/>
      <sheetName val="Itemes_Renovación"/>
      <sheetName val="Interc_tapones"/>
      <sheetName val="Interc_válv_"/>
      <sheetName val="Varios_"/>
      <sheetName val="\E\a__aaInformación_GRUPO_4\A_M"/>
      <sheetName val="\\Gabrielaapabone\d_copias\a__a"/>
      <sheetName val="PU_(2)"/>
      <sheetName val="Par_Dise"/>
      <sheetName val="sistema proteccion a tierra equ"/>
      <sheetName val="_Users_HP_AppData_Local_Microso"/>
      <sheetName val="\\B1FE7578\aCCIDENTES DE 1995 -"/>
      <sheetName val="MURO_PR25+221-2354"/>
      <sheetName val="MURO_PR25+261-2674"/>
      <sheetName val="MURO_PR25+267-2734"/>
      <sheetName val="MURO_PR25+273-2774"/>
      <sheetName val="MURO_PR25+407,20-409,904"/>
      <sheetName val="MURO_PR25+409,90-416,404"/>
      <sheetName val="MURO_PR25+435-4474"/>
      <sheetName val="MURO_PR25+557,5-572_56I4"/>
      <sheetName val="MURO_PR25+572_56-576_56I4"/>
      <sheetName val="MURO_PR25+565-571D4"/>
      <sheetName val="MURO_PR25+587_5-596_5I4"/>
      <sheetName val="MURO_PR25+600-607,1I4"/>
      <sheetName val="MURO_PR25+607,1-614,14"/>
      <sheetName val="MURO_PR25+725-734D4"/>
      <sheetName val="MURO_PR25+786-792,4D4"/>
      <sheetName val="MURO_PR25+980D4"/>
      <sheetName val="MURO_PR25+019,5-PR26+026,8D4"/>
      <sheetName val="MURO_PR26+026,8-032,7D4"/>
      <sheetName val="MURO_PR26+032,7-038,7D4"/>
      <sheetName val="MURO_4__PR26+038,7-045_9D4"/>
      <sheetName val="MURO_PR26+059,6-066,4D4"/>
      <sheetName val="MURO_PR26+132,5-143,4D4"/>
      <sheetName val="MURO_PR26+159,25-169,38D4"/>
      <sheetName val="MURO_PR26+870-8744"/>
      <sheetName val="MURO_PR26+874,3-882,34"/>
      <sheetName val="MURO_PR27+128,6-133,334"/>
      <sheetName val="MURO_PR27+133,33-139,3D4"/>
      <sheetName val="MURO_PR27+281_9-287_94"/>
      <sheetName val="MURO_PR27+344-352,14"/>
      <sheetName val="MURO_PR27+352,1-358,24"/>
      <sheetName val="MURO_PR27+358,2-3644"/>
      <sheetName val="MURO_PR27+364-3704"/>
      <sheetName val="MURO_PR27+360-374D4"/>
      <sheetName val="MURO_PR27+388-394I4"/>
      <sheetName val="MURO_PR27+394-400I_4"/>
      <sheetName val="MURO_PR27+397-404D4"/>
      <sheetName val="MURO_PR27+457-463D_4"/>
      <sheetName val="MURO_PR27+480,20-488,95D_4"/>
      <sheetName val="MURO_PR27+785-793,64"/>
      <sheetName val="MURO_PR27+796,10,800D4"/>
      <sheetName val="MURO_PR27+819_8-829_95I4"/>
      <sheetName val="MURO_PR27+820-840D4"/>
      <sheetName val="MURO_PR27+852-864I4"/>
      <sheetName val="MURO_PR28+030-041D_4"/>
      <sheetName val="MURO_PR28+060-066_08D4"/>
      <sheetName val="MURO_PR28+105-111,25D_4"/>
      <sheetName val="MURO_PR28+111,25-115_75D_4"/>
      <sheetName val="MURO_PR28+240-263I4"/>
      <sheetName val="MURO_PR28+295-300_10D4"/>
      <sheetName val="MURO_PR28+300_10-306_1D_4"/>
      <sheetName val="MURO_PR28+306_10-312_1D_4"/>
      <sheetName val="MURO_PR28+312_1-318D_4"/>
      <sheetName val="MURO_PR28+318_1-324_1D4"/>
      <sheetName val="MURO_PR28+652_7-662_7D_4"/>
      <sheetName val="MURO_PR28+662_7D-668_8D4"/>
      <sheetName val="MURO_PR28+886-892_4D_4"/>
      <sheetName val="MURO_PR28+895-899_54"/>
      <sheetName val="GPI_5262"/>
      <sheetName val="VEA_3742"/>
      <sheetName val="MURO_PR25+221-2353"/>
      <sheetName val="MURO_PR25+261-2673"/>
      <sheetName val="MURO_PR25+267-2733"/>
      <sheetName val="MURO_PR25+273-2773"/>
      <sheetName val="MURO_PR25+407,20-409,903"/>
      <sheetName val="MURO_PR25+409,90-416,403"/>
      <sheetName val="MURO_PR25+435-4473"/>
      <sheetName val="MURO_PR25+557,5-572_56I3"/>
      <sheetName val="MURO_PR25+572_56-576_56I3"/>
      <sheetName val="MURO_PR25+565-571D3"/>
      <sheetName val="MURO_PR25+587_5-596_5I3"/>
      <sheetName val="MURO_PR25+600-607,1I3"/>
      <sheetName val="MURO_PR25+607,1-614,13"/>
      <sheetName val="MURO_PR25+725-734D3"/>
      <sheetName val="MURO_PR25+786-792,4D3"/>
      <sheetName val="MURO_PR25+980D3"/>
      <sheetName val="MURO_PR25+019,5-PR26+026,8D3"/>
      <sheetName val="MURO_PR26+026,8-032,7D3"/>
      <sheetName val="MURO_PR26+032,7-038,7D3"/>
      <sheetName val="MURO_4__PR26+038,7-045_9D3"/>
      <sheetName val="MURO_PR26+059,6-066,4D3"/>
      <sheetName val="MURO_PR26+132,5-143,4D3"/>
      <sheetName val="MURO_PR26+159,25-169,38D3"/>
      <sheetName val="MURO_PR26+870-8743"/>
      <sheetName val="MURO_PR26+874,3-882,33"/>
      <sheetName val="MURO_PR27+128,6-133,333"/>
      <sheetName val="MURO_PR27+133,33-139,3D3"/>
      <sheetName val="MURO_PR27+281_9-287_93"/>
      <sheetName val="MURO_PR27+344-352,13"/>
      <sheetName val="MURO_PR27+352,1-358,23"/>
      <sheetName val="MURO_PR27+358,2-3643"/>
      <sheetName val="MURO_PR27+364-3703"/>
      <sheetName val="MURO_PR27+360-374D3"/>
      <sheetName val="MURO_PR27+388-394I3"/>
      <sheetName val="MURO_PR27+394-400I_3"/>
      <sheetName val="MURO_PR27+397-404D3"/>
      <sheetName val="MURO_PR27+457-463D_3"/>
      <sheetName val="MURO_PR27+480,20-488,95D_3"/>
      <sheetName val="MURO_PR27+785-793,63"/>
      <sheetName val="MURO_PR27+796,10,800D3"/>
      <sheetName val="MURO_PR27+819_8-829_95I3"/>
      <sheetName val="MURO_PR27+820-840D3"/>
      <sheetName val="MURO_PR27+852-864I3"/>
      <sheetName val="MURO_PR28+030-041D_3"/>
      <sheetName val="MURO_PR28+060-066_08D3"/>
      <sheetName val="MURO_PR28+105-111,25D_3"/>
      <sheetName val="MURO_PR28+111,25-115_75D_3"/>
      <sheetName val="MURO_PR28+240-263I3"/>
      <sheetName val="MURO_PR28+295-300_10D3"/>
      <sheetName val="MURO_PR28+300_10-306_1D_3"/>
      <sheetName val="MURO_PR28+306_10-312_1D_3"/>
      <sheetName val="MURO_PR28+312_1-318D_3"/>
      <sheetName val="MURO_PR28+318_1-324_1D3"/>
      <sheetName val="MURO_PR28+652_7-662_7D_3"/>
      <sheetName val="MURO_PR28+662_7D-668_8D3"/>
      <sheetName val="MURO_PR28+886-892_4D_3"/>
      <sheetName val="MURO_PR28+895-899_53"/>
      <sheetName val="GPI_5261"/>
      <sheetName val="VEA_3741"/>
      <sheetName val="MURO_PR25+221-2355"/>
      <sheetName val="MURO_PR25+261-2675"/>
      <sheetName val="MURO_PR25+267-2735"/>
      <sheetName val="MURO_PR25+273-2775"/>
      <sheetName val="MURO_PR25+407,20-409,905"/>
      <sheetName val="MURO_PR25+409,90-416,405"/>
      <sheetName val="MURO_PR25+435-4475"/>
      <sheetName val="MURO_PR25+557,5-572_56I5"/>
      <sheetName val="MURO_PR25+572_56-576_56I5"/>
      <sheetName val="MURO_PR25+565-571D5"/>
      <sheetName val="MURO_PR25+587_5-596_5I5"/>
      <sheetName val="MURO_PR25+600-607,1I5"/>
      <sheetName val="MURO_PR25+607,1-614,15"/>
      <sheetName val="MURO_PR25+725-734D5"/>
      <sheetName val="MURO_PR25+786-792,4D5"/>
      <sheetName val="MURO_PR25+980D5"/>
      <sheetName val="MURO_PR25+019,5-PR26+026,8D5"/>
      <sheetName val="MURO_PR26+026,8-032,7D5"/>
      <sheetName val="MURO_PR26+032,7-038,7D5"/>
      <sheetName val="MURO_4__PR26+038,7-045_9D5"/>
      <sheetName val="MURO_PR26+059,6-066,4D5"/>
      <sheetName val="MURO_PR26+132,5-143,4D5"/>
      <sheetName val="MURO_PR26+159,25-169,38D5"/>
      <sheetName val="MURO_PR26+870-8745"/>
      <sheetName val="MURO_PR26+874,3-882,35"/>
      <sheetName val="MURO_PR27+128,6-133,335"/>
      <sheetName val="MURO_PR27+133,33-139,3D5"/>
      <sheetName val="MURO_PR27+281_9-287_95"/>
      <sheetName val="MURO_PR27+344-352,15"/>
      <sheetName val="MURO_PR27+352,1-358,25"/>
      <sheetName val="MURO_PR27+358,2-3645"/>
      <sheetName val="MURO_PR27+364-3705"/>
      <sheetName val="MURO_PR27+360-374D5"/>
      <sheetName val="MURO_PR27+388-394I5"/>
      <sheetName val="MURO_PR27+394-400I_5"/>
      <sheetName val="MURO_PR27+397-404D5"/>
      <sheetName val="MURO_PR27+457-463D_5"/>
      <sheetName val="MURO_PR27+480,20-488,95D_5"/>
      <sheetName val="MURO_PR27+785-793,65"/>
      <sheetName val="MURO_PR27+796,10,800D5"/>
      <sheetName val="MURO_PR27+819_8-829_95I5"/>
      <sheetName val="MURO_PR27+820-840D5"/>
      <sheetName val="MURO_PR27+852-864I5"/>
      <sheetName val="MURO_PR28+030-041D_5"/>
      <sheetName val="MURO_PR28+060-066_08D5"/>
      <sheetName val="MURO_PR28+105-111,25D_5"/>
      <sheetName val="MURO_PR28+111,25-115_75D_5"/>
      <sheetName val="MURO_PR28+240-263I5"/>
      <sheetName val="MURO_PR28+295-300_10D5"/>
      <sheetName val="MURO_PR28+300_10-306_1D_5"/>
      <sheetName val="MURO_PR28+306_10-312_1D_5"/>
      <sheetName val="MURO_PR28+312_1-318D_5"/>
      <sheetName val="MURO_PR28+318_1-324_1D5"/>
      <sheetName val="MURO_PR28+652_7-662_7D_5"/>
      <sheetName val="MURO_PR28+662_7D-668_8D5"/>
      <sheetName val="MURO_PR28+886-892_4D_5"/>
      <sheetName val="MURO_PR28+895-899_55"/>
      <sheetName val="GPI_5263"/>
      <sheetName val="VEA_3743"/>
      <sheetName val=""/>
      <sheetName val="A. P. U."/>
      <sheetName val="EMPRESA"/>
      <sheetName val="Dólar"/>
      <sheetName val="PRECIOS"/>
      <sheetName val="\a%20%20aaInformación%20GRUPO%2"/>
      <sheetName val="PROPUESTA ECONOMICA(Proponente)"/>
      <sheetName val="aCCIDENTES_DE_1995_-_199647"/>
      <sheetName val="aCCIDENTES_DE_1995_-_199649"/>
      <sheetName val="aCCIDENTES_DE_1995_-_1996_xls24"/>
      <sheetName val="ACTA_DE_MODIFICACION__(2)14"/>
      <sheetName val="\a__aaInformación_GRUPO_4\A_M14"/>
      <sheetName val="Datos_Básicos13"/>
      <sheetName val="SUB_APU13"/>
      <sheetName val="Base_Muestras12"/>
      <sheetName val="Formulario_N°_412"/>
      <sheetName val="\\Escritorio\amv_2011\a__aaIn11"/>
      <sheetName val="\\Giovanni\administracion_vial9"/>
      <sheetName val="\MONTO_AGOTABLE_2010\a__aaInfo9"/>
      <sheetName val="\AMV___no_borrar\PRESUPUESTOS12"/>
      <sheetName val="\I\AMV___no_borrar\PRESUPUEST12"/>
      <sheetName val="\G\I\AMV___no_borrar\PRESUPUES9"/>
      <sheetName val="\A\a__aaInformación_GRUPO_4\A12"/>
      <sheetName val="\G\A\a__aaInformación_GRUPO_4\9"/>
      <sheetName val="[aCCIDENTES_DE_1995_-_1996_xl11"/>
      <sheetName val="\Mini_HP_Enero_2015\Proyectos_9"/>
      <sheetName val="\Volumes\USB_PIOLIN\Escritorio9"/>
      <sheetName val="\I\A\a__aaInformación_GRUPO_4\9"/>
      <sheetName val="\K\a__aaInformación_GRUPO_4\A_9"/>
      <sheetName val="\I\K\a__aaInformación_GRUPO_4\9"/>
      <sheetName val="\H\a__aaInformación_GRUPO_4\A_9"/>
      <sheetName val="\I\H\a__aaInformación_GRUPO_4\9"/>
      <sheetName val="\\INTERVIALNUBE\Documents_and_9"/>
      <sheetName val="\Documents_and_Settings\Pedro_9"/>
      <sheetName val="\Documents_and_Settings\jviter9"/>
      <sheetName val="Lista_obra9"/>
      <sheetName val="\\Sistemas_serv1\xx\Documents_9"/>
      <sheetName val="Analisis_Mano_de_Obra11"/>
      <sheetName val="SEÑALIZACION_CINTA11"/>
      <sheetName val="TUBERIA_DESAGUE_DE_2&quot;11"/>
      <sheetName val="TUBERIA__DE_SUCCIÓN_DE_211"/>
      <sheetName val="TUBERIA_DE_PRESIÓN_1_1-2_RDE220"/>
      <sheetName val="TUBERIA_DE_1_1-211"/>
      <sheetName val="CODO_DE_1_1_2&quot;X90°11"/>
      <sheetName val="VALBULA_DE_PASO_DE_2&quot;11"/>
      <sheetName val="VALBULA_DE_CIERRE_DE_1_1_2&quot;_11"/>
      <sheetName val="TANQUE_HIDROACUMULADOR11"/>
      <sheetName val="ELECTROBOMBAS_CENTRIFUGAS11"/>
      <sheetName val="LOSA_SUPERIOR_DEL_TANQUE_11"/>
      <sheetName val="PAREDES_DEL_TANQUE11"/>
      <sheetName val="LOSA_DE_FONDO_DEL_TANQUE11"/>
      <sheetName val="SOLADO_DE_LIMP__2500_PSI11"/>
      <sheetName val="CUPULAS_TRAG_4X311"/>
      <sheetName val="SALIDA_SONIDO11"/>
      <sheetName val="CANAL_EN_LAMINA_GALV11"/>
      <sheetName val="CUBIERTA_LUXALON11"/>
      <sheetName val="TENDIDO_DE_CABLE_No_8_11"/>
      <sheetName val="VAR__COBRE_2_44X5-811"/>
      <sheetName val="CAJA_EN_MAMPOSTERÍA11"/>
      <sheetName val="CAJA_DE_PASO_METÁLICA11"/>
      <sheetName val="BAJANTE_ACOM__ELECTRICA_1&quot;11"/>
      <sheetName val="SISTEMA_DE_TIERRA_Y_MALLA11"/>
      <sheetName val="CERTIFICADO_DE_RECIBO11"/>
      <sheetName val="TRAMITE_APROBAR11"/>
      <sheetName val="APLIQUE_DE_25W11"/>
      <sheetName val="LUMINARIA_FLUORESCENTE_DE_2X311"/>
      <sheetName val="LÁMPARA_METAL_HALIDE_250W11"/>
      <sheetName val="DUCTO_PVC_DE_3&quot;11"/>
      <sheetName val="DUCTO_PVC_DE_1&quot;11"/>
      <sheetName val="TENDIDO_DE_ACOMETIDA_BIFÁSICA11"/>
      <sheetName val="TELERRUPTOR_BIPOLAR_DE_16_AM11"/>
      <sheetName val="TABLERO_MINIPRAGMA_DE_12_C11"/>
      <sheetName val="AUTOMÁTICO_INDUSTRIAL11"/>
      <sheetName val="AUTOMÁTICO_TIPO_RIEL_211"/>
      <sheetName val="AUTOMÁTICO_TIPO_RIEL_111"/>
      <sheetName val="SALIDA_PARA_PULSADOR11"/>
      <sheetName val="SALIDA_TOMA_MONOFACISA_1011"/>
      <sheetName val="SALIDA_TOMA_MONOFASICA_1211"/>
      <sheetName val="SALIDA_PARA_APLIQUE11"/>
      <sheetName val="SALIDA_LAMPARA_FLUORESCENTE11"/>
      <sheetName val="DERIVACION_DE_LUMINARIA11"/>
      <sheetName val="SALIDA_PARA_LÁMPARA_METAL11"/>
      <sheetName val="Transformador_25_KVA11"/>
      <sheetName val="Acometida_Subt_Baja_Tensión11"/>
      <sheetName val="Puesta_a_Tierra11"/>
      <sheetName val="Tablero_Bifasico_24_Circuitos11"/>
      <sheetName val="Salida_Luminaria_Cerrada11"/>
      <sheetName val="Salida_Toma_120_V11"/>
      <sheetName val="Salida_Toma_220_V11"/>
      <sheetName val="Tendido_Alumbrado_Publico11"/>
      <sheetName val="Ducto_Tuberia_Conduit_PVC_3_-11"/>
      <sheetName val="Sumin_e_Inst_luminaria_Brika11"/>
      <sheetName val="Sumin_e_Inst_luminaria_Cerrad11"/>
      <sheetName val="Sumin_e_Inst_Poste_ITO11"/>
      <sheetName val="Sumin_y_mont_Caja_metal11"/>
      <sheetName val="Sardinel_prefabricado_Tipo_A11"/>
      <sheetName val="LIMPIEZA_Y_DESCAPOTE11"/>
      <sheetName val="LOCALIZACIÓN_Y_REPLANTEO11"/>
      <sheetName val="DEMOLICON_DE_MUROS11"/>
      <sheetName val="EXCAVACION_MANUAL11"/>
      <sheetName val="Demolicion_de_Graderias_Exist11"/>
      <sheetName val="RELLENO_BASE_GRANULAR11"/>
      <sheetName val="RELLENO_TIERRA_NEGRA11"/>
      <sheetName val="CONCRETO_DE_LIMPIEZA11"/>
      <sheetName val="VIGA_DE_CIMIENTO11"/>
      <sheetName val="VIGA_AEREA11"/>
      <sheetName val="CERCHAS_CELOSIA11"/>
      <sheetName val="Sum_e_Inst_de_Medidor11"/>
      <sheetName val="Sum_e_Inst_de_lavamanos_de_em11"/>
      <sheetName val="Muros_divisorios_bloque_No__411"/>
      <sheetName val="Pañete_sobre_muros11"/>
      <sheetName val="Pintura_tipo_koraza11"/>
      <sheetName val="Ceramica_30x30,_incluye_win_11"/>
      <sheetName val="Granito_Pulido11"/>
      <sheetName val="Bordillos_ducha_ceram_11"/>
      <sheetName val="poceta_de_aseo_en_granito11"/>
      <sheetName val="Alistado_de_piso_mortero_imp_11"/>
      <sheetName val="Piso_en_baldosa_de_granito11"/>
      <sheetName val="media_caña_en_granito11"/>
      <sheetName val="Alfajia_a_la_vista11"/>
      <sheetName val="Tubería_PVCS_2&quot;_11"/>
      <sheetName val="Tuberia_aguas_lluvias_bajante11"/>
      <sheetName val="Tuberia_PVC_aguas_lluvias_3&quot;11"/>
      <sheetName val="Puntos_Hidráulicos_1_2&quot;_11"/>
      <sheetName val="tuberia_pvc_ag_lluvia_4&quot;11"/>
      <sheetName val="tuberia_pvc_corrugada_6&quot;_11"/>
      <sheetName val="tuberia_pvc_corrugada_8&quot;_11"/>
      <sheetName val="Tubería_PVC_6&quot;_Tipo_Fort11"/>
      <sheetName val="FILTRO_DRENAJE_4&quot;11"/>
      <sheetName val="FILTRO_DRENAJE_6&quot;11"/>
      <sheetName val="FILTRO_DRENAJE_8&quot;11"/>
      <sheetName val="Tubería_PVC_4&quot;_corrugada_AN11"/>
      <sheetName val="Tuberia_PVC_6&quot;_Corrugada_AN11"/>
      <sheetName val="Tuberia_PVC_8&quot;_Corrugada_AN11"/>
      <sheetName val="Tubería_PVC_3&quot;_sanitaria11"/>
      <sheetName val="Tubería_PVC_4&quot;_sanitaria11"/>
      <sheetName val="Registro_RW_de_1&quot;11"/>
      <sheetName val="Registro_RW_de_1_1_2&quot;11"/>
      <sheetName val="Válvula_de_corte_tipo_RW_3_,411"/>
      <sheetName val="Sum_e_inst__lavamanos_de_colg11"/>
      <sheetName val="Sum_e_inst__lavaplatos11"/>
      <sheetName val="Tubería_PVC_san_2&quot;_11"/>
      <sheetName val="Puntos_Sanitarios_2&quot;_11"/>
      <sheetName val="Puntos_Sanitarios_4&quot;__11"/>
      <sheetName val="TUBERIA_PVC_V_D__3&quot;_11"/>
      <sheetName val="TUBERIA_PVC_VD_4&quot;11"/>
      <sheetName val="TUBERIA_PVC_V_D__3&quot;_A__LL11"/>
      <sheetName val="TERMINAL_DE_VENTILACIÓN_D__3&quot;11"/>
      <sheetName val="TUBERIA_PVCP_1_1-_2&quot;_11"/>
      <sheetName val="TUBERIA_PVC_P_D__1-_2&quot;11"/>
      <sheetName val="Tuberioa_PVC_3-_4&quot;_11"/>
      <sheetName val="TUBERIA_PVC_P_D__1&quot;11"/>
      <sheetName val="TUBERIA_PVC_P_D__1_1-2&quot;11"/>
      <sheetName val="CAJA_PLASTICA_PARA_VALVULAS_11"/>
      <sheetName val="Sum__e_inst__Inodoro_tanque11"/>
      <sheetName val="Sum__e_inst__orinal_de_llave11"/>
      <sheetName val="Sum__e_inst__ducha11"/>
      <sheetName val="Sum__e_inst__sanitario_niño11"/>
      <sheetName val="Canal_en_lamina_galv_cal_2011"/>
      <sheetName val="Ventana_con_marco_lam_11"/>
      <sheetName val="Ventana_con_marco_corrediza11"/>
      <sheetName val="Puerta_doble_con_marco11"/>
      <sheetName val="Puerta_division_baño_1,12x1,611"/>
      <sheetName val="Puerta_division_baño_60x1,6011"/>
      <sheetName val="Puerta_con_marco_entamborada11"/>
      <sheetName val="Espejo_en_cristal_4_mm11"/>
      <sheetName val="Espejo_en_cristal_4_mm_con_ma11"/>
      <sheetName val="Excavación_a_maquina11"/>
      <sheetName val="Cerramiento_exterior11"/>
      <sheetName val="PR_19"/>
      <sheetName val="Ruta_019"/>
      <sheetName val="AFECTACION_01_9"/>
      <sheetName val="EJECUCION_C9"/>
      <sheetName val="Inf_Financiera_019"/>
      <sheetName val="RUTA_029"/>
      <sheetName val="AFECTACION_029"/>
      <sheetName val="EJECUCION_C__029"/>
      <sheetName val="INF_FINANCIERA_029"/>
      <sheetName val="RUTA_039"/>
      <sheetName val="AFECTACION_039"/>
      <sheetName val="EJECUCION_C__039"/>
      <sheetName val="INF_FINANCIERA_039"/>
      <sheetName val="RUTA_049"/>
      <sheetName val="AFECTACION_049"/>
      <sheetName val="EJECUCION_C__049"/>
      <sheetName val="INF_FINANCIERA_049"/>
      <sheetName val="RUTA_059"/>
      <sheetName val="AFECTACION_059"/>
      <sheetName val="EJECUCION_C__059"/>
      <sheetName val="INF_FINANCIERA_059"/>
      <sheetName val="RUTA_069"/>
      <sheetName val="AFECTACION_069"/>
      <sheetName val="EJECUCION_C__069"/>
      <sheetName val="INF_FINANCIERA_069"/>
      <sheetName val="RUTA_079"/>
      <sheetName val="AFECTACION_079"/>
      <sheetName val="EJECUCION_C__079"/>
      <sheetName val="INF_FINANCIERA_079"/>
      <sheetName val="RUTA_089"/>
      <sheetName val="AFECTACION_089"/>
      <sheetName val="EJECUCION_C__089"/>
      <sheetName val="INF_FINANCIERA_089"/>
      <sheetName val="RUTA_099"/>
      <sheetName val="AFECTACION_099"/>
      <sheetName val="EJECUCION_C__099"/>
      <sheetName val="INF_FINANCIERA_099"/>
      <sheetName val="RUTA_109"/>
      <sheetName val="AFECTACION_109"/>
      <sheetName val="EJECUCION_C__109"/>
      <sheetName val="INF_FINANCIERA_109"/>
      <sheetName val="RUTA_119"/>
      <sheetName val="AFECTACION_119"/>
      <sheetName val="EJECUCION_C__119"/>
      <sheetName val="INF_FINANCIERA_119"/>
      <sheetName val="MANO_DE_OBRA3"/>
      <sheetName val="\Users\USUARIO\Downloads\a__aa9"/>
      <sheetName val="SEGUIM_Y_REPROG_MES_1_(2)9"/>
      <sheetName val="Conceptos_básicos9"/>
      <sheetName val="Introducción_a_las_funciones9"/>
      <sheetName val="MIN_y_MAX9"/>
      <sheetName val="Fecha_y_hora9"/>
      <sheetName val="Unir_texto_y_números9"/>
      <sheetName val="Instrucciones_SI9"/>
      <sheetName val="Funciones_condicionales9"/>
      <sheetName val="Asistente_para_funciones9"/>
      <sheetName val="Errores_de_fórmula9"/>
      <sheetName val="Obtener_más_información9"/>
      <sheetName val="_a__aaInformación_GRUPO_4_A_MI9"/>
      <sheetName val="Hoja1_(2)9"/>
      <sheetName val="Hoja1_(3)9"/>
      <sheetName val="DESC_MPAL_Y_AIU3"/>
      <sheetName val="CONCRETOS_Y_MORTEROS3"/>
      <sheetName val="PROYECCIÓN_DE_COSTOS3"/>
      <sheetName val="PROYECCIÓN_DE_COSTO_CLASIFICAD3"/>
      <sheetName val="PROYECCIÓN_DE_COSTO_OBRA3"/>
      <sheetName val="PROYECCIÓN_DE_AIU3"/>
      <sheetName val="PROYECCIÓN_DE_AIU_(2)3"/>
      <sheetName val="PROYECCIÓN_DE_PAGA_&amp;_PMT3"/>
      <sheetName val="LINEA_BASE_SALARIOS3"/>
      <sheetName val="ESTADO_VÍA-CRIT_TECNICO4"/>
      <sheetName val="G_G3"/>
      <sheetName val="MURO_PR25+221-2356"/>
      <sheetName val="MURO_PR25+261-2676"/>
      <sheetName val="ACTA_9_(Espacio_publico)3"/>
      <sheetName val="ACTA_9__(VIAS)3"/>
      <sheetName val="ACTA_PIPMA_93"/>
      <sheetName val="PREACTA_PIPMA_8_A-B-C-D-E_y_F_3"/>
      <sheetName val="1_4_Excavaciones_a_mano_EP_3"/>
      <sheetName val="SALVEDAD_93"/>
      <sheetName val="TRANSPORTES_(1)3"/>
      <sheetName val="TRANSPORTES_(2)3"/>
      <sheetName val="1_4_Excavaciones_a_mano_VIAS3"/>
      <sheetName val="1_4_EXCAV_PEP_BARRIO_BOLIVAR3"/>
      <sheetName val="1_4_EXCAV_PEP_FRANCISCA3"/>
      <sheetName val="2_1_Demolic_anden_PEP_BOLIVAR3"/>
      <sheetName val="2_1_Demol_anden_PEP_FRCANAS3"/>
      <sheetName val="2,2_Demolicion_sardinel_(EP)_3"/>
      <sheetName val="2_5_Excavaciones3"/>
      <sheetName val="2_12_demolic_pep_bbolivar13"/>
      <sheetName val="3_1_conformacion3"/>
      <sheetName val="3,2_Base_3"/>
      <sheetName val="3,3_Sub_base3"/>
      <sheetName val="NP_54_MDC-193"/>
      <sheetName val="_3_11_NP68_MDC193"/>
      <sheetName val="3_14_Tpte_Base3"/>
      <sheetName val="3,15_Tpte_Sub_base13"/>
      <sheetName val="NP2_MAT_de_mejoramiento3"/>
      <sheetName val="3_16_Tpte_mat__mejoramiento3"/>
      <sheetName val="3_17__TPTE_MDC_193"/>
      <sheetName val="NP55_TRANSPORTE_MDC-19_CHR3"/>
      <sheetName val="3_19_ACERO_DE_REFUERZO_420_(1)3"/>
      <sheetName val="3_22_Acero_pasajunta_y_anclaje3"/>
      <sheetName val="4_1_RELLENO_MAT__ANDEN_83"/>
      <sheetName val="4_1_rell_pep_frcnas3"/>
      <sheetName val="4_1_rell_bbolivar3"/>
      <sheetName val="4_3_anden_B403"/>
      <sheetName val="4_3_Anden_B40_frcnas3"/>
      <sheetName val="4_16A_PARADERO_FRANCISCANAS3"/>
      <sheetName val="4_16D_PARADERO_B_BOLIVAR3"/>
      <sheetName val="_4_3i-4_4i-4_51i__TPTES_B40_3"/>
      <sheetName val="_4_13i-4_43i-4_44i_tpte_bordil3"/>
      <sheetName val="4_16_13_9_S_E_I_DURANTA3"/>
      <sheetName val="4_4_EMPRADIZACIÓN3"/>
      <sheetName val="4_4_prado_pep_bbolivar3"/>
      <sheetName val="4_4_prado_pep_frcnas3"/>
      <sheetName val="4,41_BORDILLO_A80_(EP)3"/>
      <sheetName val="4,43_SARDINEL_A-103"/>
      <sheetName val="4,44_SARDINEL_A-170_FALTANTE3"/>
      <sheetName val="5_3_SEÑAL_VTCAL3"/>
      <sheetName val="5_4_SEÑAL_BANDERA3"/>
      <sheetName val="5_6_TACHAS_REFLECTIVAS3"/>
      <sheetName val="8_3_Reposicion_Sumidero_sencil3"/>
      <sheetName val="8_5_EMPALME_SUMIDEROS3"/>
      <sheetName val="8_7_DEMOLICION_SUMIDEROS3"/>
      <sheetName val="NP1_Corte_Pav_DISCO3"/>
      <sheetName val="NP5_Demolicion_losa_concret3"/>
      <sheetName val="N_P_05__demol_losas_ccto_BBoli3"/>
      <sheetName val="NP30_Tuberia_PVC_10&quot;_sumideros3"/>
      <sheetName val="NP37_Sumidero_sencillo3"/>
      <sheetName val="NP50_Demolicion_T__Recamara3"/>
      <sheetName val="NP53_SELLO_DE_JUNTAS_MORTERO3"/>
      <sheetName val="NP55_IMPRIMANTE_ML3"/>
      <sheetName val="NP56_IMPRIMANTE_M23"/>
      <sheetName val="NP_57__VTCAL_con_CURVA3"/>
      <sheetName val="NP60_DEMARCACION_VIAL_ML3"/>
      <sheetName val="NP61_DEMARCACIÓN_VIAL__M23"/>
      <sheetName val="0__PORTADA3"/>
      <sheetName val="1__FICHA_INFORMATIVA3"/>
      <sheetName val="2_y_3___ESTADO3"/>
      <sheetName val="4___REG_FOT_3"/>
      <sheetName val="4_reg_Fot_23"/>
      <sheetName val="5___INF__FINANCIERO3"/>
      <sheetName val="6___POLIZAS3"/>
      <sheetName val="7___BALANCE_ACTIVIDADES3"/>
      <sheetName val="8___LIQUIDACION3"/>
      <sheetName val="9__LISTA_DE_CHEQUEO3"/>
      <sheetName val="HISTORICOS_FUEL_OIL_EXP3"/>
      <sheetName val="\Nuevos_APU_Córdoba\a__aaInfor3"/>
      <sheetName val="\E\Nuevos_APU_Córdoba\a__aaInf3"/>
      <sheetName val="CANT_OBRA3"/>
      <sheetName val="\Users\ANDRES_FELIPE_MUÑOZ\Dow3"/>
      <sheetName val="LISTADO_3"/>
      <sheetName val="M_O_3"/>
      <sheetName val="_ACTA_FINAL_+_MODIFICATORIA_3"/>
      <sheetName val="//d_docs_live_net/a__aaInforma3"/>
      <sheetName val="ACTA_No_1_3"/>
      <sheetName val="ACTA_No_53"/>
      <sheetName val="ACTA_MAYORES_-_GENERAL3"/>
      <sheetName val="Excavación_-_San_Bernardo3"/>
      <sheetName val="Solados_-_San_Bernardo3"/>
      <sheetName val="Bases_-_San_Bernardo3"/>
      <sheetName val="Placa_-_San_Bernardo3"/>
      <sheetName val="Elevaciones_-_San_Bernardo3"/>
      <sheetName val="Vigas_-_San_Bernardo3"/>
      <sheetName val="Neopreno_-_San_Bernardo3"/>
      <sheetName val="Acero_-_San_Bernardo3"/>
      <sheetName val="Pilote_-_San_Bernardo3"/>
      <sheetName val="Pilote_-_Caqueza3"/>
      <sheetName val="Dren_tuberia_-_San_bernardo3"/>
      <sheetName val="relleno_sitio_-_San_bernardo3"/>
      <sheetName val="relleno_recebo_-_San_bernardo3"/>
      <sheetName val="Baranda_-_San_bernardo3"/>
      <sheetName val="Acero_A36-_San_Bernardo3"/>
      <sheetName val="Excavación_-_Caqueza3"/>
      <sheetName val="Solados_-_Caqueza3"/>
      <sheetName val="Bases_-_Caqueza3"/>
      <sheetName val="Elevaciones_-_Caqueza3"/>
      <sheetName val="Placa_-_Caqueza3"/>
      <sheetName val="Vigas_-_Caqueza3"/>
      <sheetName val="Neopreno_-_Caqueza3"/>
      <sheetName val="Acero_-_Caqueza3"/>
      <sheetName val="Dren_tuberia_-_Caqueza3"/>
      <sheetName val="relleno_sitio_-_Caqueza3"/>
      <sheetName val="Preesfuerzo_-_Caqueza3"/>
      <sheetName val="Acero_A36-_Caqueza3"/>
      <sheetName val="relleno_Estructuras_-_Caqueza3"/>
      <sheetName val="Excavación_-_Gama3"/>
      <sheetName val="Solados_-_Gama3"/>
      <sheetName val="Bases_-_Gama_3"/>
      <sheetName val="Elevaciones_-_Gama3"/>
      <sheetName val="Placas_-_Gama3"/>
      <sheetName val="Vigas_-_Gama_3"/>
      <sheetName val="Neopreno_-_Gama3"/>
      <sheetName val="Acero_-_Gama3"/>
      <sheetName val="Dren_tuberia_-_Gama3"/>
      <sheetName val="relleno_sitio_-_Gama3"/>
      <sheetName val="relleno_Recebo_-_Gama3"/>
      <sheetName val="Baranda_-_Gama3"/>
      <sheetName val="Pilote_-_Gama3"/>
      <sheetName val="Acero_A36-_Gama3"/>
      <sheetName val="Demolición_concreto_-_Gama3"/>
      <sheetName val="Demolición_de_estructura_-_Gam3"/>
      <sheetName val="Solados_-_Belen3"/>
      <sheetName val="Bases_-_Belen3"/>
      <sheetName val="Elevaciones_-_Belen3"/>
      <sheetName val="Placa_-_Belen3"/>
      <sheetName val="Neopreno_-_Belen3"/>
      <sheetName val="Acero_-_Belen3"/>
      <sheetName val="Vigas_-_Belen3"/>
      <sheetName val="Dren_tuberia_-_Belen3"/>
      <sheetName val="relleno_recebo_-_Belen3"/>
      <sheetName val="Baranda_-_Belen3"/>
      <sheetName val="Acero_A36-_Belen3"/>
      <sheetName val="Demolición_-_Belen3"/>
      <sheetName val="Bases_-_Junca3"/>
      <sheetName val="Excavación_-_Belen3"/>
      <sheetName val="Pilote_-_Belen3"/>
      <sheetName val="Cuneta_-_Junca3"/>
      <sheetName val="Placa_-_junca3"/>
      <sheetName val="acero_-_junca3"/>
      <sheetName val="Neopreno_-_Junca3"/>
      <sheetName val="Dren_tuberia_-_junca3"/>
      <sheetName val="relleno_-_junca3"/>
      <sheetName val="Baranda_-_Junca3"/>
      <sheetName val="Acero_A36_-_junca3"/>
      <sheetName val="Excavación_-_Medina3"/>
      <sheetName val="Solados_-_Medina3"/>
      <sheetName val="Bases_-_Medina3"/>
      <sheetName val="Elevaciones_-_Medina__3"/>
      <sheetName val="Vigas_-_Medina3"/>
      <sheetName val="Neopreno_-_Medina3"/>
      <sheetName val="Elevaciones_-_Medina3"/>
      <sheetName val="Pilote_-_Medina3"/>
      <sheetName val="Acero_-_Medina3"/>
      <sheetName val="relleno_-_Medina3"/>
      <sheetName val="Geotextil_-_Medina3"/>
      <sheetName val="Excavación_Mecan-_zipaquira3"/>
      <sheetName val="Acero_A588_-_Medina3"/>
      <sheetName val="Acero_A36_-_Medina3"/>
      <sheetName val="Acero_-_Zipaquira3"/>
      <sheetName val="Excavación_manual_-_zipaquira3"/>
      <sheetName val="Solados_-_Zipaquira3"/>
      <sheetName val="Relleno_comun_-_Zipaquira3"/>
      <sheetName val="Bases_-_Zipaquira3"/>
      <sheetName val="Arme_carrilera_-_Zipaquira3"/>
      <sheetName val="Tirafondos_-_Zipaquira3"/>
      <sheetName val="Clavos_-_Zipaquira3"/>
      <sheetName val="Eclisas_-_Zipaquira3"/>
      <sheetName val="Elastomericos_-_Zipaquira3"/>
      <sheetName val="Traviesas_-_Zipaquira3"/>
      <sheetName val="Riel_-_Zipaquira3"/>
      <sheetName val="Acero_A588_-_zipaquira3"/>
      <sheetName val="Acero_A36_-_zipaquira3"/>
      <sheetName val="Elevaciones_-_Zipaquira3"/>
      <sheetName val="ACTA_MAYORES_SAN_BERNANDO3"/>
      <sheetName val="ACTA_MAYORES_CAQUEZA3"/>
      <sheetName val="ACTA_MAYORES_BELEN3"/>
      <sheetName val="ACTA_MAYORES_ZIPAQUIRA3"/>
      <sheetName val="ACTA_MAYORES_JUNCA_DEF_3"/>
      <sheetName val="ACTA_MAYORES_CANT_CARUP_DEF_3"/>
      <sheetName val="MURO_PR25+267-2736"/>
      <sheetName val="MURO_PR25+273-2776"/>
      <sheetName val="MURO_PR25+407,20-409,906"/>
      <sheetName val="MURO_PR25+409,90-416,406"/>
      <sheetName val="MURO_PR25+435-4476"/>
      <sheetName val="MURO_PR25+557,5-572_56I6"/>
      <sheetName val="MURO_PR25+572_56-576_56I6"/>
      <sheetName val="MURO_PR25+565-571D6"/>
      <sheetName val="MURO_PR25+587_5-596_5I6"/>
      <sheetName val="MURO_PR25+600-607,1I6"/>
      <sheetName val="MURO_PR25+607,1-614,16"/>
      <sheetName val="MURO_PR25+725-734D6"/>
      <sheetName val="MURO_PR25+786-792,4D6"/>
      <sheetName val="MURO_PR25+980D6"/>
      <sheetName val="MURO_PR25+019,5-PR26+026,8D6"/>
      <sheetName val="MURO_PR26+026,8-032,7D6"/>
      <sheetName val="MURO_PR26+032,7-038,7D6"/>
      <sheetName val="MURO_4__PR26+038,7-045_9D6"/>
      <sheetName val="MURO_PR26+059,6-066,4D6"/>
      <sheetName val="MURO_PR26+132,5-143,4D6"/>
      <sheetName val="MURO_PR26+159,25-169,38D6"/>
      <sheetName val="MURO_PR26+870-8746"/>
      <sheetName val="MURO_PR26+874,3-882,36"/>
      <sheetName val="MURO_PR27+128,6-133,336"/>
      <sheetName val="MURO_PR27+133,33-139,3D6"/>
      <sheetName val="MURO_PR27+281_9-287_96"/>
      <sheetName val="MURO_PR27+344-352,16"/>
      <sheetName val="MURO_PR27+352,1-358,26"/>
      <sheetName val="MURO_PR27+358,2-3646"/>
      <sheetName val="MURO_PR27+364-3706"/>
      <sheetName val="MURO_PR27+360-374D6"/>
      <sheetName val="MURO_PR27+388-394I6"/>
      <sheetName val="MURO_PR27+394-400I_6"/>
      <sheetName val="MURO_PR27+397-404D6"/>
      <sheetName val="MURO_PR27+457-463D_6"/>
      <sheetName val="MURO_PR27+480,20-488,95D_6"/>
      <sheetName val="MURO_PR27+785-793,66"/>
      <sheetName val="MURO_PR27+796,10,800D6"/>
      <sheetName val="MURO_PR27+819_8-829_95I6"/>
      <sheetName val="MURO_PR27+820-840D6"/>
      <sheetName val="MURO_PR27+852-864I6"/>
      <sheetName val="MURO_PR28+030-041D_6"/>
      <sheetName val="MURO_PR28+060-066_08D6"/>
      <sheetName val="MURO_PR28+105-111,25D_6"/>
      <sheetName val="MURO_PR28+111,25-115_75D_6"/>
      <sheetName val="MURO_PR28+240-263I6"/>
      <sheetName val="MURO_PR28+295-300_10D6"/>
      <sheetName val="MURO_PR28+300_10-306_1D_6"/>
      <sheetName val="MURO_PR28+306_10-312_1D_6"/>
      <sheetName val="MURO_PR28+312_1-318D_6"/>
      <sheetName val="MURO_PR28+318_1-324_1D6"/>
      <sheetName val="MURO_PR28+652_7-662_7D_6"/>
      <sheetName val="MURO_PR28+662_7D-668_8D6"/>
      <sheetName val="MURO_PR28+886-892_4D_6"/>
      <sheetName val="MURO_PR28+895-899_56"/>
      <sheetName val="REQUISITOS_INF_INTERVENTORÍA3"/>
      <sheetName val="COSTOS_UNITARIOS12"/>
      <sheetName val="GPI_5264"/>
      <sheetName val="VEA_3744"/>
      <sheetName val="Paral__13"/>
      <sheetName val="Paral__23"/>
      <sheetName val="Paral__33"/>
      <sheetName val="Paral_43"/>
      <sheetName val="Coloc__e_Interc__Tapones3"/>
      <sheetName val="Cambio_de_Valv_3"/>
      <sheetName val="Interc_de_Hidr_3"/>
      <sheetName val="Itemes_Renovación3"/>
      <sheetName val="Interc_tapones3"/>
      <sheetName val="Interc_válv_3"/>
      <sheetName val="Varios_3"/>
      <sheetName val="\C\A\a__aaInformación_GRUPO_4\3"/>
      <sheetName val="\G\a__aaInformación_GRUPO_4\A_3"/>
      <sheetName val="\C\G\a__aaInformación_GRUPO_4\3"/>
      <sheetName val="\C\K\a__aaInformación_GRUPO_4\3"/>
      <sheetName val="\E\a__aaInformación_GRUPO_4\A_3"/>
      <sheetName val="\C\E\a__aaInformación_GRUPO_4\3"/>
      <sheetName val="Tabla_CONPES_37143"/>
      <sheetName val="PLAN_DE_INVERSION_ANTICIPO3"/>
      <sheetName val="inv_mensual3"/>
      <sheetName val="borrador_flujo_inv3"/>
      <sheetName val="\\B1FE7578\aCCIDENTES_DE_1995_3"/>
      <sheetName val="\Users\LENOVO\Downloads\a__aaI3"/>
      <sheetName val="propuesta_economica_CF3"/>
      <sheetName val="AIU_CF3"/>
      <sheetName val="1_1_13"/>
      <sheetName val="1_2_13"/>
      <sheetName val="1_2_23"/>
      <sheetName val="1_2_33"/>
      <sheetName val="1_2_43"/>
      <sheetName val="1_3_1_3"/>
      <sheetName val="1_3_23"/>
      <sheetName val="1_3_33"/>
      <sheetName val="1_3_43"/>
      <sheetName val="2_1_13"/>
      <sheetName val="2_1_23"/>
      <sheetName val="2_2_13"/>
      <sheetName val="2_2_23"/>
      <sheetName val="2_2_33"/>
      <sheetName val="2_2_43"/>
      <sheetName val="2_2_53"/>
      <sheetName val="2007_Database3"/>
      <sheetName val="\Users\rosalym\Desktop\BALANCE3"/>
      <sheetName val="ANALISIS_RESUMIDOS3"/>
      <sheetName val="ARBOL_DE_PROBLEMAS_final3"/>
      <sheetName val="IDENTIFICACION_DEL_PROBLEMA_fi3"/>
      <sheetName val="OBJETIVOS_FINALES3"/>
      <sheetName val="ESTRUCTURA_DE_PROYECTO3"/>
      <sheetName val="OBJETIVOS_ESPECIFICOS_final3"/>
      <sheetName val="ITEMS_ALCANT_12"/>
      <sheetName val="Formulario_N°_48"/>
      <sheetName val="Base_Muestras8"/>
      <sheetName val="COSTOS_UNITARIOS8"/>
      <sheetName val="\AMV___no_borrar\PRESUPUESTOS\8"/>
      <sheetName val="\I\AMV___no_borrar\PRESUPUESTO8"/>
      <sheetName val="\A\a__aaInformación_GRUPO_4\A_8"/>
      <sheetName val="ITEMS_ALCANT_8"/>
      <sheetName val="Analisis_Mano_de_Obra7"/>
      <sheetName val="SEÑALIZACION_CINTA7"/>
      <sheetName val="TUBERIA_DESAGUE_DE_2&quot;7"/>
      <sheetName val="TUBERIA__DE_SUCCIÓN_DE_27"/>
      <sheetName val="TUBERIA_DE_PRESIÓN_1_1-2_RDE217"/>
      <sheetName val="TUBERIA_DE_1_1-27"/>
      <sheetName val="CODO_DE_1_1_2&quot;X90°7"/>
      <sheetName val="VALBULA_DE_PASO_DE_2&quot;7"/>
      <sheetName val="VALBULA_DE_CIERRE_DE_1_1_2&quot;_7"/>
      <sheetName val="TANQUE_HIDROACUMULADOR7"/>
      <sheetName val="ELECTROBOMBAS_CENTRIFUGAS7"/>
      <sheetName val="LOSA_SUPERIOR_DEL_TANQUE_7"/>
      <sheetName val="PAREDES_DEL_TANQUE7"/>
      <sheetName val="LOSA_DE_FONDO_DEL_TANQUE7"/>
      <sheetName val="SOLADO_DE_LIMP__2500_PSI7"/>
      <sheetName val="CUPULAS_TRAG_4X37"/>
      <sheetName val="SALIDA_SONIDO7"/>
      <sheetName val="CANAL_EN_LAMINA_GALV7"/>
      <sheetName val="CUBIERTA_LUXALON7"/>
      <sheetName val="TENDIDO_DE_CABLE_No_8_7"/>
      <sheetName val="VAR__COBRE_2_44X5-87"/>
      <sheetName val="CAJA_EN_MAMPOSTERÍA7"/>
      <sheetName val="CAJA_DE_PASO_METÁLICA7"/>
      <sheetName val="BAJANTE_ACOM__ELECTRICA_1&quot;7"/>
      <sheetName val="SISTEMA_DE_TIERRA_Y_MALLA7"/>
      <sheetName val="CERTIFICADO_DE_RECIBO7"/>
      <sheetName val="TRAMITE_APROBAR7"/>
      <sheetName val="APLIQUE_DE_25W7"/>
      <sheetName val="LUMINARIA_FLUORESCENTE_DE_2X327"/>
      <sheetName val="LÁMPARA_METAL_HALIDE_250W7"/>
      <sheetName val="DUCTO_PVC_DE_3&quot;7"/>
      <sheetName val="DUCTO_PVC_DE_1&quot;7"/>
      <sheetName val="TENDIDO_DE_ACOMETIDA_BIFÁSICA7"/>
      <sheetName val="TELERRUPTOR_BIPOLAR_DE_16_AM7"/>
      <sheetName val="TABLERO_MINIPRAGMA_DE_12_C7"/>
      <sheetName val="AUTOMÁTICO_INDUSTRIAL7"/>
      <sheetName val="AUTOMÁTICO_TIPO_RIEL_27"/>
      <sheetName val="AUTOMÁTICO_TIPO_RIEL_17"/>
      <sheetName val="SALIDA_PARA_PULSADOR7"/>
      <sheetName val="SALIDA_TOMA_MONOFACISA_107"/>
      <sheetName val="SALIDA_TOMA_MONOFASICA_127"/>
      <sheetName val="SALIDA_PARA_APLIQUE7"/>
      <sheetName val="SALIDA_LAMPARA_FLUORESCENTE7"/>
      <sheetName val="DERIVACION_DE_LUMINARIA7"/>
      <sheetName val="SALIDA_PARA_LÁMPARA_METAL7"/>
      <sheetName val="Transformador_25_KVA7"/>
      <sheetName val="Acometida_Subt_Baja_Tensión7"/>
      <sheetName val="Puesta_a_Tierra7"/>
      <sheetName val="Tablero_Bifasico_24_Circuitos7"/>
      <sheetName val="Salida_Luminaria_Cerrada7"/>
      <sheetName val="Salida_Toma_120_V7"/>
      <sheetName val="Salida_Toma_220_V7"/>
      <sheetName val="Tendido_Alumbrado_Publico7"/>
      <sheetName val="Ducto_Tuberia_Conduit_PVC_3_-47"/>
      <sheetName val="Sumin_e_Inst_luminaria_Brika7"/>
      <sheetName val="Sumin_e_Inst_luminaria_Cerrada7"/>
      <sheetName val="Sumin_e_Inst_Poste_ITO7"/>
      <sheetName val="Sumin_y_mont_Caja_metal7"/>
      <sheetName val="Sardinel_prefabricado_Tipo_A7"/>
      <sheetName val="LIMPIEZA_Y_DESCAPOTE7"/>
      <sheetName val="LOCALIZACIÓN_Y_REPLANTEO7"/>
      <sheetName val="DEMOLICON_DE_MUROS7"/>
      <sheetName val="EXCAVACION_MANUAL7"/>
      <sheetName val="Demolicion_de_Graderias_Exist7"/>
      <sheetName val="RELLENO_BASE_GRANULAR7"/>
      <sheetName val="RELLENO_TIERRA_NEGRA7"/>
      <sheetName val="CONCRETO_DE_LIMPIEZA7"/>
      <sheetName val="VIGA_DE_CIMIENTO7"/>
      <sheetName val="VIGA_AEREA7"/>
      <sheetName val="CERCHAS_CELOSIA7"/>
      <sheetName val="Sum_e_Inst_de_Medidor7"/>
      <sheetName val="Sum_e_Inst_de_lavamanos_de_emp7"/>
      <sheetName val="Muros_divisorios_bloque_No__47"/>
      <sheetName val="Pañete_sobre_muros7"/>
      <sheetName val="Pintura_tipo_koraza7"/>
      <sheetName val="Ceramica_30x30,_incluye_win_7"/>
      <sheetName val="Granito_Pulido7"/>
      <sheetName val="Bordillos_ducha_ceram_7"/>
      <sheetName val="poceta_de_aseo_en_granito7"/>
      <sheetName val="Alistado_de_piso_mortero_imp_7"/>
      <sheetName val="Piso_en_baldosa_de_granito7"/>
      <sheetName val="media_caña_en_granito7"/>
      <sheetName val="Alfajia_a_la_vista7"/>
      <sheetName val="Tubería_PVCS_2&quot;_7"/>
      <sheetName val="Tuberia_aguas_lluvias_bajante7"/>
      <sheetName val="Tuberia_PVC_aguas_lluvias_3&quot;7"/>
      <sheetName val="Puntos_Hidráulicos_1_2&quot;_7"/>
      <sheetName val="tuberia_pvc_ag_lluvia_4&quot;7"/>
      <sheetName val="tuberia_pvc_corrugada_6&quot;_7"/>
      <sheetName val="tuberia_pvc_corrugada_8&quot;_7"/>
      <sheetName val="Tubería_PVC_6&quot;_Tipo_Fort7"/>
      <sheetName val="FILTRO_DRENAJE_4&quot;7"/>
      <sheetName val="FILTRO_DRENAJE_6&quot;7"/>
      <sheetName val="FILTRO_DRENAJE_8&quot;7"/>
      <sheetName val="Tubería_PVC_4&quot;_corrugada_AN7"/>
      <sheetName val="Tuberia_PVC_6&quot;_Corrugada_AN7"/>
      <sheetName val="Tuberia_PVC_8&quot;_Corrugada_AN7"/>
      <sheetName val="Tubería_PVC_3&quot;_sanitaria7"/>
      <sheetName val="Tubería_PVC_4&quot;_sanitaria7"/>
      <sheetName val="Registro_RW_de_1&quot;7"/>
      <sheetName val="Registro_RW_de_1_1_2&quot;7"/>
      <sheetName val="Válvula_de_corte_tipo_RW_3_,4&quot;7"/>
      <sheetName val="Sum_e_inst__lavamanos_de_colg7"/>
      <sheetName val="Sum_e_inst__lavaplatos7"/>
      <sheetName val="Tubería_PVC_san_2&quot;_7"/>
      <sheetName val="Puntos_Sanitarios_2&quot;_7"/>
      <sheetName val="Puntos_Sanitarios_4&quot;__7"/>
      <sheetName val="TUBERIA_PVC_V_D__3&quot;_7"/>
      <sheetName val="TUBERIA_PVC_VD_4&quot;7"/>
      <sheetName val="TUBERIA_PVC_V_D__3&quot;_A__LL7"/>
      <sheetName val="TERMINAL_DE_VENTILACIÓN_D__3&quot;_7"/>
      <sheetName val="TUBERIA_PVCP_1_1-_2&quot;_7"/>
      <sheetName val="TUBERIA_PVC_P_D__1-_2&quot;7"/>
      <sheetName val="Tuberioa_PVC_3-_4&quot;_7"/>
      <sheetName val="TUBERIA_PVC_P_D__1&quot;7"/>
      <sheetName val="TUBERIA_PVC_P_D__1_1-2&quot;7"/>
      <sheetName val="CAJA_PLASTICA_PARA_VALVULAS_7"/>
      <sheetName val="Sum__e_inst__Inodoro_tanque7"/>
      <sheetName val="Sum__e_inst__orinal_de_llave7"/>
      <sheetName val="Sum__e_inst__ducha7"/>
      <sheetName val="Sum__e_inst__sanitario_niño7"/>
      <sheetName val="Canal_en_lamina_galv_cal_207"/>
      <sheetName val="Ventana_con_marco_lam_7"/>
      <sheetName val="Ventana_con_marco_corrediza7"/>
      <sheetName val="Puerta_doble_con_marco7"/>
      <sheetName val="Puerta_division_baño_1,12x1,607"/>
      <sheetName val="Puerta_division_baño_60x1,607"/>
      <sheetName val="Puerta_con_marco_entamborada7"/>
      <sheetName val="Espejo_en_cristal_4_mm7"/>
      <sheetName val="Espejo_en_cristal_4_mm_con_mar7"/>
      <sheetName val="Excavación_a_maquina7"/>
      <sheetName val="Cerramiento_exterior7"/>
      <sheetName val="\\Escritorio\amv_2011\a__aaInf7"/>
      <sheetName val="[aCCIDENTES_DE_1995_-_1996_xls7"/>
      <sheetName val="ACTA_DE_MODIFICACION__(2)11"/>
      <sheetName val="\a__aaInformación_GRUPO_4\A_M11"/>
      <sheetName val="Base_Muestras9"/>
      <sheetName val="Formulario_N°_49"/>
      <sheetName val="\\Escritorio\amv_2011\a__aaInf8"/>
      <sheetName val="\\Giovanni\administracion_vial6"/>
      <sheetName val="\MONTO_AGOTABLE_2010\a__aaInfo6"/>
      <sheetName val="\AMV___no_borrar\PRESUPUESTOS\9"/>
      <sheetName val="\I\AMV___no_borrar\PRESUPUESTO9"/>
      <sheetName val="\G\I\AMV___no_borrar\PRESUPUES6"/>
      <sheetName val="\A\a__aaInformación_GRUPO_4\A_9"/>
      <sheetName val="\G\A\a__aaInformación_GRUPO_4\6"/>
      <sheetName val="[aCCIDENTES_DE_1995_-_1996_xls8"/>
      <sheetName val="\Mini_HP_Enero_2015\Proyectos_6"/>
      <sheetName val="\Volumes\USB_PIOLIN\Escritorio6"/>
      <sheetName val="\I\A\a__aaInformación_GRUPO_4\6"/>
      <sheetName val="\K\a__aaInformación_GRUPO_4\A_6"/>
      <sheetName val="\I\K\a__aaInformación_GRUPO_4\6"/>
      <sheetName val="\H\a__aaInformación_GRUPO_4\A_6"/>
      <sheetName val="\I\H\a__aaInformación_GRUPO_4\6"/>
      <sheetName val="\\INTERVIALNUBE\Documents_and_6"/>
      <sheetName val="\Documents_and_Settings\Pedro_6"/>
      <sheetName val="\Documents_and_Settings\jviter6"/>
      <sheetName val="Lista_obra6"/>
      <sheetName val="\\Sistemas_serv1\xx\Documents_6"/>
      <sheetName val="Analisis_Mano_de_Obra8"/>
      <sheetName val="SEÑALIZACION_CINTA8"/>
      <sheetName val="TUBERIA_DESAGUE_DE_2&quot;8"/>
      <sheetName val="TUBERIA__DE_SUCCIÓN_DE_28"/>
      <sheetName val="TUBERIA_DE_PRESIÓN_1_1-2_RDE218"/>
      <sheetName val="TUBERIA_DE_1_1-28"/>
      <sheetName val="CODO_DE_1_1_2&quot;X90°8"/>
      <sheetName val="VALBULA_DE_PASO_DE_2&quot;8"/>
      <sheetName val="VALBULA_DE_CIERRE_DE_1_1_2&quot;_8"/>
      <sheetName val="TANQUE_HIDROACUMULADOR8"/>
      <sheetName val="ELECTROBOMBAS_CENTRIFUGAS8"/>
      <sheetName val="LOSA_SUPERIOR_DEL_TANQUE_8"/>
      <sheetName val="PAREDES_DEL_TANQUE8"/>
      <sheetName val="LOSA_DE_FONDO_DEL_TANQUE8"/>
      <sheetName val="SOLADO_DE_LIMP__2500_PSI8"/>
      <sheetName val="CUPULAS_TRAG_4X38"/>
      <sheetName val="SALIDA_SONIDO8"/>
      <sheetName val="CANAL_EN_LAMINA_GALV8"/>
      <sheetName val="CUBIERTA_LUXALON8"/>
      <sheetName val="TENDIDO_DE_CABLE_No_8_8"/>
      <sheetName val="VAR__COBRE_2_44X5-88"/>
      <sheetName val="CAJA_EN_MAMPOSTERÍA8"/>
      <sheetName val="CAJA_DE_PASO_METÁLICA8"/>
      <sheetName val="BAJANTE_ACOM__ELECTRICA_1&quot;8"/>
      <sheetName val="SISTEMA_DE_TIERRA_Y_MALLA8"/>
      <sheetName val="CERTIFICADO_DE_RECIBO8"/>
      <sheetName val="TRAMITE_APROBAR8"/>
      <sheetName val="APLIQUE_DE_25W8"/>
      <sheetName val="LUMINARIA_FLUORESCENTE_DE_2X328"/>
      <sheetName val="LÁMPARA_METAL_HALIDE_250W8"/>
      <sheetName val="DUCTO_PVC_DE_3&quot;8"/>
      <sheetName val="DUCTO_PVC_DE_1&quot;8"/>
      <sheetName val="TENDIDO_DE_ACOMETIDA_BIFÁSICA8"/>
      <sheetName val="TELERRUPTOR_BIPOLAR_DE_16_AM8"/>
      <sheetName val="TABLERO_MINIPRAGMA_DE_12_C8"/>
      <sheetName val="AUTOMÁTICO_INDUSTRIAL8"/>
      <sheetName val="AUTOMÁTICO_TIPO_RIEL_28"/>
      <sheetName val="AUTOMÁTICO_TIPO_RIEL_18"/>
      <sheetName val="SALIDA_PARA_PULSADOR8"/>
      <sheetName val="SALIDA_TOMA_MONOFACISA_108"/>
      <sheetName val="SALIDA_TOMA_MONOFASICA_128"/>
      <sheetName val="SALIDA_PARA_APLIQUE8"/>
      <sheetName val="SALIDA_LAMPARA_FLUORESCENTE8"/>
      <sheetName val="DERIVACION_DE_LUMINARIA8"/>
      <sheetName val="SALIDA_PARA_LÁMPARA_METAL8"/>
      <sheetName val="Transformador_25_KVA8"/>
      <sheetName val="Acometida_Subt_Baja_Tensión8"/>
      <sheetName val="Puesta_a_Tierra8"/>
      <sheetName val="Tablero_Bifasico_24_Circuitos8"/>
      <sheetName val="Salida_Luminaria_Cerrada8"/>
      <sheetName val="Salida_Toma_120_V8"/>
      <sheetName val="Salida_Toma_220_V8"/>
      <sheetName val="Tendido_Alumbrado_Publico8"/>
      <sheetName val="Ducto_Tuberia_Conduit_PVC_3_-48"/>
      <sheetName val="Sumin_e_Inst_luminaria_Brika8"/>
      <sheetName val="Sumin_e_Inst_luminaria_Cerrada8"/>
      <sheetName val="Sumin_e_Inst_Poste_ITO8"/>
      <sheetName val="Sumin_y_mont_Caja_metal8"/>
      <sheetName val="Sardinel_prefabricado_Tipo_A8"/>
      <sheetName val="LIMPIEZA_Y_DESCAPOTE8"/>
      <sheetName val="LOCALIZACIÓN_Y_REPLANTEO8"/>
      <sheetName val="DEMOLICON_DE_MUROS8"/>
      <sheetName val="EXCAVACION_MANUAL8"/>
      <sheetName val="Demolicion_de_Graderias_Exist8"/>
      <sheetName val="RELLENO_BASE_GRANULAR8"/>
      <sheetName val="RELLENO_TIERRA_NEGRA8"/>
      <sheetName val="CONCRETO_DE_LIMPIEZA8"/>
      <sheetName val="VIGA_DE_CIMIENTO8"/>
      <sheetName val="VIGA_AEREA8"/>
      <sheetName val="CERCHAS_CELOSIA8"/>
      <sheetName val="Sum_e_Inst_de_Medidor8"/>
      <sheetName val="Sum_e_Inst_de_lavamanos_de_emp8"/>
      <sheetName val="Muros_divisorios_bloque_No__48"/>
      <sheetName val="Pañete_sobre_muros8"/>
      <sheetName val="Pintura_tipo_koraza8"/>
      <sheetName val="Ceramica_30x30,_incluye_win_8"/>
      <sheetName val="Granito_Pulido8"/>
      <sheetName val="Bordillos_ducha_ceram_8"/>
      <sheetName val="poceta_de_aseo_en_granito8"/>
      <sheetName val="Alistado_de_piso_mortero_imp_8"/>
      <sheetName val="Piso_en_baldosa_de_granito8"/>
      <sheetName val="media_caña_en_granito8"/>
      <sheetName val="Alfajia_a_la_vista8"/>
      <sheetName val="Tubería_PVCS_2&quot;_8"/>
      <sheetName val="Tuberia_aguas_lluvias_bajante8"/>
      <sheetName val="Tuberia_PVC_aguas_lluvias_3&quot;8"/>
      <sheetName val="Puntos_Hidráulicos_1_2&quot;_8"/>
      <sheetName val="tuberia_pvc_ag_lluvia_4&quot;8"/>
      <sheetName val="tuberia_pvc_corrugada_6&quot;_8"/>
      <sheetName val="tuberia_pvc_corrugada_8&quot;_8"/>
      <sheetName val="Tubería_PVC_6&quot;_Tipo_Fort8"/>
      <sheetName val="FILTRO_DRENAJE_4&quot;8"/>
      <sheetName val="FILTRO_DRENAJE_6&quot;8"/>
      <sheetName val="FILTRO_DRENAJE_8&quot;8"/>
      <sheetName val="Tubería_PVC_4&quot;_corrugada_AN8"/>
      <sheetName val="Tuberia_PVC_6&quot;_Corrugada_AN8"/>
      <sheetName val="Tuberia_PVC_8&quot;_Corrugada_AN8"/>
      <sheetName val="Tubería_PVC_3&quot;_sanitaria8"/>
      <sheetName val="Tubería_PVC_4&quot;_sanitaria8"/>
      <sheetName val="Registro_RW_de_1&quot;8"/>
      <sheetName val="Registro_RW_de_1_1_2&quot;8"/>
      <sheetName val="Válvula_de_corte_tipo_RW_3_,4&quot;8"/>
      <sheetName val="Sum_e_inst__lavamanos_de_colg8"/>
      <sheetName val="Sum_e_inst__lavaplatos8"/>
      <sheetName val="Tubería_PVC_san_2&quot;_8"/>
      <sheetName val="Puntos_Sanitarios_2&quot;_8"/>
      <sheetName val="Puntos_Sanitarios_4&quot;__8"/>
      <sheetName val="TUBERIA_PVC_V_D__3&quot;_8"/>
      <sheetName val="TUBERIA_PVC_VD_4&quot;8"/>
      <sheetName val="TUBERIA_PVC_V_D__3&quot;_A__LL8"/>
      <sheetName val="TERMINAL_DE_VENTILACIÓN_D__3&quot;_8"/>
      <sheetName val="TUBERIA_PVCP_1_1-_2&quot;_8"/>
      <sheetName val="TUBERIA_PVC_P_D__1-_2&quot;8"/>
      <sheetName val="Tuberioa_PVC_3-_4&quot;_8"/>
      <sheetName val="TUBERIA_PVC_P_D__1&quot;8"/>
      <sheetName val="TUBERIA_PVC_P_D__1_1-2&quot;8"/>
      <sheetName val="CAJA_PLASTICA_PARA_VALVULAS_8"/>
      <sheetName val="Sum__e_inst__Inodoro_tanque8"/>
      <sheetName val="Sum__e_inst__orinal_de_llave8"/>
      <sheetName val="Sum__e_inst__ducha8"/>
      <sheetName val="Sum__e_inst__sanitario_niño8"/>
      <sheetName val="Canal_en_lamina_galv_cal_208"/>
      <sheetName val="Ventana_con_marco_lam_8"/>
      <sheetName val="Ventana_con_marco_corrediza8"/>
      <sheetName val="Puerta_doble_con_marco8"/>
      <sheetName val="Puerta_division_baño_1,12x1,608"/>
      <sheetName val="Puerta_division_baño_60x1,608"/>
      <sheetName val="Puerta_con_marco_entamborada8"/>
      <sheetName val="Espejo_en_cristal_4_mm8"/>
      <sheetName val="Espejo_en_cristal_4_mm_con_mar8"/>
      <sheetName val="Excavación_a_maquina8"/>
      <sheetName val="Cerramiento_exterior8"/>
      <sheetName val="PR_16"/>
      <sheetName val="Ruta_016"/>
      <sheetName val="AFECTACION_01_6"/>
      <sheetName val="EJECUCION_C6"/>
      <sheetName val="Inf_Financiera_016"/>
      <sheetName val="RUTA_026"/>
      <sheetName val="AFECTACION_026"/>
      <sheetName val="EJECUCION_C__026"/>
      <sheetName val="INF_FINANCIERA_026"/>
      <sheetName val="RUTA_036"/>
      <sheetName val="AFECTACION_036"/>
      <sheetName val="EJECUCION_C__036"/>
      <sheetName val="INF_FINANCIERA_036"/>
      <sheetName val="RUTA_046"/>
      <sheetName val="AFECTACION_046"/>
      <sheetName val="EJECUCION_C__046"/>
      <sheetName val="INF_FINANCIERA_046"/>
      <sheetName val="RUTA_056"/>
      <sheetName val="AFECTACION_056"/>
      <sheetName val="EJECUCION_C__056"/>
      <sheetName val="INF_FINANCIERA_056"/>
      <sheetName val="RUTA_066"/>
      <sheetName val="AFECTACION_066"/>
      <sheetName val="EJECUCION_C__066"/>
      <sheetName val="INF_FINANCIERA_066"/>
      <sheetName val="RUTA_076"/>
      <sheetName val="AFECTACION_076"/>
      <sheetName val="EJECUCION_C__076"/>
      <sheetName val="INF_FINANCIERA_076"/>
      <sheetName val="RUTA_086"/>
      <sheetName val="AFECTACION_086"/>
      <sheetName val="EJECUCION_C__086"/>
      <sheetName val="INF_FINANCIERA_086"/>
      <sheetName val="RUTA_096"/>
      <sheetName val="AFECTACION_096"/>
      <sheetName val="EJECUCION_C__096"/>
      <sheetName val="INF_FINANCIERA_096"/>
      <sheetName val="RUTA_106"/>
      <sheetName val="AFECTACION_106"/>
      <sheetName val="EJECUCION_C__106"/>
      <sheetName val="INF_FINANCIERA_106"/>
      <sheetName val="RUTA_116"/>
      <sheetName val="AFECTACION_116"/>
      <sheetName val="EJECUCION_C__116"/>
      <sheetName val="INF_FINANCIERA_116"/>
      <sheetName val="\Users\USUARIO\Downloads\a__aa6"/>
      <sheetName val="SEGUIM_Y_REPROG_MES_1_(2)6"/>
      <sheetName val="Conceptos_básicos6"/>
      <sheetName val="Introducción_a_las_funciones6"/>
      <sheetName val="MIN_y_MAX6"/>
      <sheetName val="Fecha_y_hora6"/>
      <sheetName val="Unir_texto_y_números6"/>
      <sheetName val="Instrucciones_SI6"/>
      <sheetName val="Funciones_condicionales6"/>
      <sheetName val="Asistente_para_funciones6"/>
      <sheetName val="Errores_de_fórmula6"/>
      <sheetName val="Obtener_más_información6"/>
      <sheetName val="_a__aaInformación_GRUPO_4_A_MI6"/>
      <sheetName val="Hoja1_(2)6"/>
      <sheetName val="Hoja1_(3)6"/>
      <sheetName val="ESTADO_VÍA-CRIT_TECNICO1"/>
      <sheetName val="REQUISITOS_INF_INTERVENTORÍA"/>
      <sheetName val="COSTOS_UNITARIOS9"/>
      <sheetName val="\C\A\a__aaInformación_GRUPO_4\A"/>
      <sheetName val="\G\a__aaInformación_GRUPO_4\A_M"/>
      <sheetName val="\C\G\a__aaInformación_GRUPO_4\A"/>
      <sheetName val="\C\K\a__aaInformación_GRUPO_4\A"/>
      <sheetName val="\C\E\a__aaInformación_GRUPO_4\A"/>
      <sheetName val="PLAN_DE_INVERSION_ANTICIPO"/>
      <sheetName val="inv_mensual"/>
      <sheetName val="borrador_flujo_inv"/>
      <sheetName val="\\B1FE7578\aCCIDENTES_DE_1995_-"/>
      <sheetName val="\Users\LENOVO\Downloads\a__aaIn"/>
      <sheetName val="propuesta_economica_CF"/>
      <sheetName val="AIU_CF"/>
      <sheetName val="1_1_1"/>
      <sheetName val="1_2_1"/>
      <sheetName val="1_2_2"/>
      <sheetName val="1_2_3"/>
      <sheetName val="1_2_4"/>
      <sheetName val="1_3_1_"/>
      <sheetName val="1_3_2"/>
      <sheetName val="1_3_3"/>
      <sheetName val="1_3_4"/>
      <sheetName val="2_1_1"/>
      <sheetName val="2_1_2"/>
      <sheetName val="2_2_1"/>
      <sheetName val="2_2_2"/>
      <sheetName val="2_2_3"/>
      <sheetName val="2_2_4"/>
      <sheetName val="2_2_5"/>
      <sheetName val="2007_Database"/>
      <sheetName val="\Users\rosalym\Desktop\BALANCE_"/>
      <sheetName val="ANALISIS_RESUMIDOS"/>
      <sheetName val="ARBOL_DE_PROBLEMAS_final"/>
      <sheetName val="IDENTIFICACION_DEL_PROBLEMA_fin"/>
      <sheetName val="OBJETIVOS_FINALES"/>
      <sheetName val="ESTRUCTURA_DE_PROYECTO"/>
      <sheetName val="OBJETIVOS_ESPECIFICOS_final"/>
      <sheetName val="ITEMS_ALCANT_9"/>
      <sheetName val="200_22"/>
      <sheetName val="201_72"/>
      <sheetName val="201_162"/>
      <sheetName val="210_2_22"/>
      <sheetName val="220_12"/>
      <sheetName val="320_12"/>
      <sheetName val="420_22"/>
      <sheetName val="421_1_2"/>
      <sheetName val="600_2_32"/>
      <sheetName val="630_12"/>
      <sheetName val="610_12"/>
      <sheetName val="630_32"/>
      <sheetName val="630_3_(2)2"/>
      <sheetName val="630_42"/>
      <sheetName val="630_4P2"/>
      <sheetName val="630_62"/>
      <sheetName val="641_12"/>
      <sheetName val="630_72"/>
      <sheetName val="632_1P2"/>
      <sheetName val="632_2P_2"/>
      <sheetName val="632_3P__2"/>
      <sheetName val="640_12"/>
      <sheetName val="661_12"/>
      <sheetName val="642_2"/>
      <sheetName val="671_12"/>
      <sheetName val="671_1_(2)2"/>
      <sheetName val="673_12"/>
      <sheetName val="673_22"/>
      <sheetName val="673_2_(2)2"/>
      <sheetName val="800_22"/>
      <sheetName val="810_22"/>
      <sheetName val="700_12"/>
      <sheetName val="730_12"/>
      <sheetName val="900_22"/>
      <sheetName val="450_3P_2"/>
      <sheetName val="340P_2"/>
      <sheetName val="220_1P2"/>
      <sheetName val="200,1,3p_2"/>
      <sheetName val="200,1,4p__2"/>
      <sheetName val="220_1P_(2)2"/>
      <sheetName val="630_4_2P2"/>
      <sheetName val="630_4_2P_(2)2"/>
      <sheetName val="630_4_3P2"/>
      <sheetName val="600_1P2"/>
      <sheetName val="210_2_12"/>
      <sheetName val="730_22"/>
      <sheetName val="740_12"/>
      <sheetName val="900_2_(1)2"/>
      <sheetName val="621_1_22"/>
      <sheetName val="683_4P2"/>
      <sheetName val="221_12"/>
      <sheetName val="683_1P2"/>
      <sheetName val="3P_2"/>
      <sheetName val="683_3P2"/>
      <sheetName val="673_1P2"/>
      <sheetName val="PNP_4_72"/>
      <sheetName val="201_152"/>
      <sheetName val="673_2P_2"/>
      <sheetName val="623_1P2"/>
      <sheetName val="621_1_32"/>
      <sheetName val="674_22"/>
      <sheetName val="220_2P2"/>
      <sheetName val="683_4P_2"/>
      <sheetName val="683_3P_(2)2"/>
      <sheetName val="683_4P__(2)2"/>
      <sheetName val="683_5P__2"/>
      <sheetName val="642_2P2"/>
      <sheetName val="INT_172"/>
      <sheetName val="INT_182"/>
      <sheetName val="CRONOGRAMA_INICIAL2"/>
      <sheetName val="informe_sem_no_12"/>
      <sheetName val="informe_sem_no_22"/>
      <sheetName val="informe_sem_no_32"/>
      <sheetName val="informe_sem_no_42"/>
      <sheetName val="REPROGRAMACION_22"/>
      <sheetName val="aCCIDENTES_DE_1995_-_1996_xls22"/>
      <sheetName val="ACTA_DE_MODIFICACION__(2)12"/>
      <sheetName val="\a__aaInformación_GRUPO_4\A_M12"/>
      <sheetName val="Datos_Básicos11"/>
      <sheetName val="SUB_APU11"/>
      <sheetName val="Base_Muestras10"/>
      <sheetName val="Formulario_N°_410"/>
      <sheetName val="\\Escritorio\amv_2011\a__aaInf9"/>
      <sheetName val="\\Giovanni\administracion_vial7"/>
      <sheetName val="\MONTO_AGOTABLE_2010\a__aaInfo7"/>
      <sheetName val="\AMV___no_borrar\PRESUPUESTOS10"/>
      <sheetName val="\I\AMV___no_borrar\PRESUPUEST10"/>
      <sheetName val="\G\I\AMV___no_borrar\PRESUPUES7"/>
      <sheetName val="\A\a__aaInformación_GRUPO_4\A10"/>
      <sheetName val="\G\A\a__aaInformación_GRUPO_4\7"/>
      <sheetName val="[aCCIDENTES_DE_1995_-_1996_xls9"/>
      <sheetName val="\Mini_HP_Enero_2015\Proyectos_7"/>
      <sheetName val="\Volumes\USB_PIOLIN\Escritorio7"/>
      <sheetName val="\I\A\a__aaInformación_GRUPO_4\7"/>
      <sheetName val="\K\a__aaInformación_GRUPO_4\A_7"/>
      <sheetName val="\I\K\a__aaInformación_GRUPO_4\7"/>
      <sheetName val="\H\a__aaInformación_GRUPO_4\A_7"/>
      <sheetName val="\I\H\a__aaInformación_GRUPO_4\7"/>
      <sheetName val="\\INTERVIALNUBE\Documents_and_7"/>
      <sheetName val="\Documents_and_Settings\Pedro_7"/>
      <sheetName val="\Documents_and_Settings\jviter7"/>
      <sheetName val="Lista_obra7"/>
      <sheetName val="\\Sistemas_serv1\xx\Documents_7"/>
      <sheetName val="Analisis_Mano_de_Obra9"/>
      <sheetName val="SEÑALIZACION_CINTA9"/>
      <sheetName val="TUBERIA_DESAGUE_DE_2&quot;9"/>
      <sheetName val="TUBERIA__DE_SUCCIÓN_DE_29"/>
      <sheetName val="TUBERIA_DE_PRESIÓN_1_1-2_RDE219"/>
      <sheetName val="TUBERIA_DE_1_1-29"/>
      <sheetName val="CODO_DE_1_1_2&quot;X90°9"/>
      <sheetName val="VALBULA_DE_PASO_DE_2&quot;9"/>
      <sheetName val="VALBULA_DE_CIERRE_DE_1_1_2&quot;_9"/>
      <sheetName val="TANQUE_HIDROACUMULADOR9"/>
      <sheetName val="ELECTROBOMBAS_CENTRIFUGAS9"/>
      <sheetName val="LOSA_SUPERIOR_DEL_TANQUE_9"/>
      <sheetName val="PAREDES_DEL_TANQUE9"/>
      <sheetName val="LOSA_DE_FONDO_DEL_TANQUE9"/>
      <sheetName val="SOLADO_DE_LIMP__2500_PSI9"/>
      <sheetName val="CUPULAS_TRAG_4X39"/>
      <sheetName val="SALIDA_SONIDO9"/>
      <sheetName val="CANAL_EN_LAMINA_GALV9"/>
      <sheetName val="CUBIERTA_LUXALON9"/>
      <sheetName val="TENDIDO_DE_CABLE_No_8_9"/>
      <sheetName val="VAR__COBRE_2_44X5-89"/>
      <sheetName val="CAJA_EN_MAMPOSTERÍA9"/>
      <sheetName val="CAJA_DE_PASO_METÁLICA9"/>
      <sheetName val="BAJANTE_ACOM__ELECTRICA_1&quot;9"/>
      <sheetName val="SISTEMA_DE_TIERRA_Y_MALLA9"/>
      <sheetName val="CERTIFICADO_DE_RECIBO9"/>
      <sheetName val="TRAMITE_APROBAR9"/>
      <sheetName val="APLIQUE_DE_25W9"/>
      <sheetName val="LUMINARIA_FLUORESCENTE_DE_2X329"/>
      <sheetName val="LÁMPARA_METAL_HALIDE_250W9"/>
      <sheetName val="DUCTO_PVC_DE_3&quot;9"/>
      <sheetName val="DUCTO_PVC_DE_1&quot;9"/>
      <sheetName val="TENDIDO_DE_ACOMETIDA_BIFÁSICA9"/>
      <sheetName val="TELERRUPTOR_BIPOLAR_DE_16_AM9"/>
      <sheetName val="TABLERO_MINIPRAGMA_DE_12_C9"/>
      <sheetName val="AUTOMÁTICO_INDUSTRIAL9"/>
      <sheetName val="AUTOMÁTICO_TIPO_RIEL_29"/>
      <sheetName val="AUTOMÁTICO_TIPO_RIEL_19"/>
      <sheetName val="SALIDA_PARA_PULSADOR9"/>
      <sheetName val="SALIDA_TOMA_MONOFACISA_109"/>
      <sheetName val="SALIDA_TOMA_MONOFASICA_129"/>
      <sheetName val="SALIDA_PARA_APLIQUE9"/>
      <sheetName val="SALIDA_LAMPARA_FLUORESCENTE9"/>
      <sheetName val="DERIVACION_DE_LUMINARIA9"/>
      <sheetName val="SALIDA_PARA_LÁMPARA_METAL9"/>
      <sheetName val="Transformador_25_KVA9"/>
      <sheetName val="Acometida_Subt_Baja_Tensión9"/>
      <sheetName val="Puesta_a_Tierra9"/>
      <sheetName val="Tablero_Bifasico_24_Circuitos9"/>
      <sheetName val="Salida_Luminaria_Cerrada9"/>
      <sheetName val="Salida_Toma_120_V9"/>
      <sheetName val="Salida_Toma_220_V9"/>
      <sheetName val="Tendido_Alumbrado_Publico9"/>
      <sheetName val="Ducto_Tuberia_Conduit_PVC_3_-49"/>
      <sheetName val="Sumin_e_Inst_luminaria_Brika9"/>
      <sheetName val="Sumin_e_Inst_luminaria_Cerrada9"/>
      <sheetName val="Sumin_e_Inst_Poste_ITO9"/>
      <sheetName val="Sumin_y_mont_Caja_metal9"/>
      <sheetName val="Sardinel_prefabricado_Tipo_A9"/>
      <sheetName val="LIMPIEZA_Y_DESCAPOTE9"/>
      <sheetName val="LOCALIZACIÓN_Y_REPLANTEO9"/>
      <sheetName val="DEMOLICON_DE_MUROS9"/>
      <sheetName val="EXCAVACION_MANUAL9"/>
      <sheetName val="Demolicion_de_Graderias_Exist9"/>
      <sheetName val="RELLENO_BASE_GRANULAR9"/>
      <sheetName val="RELLENO_TIERRA_NEGRA9"/>
      <sheetName val="CONCRETO_DE_LIMPIEZA9"/>
      <sheetName val="VIGA_DE_CIMIENTO9"/>
      <sheetName val="VIGA_AEREA9"/>
      <sheetName val="CERCHAS_CELOSIA9"/>
      <sheetName val="Sum_e_Inst_de_Medidor9"/>
      <sheetName val="Sum_e_Inst_de_lavamanos_de_emp9"/>
      <sheetName val="Muros_divisorios_bloque_No__49"/>
      <sheetName val="Pañete_sobre_muros9"/>
      <sheetName val="Pintura_tipo_koraza9"/>
      <sheetName val="Ceramica_30x30,_incluye_win_9"/>
      <sheetName val="Granito_Pulido9"/>
      <sheetName val="Bordillos_ducha_ceram_9"/>
      <sheetName val="poceta_de_aseo_en_granito9"/>
      <sheetName val="Alistado_de_piso_mortero_imp_9"/>
      <sheetName val="Piso_en_baldosa_de_granito9"/>
      <sheetName val="media_caña_en_granito9"/>
      <sheetName val="Alfajia_a_la_vista9"/>
      <sheetName val="Tubería_PVCS_2&quot;_9"/>
      <sheetName val="Tuberia_aguas_lluvias_bajante9"/>
      <sheetName val="Tuberia_PVC_aguas_lluvias_3&quot;9"/>
      <sheetName val="Puntos_Hidráulicos_1_2&quot;_9"/>
      <sheetName val="tuberia_pvc_ag_lluvia_4&quot;9"/>
      <sheetName val="tuberia_pvc_corrugada_6&quot;_9"/>
      <sheetName val="tuberia_pvc_corrugada_8&quot;_9"/>
      <sheetName val="Tubería_PVC_6&quot;_Tipo_Fort9"/>
      <sheetName val="FILTRO_DRENAJE_4&quot;9"/>
      <sheetName val="FILTRO_DRENAJE_6&quot;9"/>
      <sheetName val="FILTRO_DRENAJE_8&quot;9"/>
      <sheetName val="Tubería_PVC_4&quot;_corrugada_AN9"/>
      <sheetName val="Tuberia_PVC_6&quot;_Corrugada_AN9"/>
      <sheetName val="Tuberia_PVC_8&quot;_Corrugada_AN9"/>
      <sheetName val="Tubería_PVC_3&quot;_sanitaria9"/>
      <sheetName val="Tubería_PVC_4&quot;_sanitaria9"/>
      <sheetName val="Registro_RW_de_1&quot;9"/>
      <sheetName val="Registro_RW_de_1_1_2&quot;9"/>
      <sheetName val="Válvula_de_corte_tipo_RW_3_,4&quot;9"/>
      <sheetName val="Sum_e_inst__lavamanos_de_colg9"/>
      <sheetName val="Sum_e_inst__lavaplatos9"/>
      <sheetName val="Tubería_PVC_san_2&quot;_9"/>
      <sheetName val="Puntos_Sanitarios_2&quot;_9"/>
      <sheetName val="Puntos_Sanitarios_4&quot;__9"/>
      <sheetName val="TUBERIA_PVC_V_D__3&quot;_9"/>
      <sheetName val="TUBERIA_PVC_VD_4&quot;9"/>
      <sheetName val="TUBERIA_PVC_V_D__3&quot;_A__LL9"/>
      <sheetName val="TERMINAL_DE_VENTILACIÓN_D__3&quot;_9"/>
      <sheetName val="TUBERIA_PVCP_1_1-_2&quot;_9"/>
      <sheetName val="TUBERIA_PVC_P_D__1-_2&quot;9"/>
      <sheetName val="Tuberioa_PVC_3-_4&quot;_9"/>
      <sheetName val="TUBERIA_PVC_P_D__1&quot;9"/>
      <sheetName val="TUBERIA_PVC_P_D__1_1-2&quot;9"/>
      <sheetName val="CAJA_PLASTICA_PARA_VALVULAS_9"/>
      <sheetName val="Sum__e_inst__Inodoro_tanque9"/>
      <sheetName val="Sum__e_inst__orinal_de_llave9"/>
      <sheetName val="Sum__e_inst__ducha9"/>
      <sheetName val="Sum__e_inst__sanitario_niño9"/>
      <sheetName val="Canal_en_lamina_galv_cal_209"/>
      <sheetName val="Ventana_con_marco_lam_9"/>
      <sheetName val="Ventana_con_marco_corrediza9"/>
      <sheetName val="Puerta_doble_con_marco9"/>
      <sheetName val="Puerta_division_baño_1,12x1,609"/>
      <sheetName val="Puerta_division_baño_60x1,609"/>
      <sheetName val="Puerta_con_marco_entamborada9"/>
      <sheetName val="Espejo_en_cristal_4_mm9"/>
      <sheetName val="Espejo_en_cristal_4_mm_con_mar9"/>
      <sheetName val="Excavación_a_maquina9"/>
      <sheetName val="Cerramiento_exterior9"/>
      <sheetName val="PR_17"/>
      <sheetName val="Ruta_017"/>
      <sheetName val="AFECTACION_01_7"/>
      <sheetName val="EJECUCION_C7"/>
      <sheetName val="Inf_Financiera_017"/>
      <sheetName val="RUTA_027"/>
      <sheetName val="AFECTACION_027"/>
      <sheetName val="EJECUCION_C__027"/>
      <sheetName val="INF_FINANCIERA_027"/>
      <sheetName val="RUTA_037"/>
      <sheetName val="AFECTACION_037"/>
      <sheetName val="EJECUCION_C__037"/>
      <sheetName val="INF_FINANCIERA_037"/>
      <sheetName val="RUTA_047"/>
      <sheetName val="AFECTACION_047"/>
      <sheetName val="EJECUCION_C__047"/>
      <sheetName val="INF_FINANCIERA_047"/>
      <sheetName val="RUTA_057"/>
      <sheetName val="AFECTACION_057"/>
      <sheetName val="EJECUCION_C__057"/>
      <sheetName val="INF_FINANCIERA_057"/>
      <sheetName val="RUTA_067"/>
      <sheetName val="AFECTACION_067"/>
      <sheetName val="EJECUCION_C__067"/>
      <sheetName val="INF_FINANCIERA_067"/>
      <sheetName val="RUTA_077"/>
      <sheetName val="AFECTACION_077"/>
      <sheetName val="EJECUCION_C__077"/>
      <sheetName val="INF_FINANCIERA_077"/>
      <sheetName val="RUTA_087"/>
      <sheetName val="AFECTACION_087"/>
      <sheetName val="EJECUCION_C__087"/>
      <sheetName val="INF_FINANCIERA_087"/>
      <sheetName val="RUTA_097"/>
      <sheetName val="AFECTACION_097"/>
      <sheetName val="EJECUCION_C__097"/>
      <sheetName val="INF_FINANCIERA_097"/>
      <sheetName val="RUTA_107"/>
      <sheetName val="AFECTACION_107"/>
      <sheetName val="EJECUCION_C__107"/>
      <sheetName val="INF_FINANCIERA_107"/>
      <sheetName val="RUTA_117"/>
      <sheetName val="AFECTACION_117"/>
      <sheetName val="EJECUCION_C__117"/>
      <sheetName val="INF_FINANCIERA_117"/>
      <sheetName val="MANO_DE_OBRA1"/>
      <sheetName val="\Users\USUARIO\Downloads\a__aa7"/>
      <sheetName val="SEGUIM_Y_REPROG_MES_1_(2)7"/>
      <sheetName val="Conceptos_básicos7"/>
      <sheetName val="Introducción_a_las_funciones7"/>
      <sheetName val="MIN_y_MAX7"/>
      <sheetName val="Fecha_y_hora7"/>
      <sheetName val="Unir_texto_y_números7"/>
      <sheetName val="Instrucciones_SI7"/>
      <sheetName val="Funciones_condicionales7"/>
      <sheetName val="Asistente_para_funciones7"/>
      <sheetName val="Errores_de_fórmula7"/>
      <sheetName val="Obtener_más_información7"/>
      <sheetName val="_a__aaInformación_GRUPO_4_A_MI7"/>
      <sheetName val="Hoja1_(2)7"/>
      <sheetName val="Hoja1_(3)7"/>
      <sheetName val="DESC_MPAL_Y_AIU1"/>
      <sheetName val="CONCRETOS_Y_MORTEROS1"/>
      <sheetName val="PROYECCIÓN_DE_COSTOS1"/>
      <sheetName val="PROYECCIÓN_DE_COSTO_CLASIFICAD1"/>
      <sheetName val="PROYECCIÓN_DE_COSTO_OBRA1"/>
      <sheetName val="PROYECCIÓN_DE_AIU1"/>
      <sheetName val="PROYECCIÓN_DE_AIU_(2)1"/>
      <sheetName val="PROYECCIÓN_DE_PAGA_&amp;_PMT1"/>
      <sheetName val="LINEA_BASE_SALARIOS1"/>
      <sheetName val="ESTADO_VÍA-CRIT_TECNICO2"/>
      <sheetName val="G_G1"/>
      <sheetName val="ACTA_9_(Espacio_publico)1"/>
      <sheetName val="ACTA_9__(VIAS)1"/>
      <sheetName val="ACTA_PIPMA_91"/>
      <sheetName val="PREACTA_PIPMA_8_A-B-C-D-E_y_F_1"/>
      <sheetName val="1_4_Excavaciones_a_mano_EP_1"/>
      <sheetName val="SALVEDAD_91"/>
      <sheetName val="TRANSPORTES_(1)1"/>
      <sheetName val="TRANSPORTES_(2)1"/>
      <sheetName val="1_4_Excavaciones_a_mano_VIAS1"/>
      <sheetName val="1_4_EXCAV_PEP_BARRIO_BOLIVAR1"/>
      <sheetName val="1_4_EXCAV_PEP_FRANCISCA1"/>
      <sheetName val="2_1_Demolic_anden_PEP_BOLIVAR1"/>
      <sheetName val="2_1_Demol_anden_PEP_FRCANAS1"/>
      <sheetName val="2,2_Demolicion_sardinel_(EP)_1"/>
      <sheetName val="2_5_Excavaciones1"/>
      <sheetName val="2_12_demolic_pep_bbolivar11"/>
      <sheetName val="3_1_conformacion1"/>
      <sheetName val="3,2_Base_1"/>
      <sheetName val="3,3_Sub_base1"/>
      <sheetName val="NP_54_MDC-191"/>
      <sheetName val="_3_11_NP68_MDC191"/>
      <sheetName val="3_14_Tpte_Base1"/>
      <sheetName val="3,15_Tpte_Sub_base11"/>
      <sheetName val="NP2_MAT_de_mejoramiento1"/>
      <sheetName val="3_16_Tpte_mat__mejoramiento1"/>
      <sheetName val="3_17__TPTE_MDC_191"/>
      <sheetName val="NP55_TRANSPORTE_MDC-19_CHR1"/>
      <sheetName val="3_19_ACERO_DE_REFUERZO_420_(1)1"/>
      <sheetName val="3_22_Acero_pasajunta_y_anclaje1"/>
      <sheetName val="4_1_RELLENO_MAT__ANDEN_81"/>
      <sheetName val="4_1_rell_pep_frcnas1"/>
      <sheetName val="4_1_rell_bbolivar1"/>
      <sheetName val="4_3_anden_B401"/>
      <sheetName val="4_3_Anden_B40_frcnas1"/>
      <sheetName val="4_16A_PARADERO_FRANCISCANAS1"/>
      <sheetName val="4_16D_PARADERO_B_BOLIVAR1"/>
      <sheetName val="_4_3i-4_4i-4_51i__TPTES_B40_1"/>
      <sheetName val="_4_13i-4_43i-4_44i_tpte_bordil1"/>
      <sheetName val="4_16_13_9_S_E_I_DURANTA1"/>
      <sheetName val="4_4_EMPRADIZACIÓN1"/>
      <sheetName val="4_4_prado_pep_bbolivar1"/>
      <sheetName val="4_4_prado_pep_frcnas1"/>
      <sheetName val="4,41_BORDILLO_A80_(EP)1"/>
      <sheetName val="4,43_SARDINEL_A-101"/>
      <sheetName val="4,44_SARDINEL_A-170_FALTANTE1"/>
      <sheetName val="5_3_SEÑAL_VTCAL1"/>
      <sheetName val="5_4_SEÑAL_BANDERA1"/>
      <sheetName val="5_6_TACHAS_REFLECTIVAS1"/>
      <sheetName val="8_3_Reposicion_Sumidero_sencil1"/>
      <sheetName val="8_5_EMPALME_SUMIDEROS1"/>
      <sheetName val="8_7_DEMOLICION_SUMIDEROS1"/>
      <sheetName val="NP1_Corte_Pav_DISCO1"/>
      <sheetName val="NP5_Demolicion_losa_concret1"/>
      <sheetName val="N_P_05__demol_losas_ccto_BBoli1"/>
      <sheetName val="NP30_Tuberia_PVC_10&quot;_sumideros1"/>
      <sheetName val="NP37_Sumidero_sencillo1"/>
      <sheetName val="NP50_Demolicion_T__Recamara1"/>
      <sheetName val="NP53_SELLO_DE_JUNTAS_MORTERO1"/>
      <sheetName val="NP55_IMPRIMANTE_ML1"/>
      <sheetName val="NP56_IMPRIMANTE_M21"/>
      <sheetName val="NP_57__VTCAL_con_CURVA1"/>
      <sheetName val="NP60_DEMARCACION_VIAL_ML1"/>
      <sheetName val="NP61_DEMARCACIÓN_VIAL__M21"/>
      <sheetName val="0__PORTADA1"/>
      <sheetName val="1__FICHA_INFORMATIVA1"/>
      <sheetName val="2_y_3___ESTADO1"/>
      <sheetName val="4___REG_FOT_1"/>
      <sheetName val="4_reg_Fot_21"/>
      <sheetName val="5___INF__FINANCIERO1"/>
      <sheetName val="6___POLIZAS1"/>
      <sheetName val="7___BALANCE_ACTIVIDADES1"/>
      <sheetName val="8___LIQUIDACION1"/>
      <sheetName val="9__LISTA_DE_CHEQUEO1"/>
      <sheetName val="HISTORICOS_FUEL_OIL_EXP1"/>
      <sheetName val="\Nuevos_APU_Córdoba\a__aaInfor1"/>
      <sheetName val="\E\Nuevos_APU_Córdoba\a__aaInf1"/>
      <sheetName val="CANT_OBRA1"/>
      <sheetName val="\Users\ANDRES_FELIPE_MUÑOZ\Dow1"/>
      <sheetName val="LISTADO_1"/>
      <sheetName val="M_O_1"/>
      <sheetName val="_ACTA_FINAL_+_MODIFICATORIA_1"/>
      <sheetName val="//d_docs_live_net/a__aaInforma1"/>
      <sheetName val="ACTA_No_1_1"/>
      <sheetName val="ACTA_No_51"/>
      <sheetName val="ACTA_MAYORES_-_GENERAL1"/>
      <sheetName val="Excavación_-_San_Bernardo1"/>
      <sheetName val="Solados_-_San_Bernardo1"/>
      <sheetName val="Bases_-_San_Bernardo1"/>
      <sheetName val="Placa_-_San_Bernardo1"/>
      <sheetName val="Elevaciones_-_San_Bernardo1"/>
      <sheetName val="Vigas_-_San_Bernardo1"/>
      <sheetName val="Neopreno_-_San_Bernardo1"/>
      <sheetName val="Acero_-_San_Bernardo1"/>
      <sheetName val="Pilote_-_San_Bernardo1"/>
      <sheetName val="Pilote_-_Caqueza1"/>
      <sheetName val="Dren_tuberia_-_San_bernardo1"/>
      <sheetName val="relleno_sitio_-_San_bernardo1"/>
      <sheetName val="relleno_recebo_-_San_bernardo1"/>
      <sheetName val="Baranda_-_San_bernardo1"/>
      <sheetName val="Acero_A36-_San_Bernardo1"/>
      <sheetName val="Excavación_-_Caqueza1"/>
      <sheetName val="Solados_-_Caqueza1"/>
      <sheetName val="Bases_-_Caqueza1"/>
      <sheetName val="Elevaciones_-_Caqueza1"/>
      <sheetName val="Placa_-_Caqueza1"/>
      <sheetName val="Vigas_-_Caqueza1"/>
      <sheetName val="Neopreno_-_Caqueza1"/>
      <sheetName val="Acero_-_Caqueza1"/>
      <sheetName val="Dren_tuberia_-_Caqueza1"/>
      <sheetName val="relleno_sitio_-_Caqueza1"/>
      <sheetName val="Preesfuerzo_-_Caqueza1"/>
      <sheetName val="Acero_A36-_Caqueza1"/>
      <sheetName val="relleno_Estructuras_-_Caqueza1"/>
      <sheetName val="Excavación_-_Gama1"/>
      <sheetName val="Solados_-_Gama1"/>
      <sheetName val="Bases_-_Gama_1"/>
      <sheetName val="Elevaciones_-_Gama1"/>
      <sheetName val="Placas_-_Gama1"/>
      <sheetName val="Vigas_-_Gama_1"/>
      <sheetName val="Neopreno_-_Gama1"/>
      <sheetName val="Acero_-_Gama1"/>
      <sheetName val="Dren_tuberia_-_Gama1"/>
      <sheetName val="relleno_sitio_-_Gama1"/>
      <sheetName val="relleno_Recebo_-_Gama1"/>
      <sheetName val="Baranda_-_Gama1"/>
      <sheetName val="Pilote_-_Gama1"/>
      <sheetName val="Acero_A36-_Gama1"/>
      <sheetName val="Demolición_concreto_-_Gama1"/>
      <sheetName val="Demolición_de_estructura_-_Gam1"/>
      <sheetName val="Solados_-_Belen1"/>
      <sheetName val="Bases_-_Belen1"/>
      <sheetName val="Elevaciones_-_Belen1"/>
      <sheetName val="Placa_-_Belen1"/>
      <sheetName val="Neopreno_-_Belen1"/>
      <sheetName val="Acero_-_Belen1"/>
      <sheetName val="Vigas_-_Belen1"/>
      <sheetName val="Dren_tuberia_-_Belen1"/>
      <sheetName val="relleno_recebo_-_Belen1"/>
      <sheetName val="Baranda_-_Belen1"/>
      <sheetName val="Acero_A36-_Belen1"/>
      <sheetName val="Demolición_-_Belen1"/>
      <sheetName val="Bases_-_Junca1"/>
      <sheetName val="Excavación_-_Belen1"/>
      <sheetName val="Pilote_-_Belen1"/>
      <sheetName val="Cuneta_-_Junca1"/>
      <sheetName val="Placa_-_junca1"/>
      <sheetName val="acero_-_junca1"/>
      <sheetName val="Neopreno_-_Junca1"/>
      <sheetName val="Dren_tuberia_-_junca1"/>
      <sheetName val="relleno_-_junca1"/>
      <sheetName val="Baranda_-_Junca1"/>
      <sheetName val="Acero_A36_-_junca1"/>
      <sheetName val="Excavación_-_Medina1"/>
      <sheetName val="Solados_-_Medina1"/>
      <sheetName val="Bases_-_Medina1"/>
      <sheetName val="Elevaciones_-_Medina__1"/>
      <sheetName val="Vigas_-_Medina1"/>
      <sheetName val="Neopreno_-_Medina1"/>
      <sheetName val="Elevaciones_-_Medina1"/>
      <sheetName val="Pilote_-_Medina1"/>
      <sheetName val="Acero_-_Medina1"/>
      <sheetName val="relleno_-_Medina1"/>
      <sheetName val="Geotextil_-_Medina1"/>
      <sheetName val="Excavación_Mecan-_zipaquira1"/>
      <sheetName val="Acero_A588_-_Medina1"/>
      <sheetName val="Acero_A36_-_Medina1"/>
      <sheetName val="Acero_-_Zipaquira1"/>
      <sheetName val="Excavación_manual_-_zipaquira1"/>
      <sheetName val="Solados_-_Zipaquira1"/>
      <sheetName val="Relleno_comun_-_Zipaquira1"/>
      <sheetName val="Bases_-_Zipaquira1"/>
      <sheetName val="Arme_carrilera_-_Zipaquira1"/>
      <sheetName val="Tirafondos_-_Zipaquira1"/>
      <sheetName val="Clavos_-_Zipaquira1"/>
      <sheetName val="Eclisas_-_Zipaquira1"/>
      <sheetName val="Elastomericos_-_Zipaquira1"/>
      <sheetName val="Traviesas_-_Zipaquira1"/>
      <sheetName val="Riel_-_Zipaquira1"/>
      <sheetName val="Acero_A588_-_zipaquira1"/>
      <sheetName val="Acero_A36_-_zipaquira1"/>
      <sheetName val="Elevaciones_-_Zipaquira1"/>
      <sheetName val="ACTA_MAYORES_SAN_BERNANDO1"/>
      <sheetName val="ACTA_MAYORES_CAQUEZA1"/>
      <sheetName val="ACTA_MAYORES_BELEN1"/>
      <sheetName val="ACTA_MAYORES_ZIPAQUIRA1"/>
      <sheetName val="ACTA_MAYORES_JUNCA_DEF_1"/>
      <sheetName val="ACTA_MAYORES_CANT_CARUP_DEF_1"/>
      <sheetName val="REQUISITOS_INF_INTERVENTORÍA1"/>
      <sheetName val="COSTOS_UNITARIOS10"/>
      <sheetName val="Paral__11"/>
      <sheetName val="Paral__21"/>
      <sheetName val="Paral__31"/>
      <sheetName val="Paral_41"/>
      <sheetName val="Coloc__e_Interc__Tapones1"/>
      <sheetName val="Cambio_de_Valv_1"/>
      <sheetName val="Interc_de_Hidr_1"/>
      <sheetName val="Itemes_Renovación1"/>
      <sheetName val="Interc_tapones1"/>
      <sheetName val="Interc_válv_1"/>
      <sheetName val="Varios_1"/>
      <sheetName val="\C\A\a__aaInformación_GRUPO_4\1"/>
      <sheetName val="\G\a__aaInformación_GRUPO_4\A_1"/>
      <sheetName val="\C\G\a__aaInformación_GRUPO_4\1"/>
      <sheetName val="\C\K\a__aaInformación_GRUPO_4\1"/>
      <sheetName val="\E\a__aaInformación_GRUPO_4\A_1"/>
      <sheetName val="\C\E\a__aaInformación_GRUPO_4\1"/>
      <sheetName val="Tabla_CONPES_37141"/>
      <sheetName val="PLAN_DE_INVERSION_ANTICIPO1"/>
      <sheetName val="inv_mensual1"/>
      <sheetName val="borrador_flujo_inv1"/>
      <sheetName val="\\B1FE7578\aCCIDENTES_DE_1995_1"/>
      <sheetName val="\Users\LENOVO\Downloads\a__aaI1"/>
      <sheetName val="propuesta_economica_CF1"/>
      <sheetName val="AIU_CF1"/>
      <sheetName val="1_1_11"/>
      <sheetName val="1_2_11"/>
      <sheetName val="1_2_21"/>
      <sheetName val="1_2_31"/>
      <sheetName val="1_2_41"/>
      <sheetName val="1_3_1_1"/>
      <sheetName val="1_3_21"/>
      <sheetName val="1_3_31"/>
      <sheetName val="1_3_41"/>
      <sheetName val="2_1_11"/>
      <sheetName val="2_1_21"/>
      <sheetName val="2_2_11"/>
      <sheetName val="2_2_21"/>
      <sheetName val="2_2_31"/>
      <sheetName val="2_2_41"/>
      <sheetName val="2_2_51"/>
      <sheetName val="2007_Database1"/>
      <sheetName val="\Users\rosalym\Desktop\BALANCE1"/>
      <sheetName val="ANALISIS_RESUMIDOS1"/>
      <sheetName val="ARBOL_DE_PROBLEMAS_final1"/>
      <sheetName val="IDENTIFICACION_DEL_PROBLEMA_fi1"/>
      <sheetName val="OBJETIVOS_FINALES1"/>
      <sheetName val="ESTRUCTURA_DE_PROYECTO1"/>
      <sheetName val="OBJETIVOS_ESPECIFICOS_final1"/>
      <sheetName val="ITEMS_ALCANT_10"/>
      <sheetName val="200_2"/>
      <sheetName val="201_7"/>
      <sheetName val="201_16"/>
      <sheetName val="210_2_2"/>
      <sheetName val="220_1"/>
      <sheetName val="320_1"/>
      <sheetName val="420_2"/>
      <sheetName val="421_1_"/>
      <sheetName val="600_2_3"/>
      <sheetName val="630_1"/>
      <sheetName val="610_1"/>
      <sheetName val="630_3"/>
      <sheetName val="630_3_(2)"/>
      <sheetName val="630_4"/>
      <sheetName val="630_4P"/>
      <sheetName val="630_6"/>
      <sheetName val="641_1"/>
      <sheetName val="630_7"/>
      <sheetName val="632_1P"/>
      <sheetName val="632_2P_"/>
      <sheetName val="632_3P__"/>
      <sheetName val="640_1"/>
      <sheetName val="661_1"/>
      <sheetName val="642_"/>
      <sheetName val="671_1"/>
      <sheetName val="671_1_(2)"/>
      <sheetName val="673_1"/>
      <sheetName val="673_2"/>
      <sheetName val="673_2_(2)"/>
      <sheetName val="800_2"/>
      <sheetName val="810_2"/>
      <sheetName val="700_1"/>
      <sheetName val="730_1"/>
      <sheetName val="900_2"/>
      <sheetName val="450_3P_"/>
      <sheetName val="340P_"/>
      <sheetName val="220_1P"/>
      <sheetName val="200,1,3p_"/>
      <sheetName val="200,1,4p__"/>
      <sheetName val="220_1P_(2)"/>
      <sheetName val="630_4_2P"/>
      <sheetName val="630_4_2P_(2)"/>
      <sheetName val="630_4_3P"/>
      <sheetName val="600_1P"/>
      <sheetName val="210_2_1"/>
      <sheetName val="730_2"/>
      <sheetName val="740_1"/>
      <sheetName val="900_2_(1)"/>
      <sheetName val="621_1_2"/>
      <sheetName val="683_4P"/>
      <sheetName val="221_1"/>
      <sheetName val="683_1P"/>
      <sheetName val="3P_"/>
      <sheetName val="683_3P"/>
      <sheetName val="673_1P"/>
      <sheetName val="PNP_4_7"/>
      <sheetName val="201_15"/>
      <sheetName val="673_2P_"/>
      <sheetName val="623_1P"/>
      <sheetName val="621_1_3"/>
      <sheetName val="674_2"/>
      <sheetName val="220_2P"/>
      <sheetName val="683_4P_"/>
      <sheetName val="683_3P_(2)"/>
      <sheetName val="683_4P__(2)"/>
      <sheetName val="683_5P__"/>
      <sheetName val="642_2P"/>
      <sheetName val="INT_17"/>
      <sheetName val="INT_18"/>
      <sheetName val="CRONOGRAMA_INICIAL"/>
      <sheetName val="informe_sem_no_1"/>
      <sheetName val="informe_sem_no_2"/>
      <sheetName val="informe_sem_no_3"/>
      <sheetName val="informe_sem_no_4"/>
      <sheetName val="REPROGRAMACION_2"/>
      <sheetName val="aCCIDENTES_DE_1995_-_199648"/>
      <sheetName val="aCCIDENTES_DE_1995_-_1996_xls23"/>
      <sheetName val="ACTA_DE_MODIFICACION__(2)13"/>
      <sheetName val="\a__aaInformación_GRUPO_4\A_M13"/>
      <sheetName val="Datos_Básicos12"/>
      <sheetName val="SUB_APU12"/>
      <sheetName val="Base_Muestras11"/>
      <sheetName val="Formulario_N°_411"/>
      <sheetName val="\\Escritorio\amv_2011\a__aaIn10"/>
      <sheetName val="\\Giovanni\administracion_vial8"/>
      <sheetName val="\MONTO_AGOTABLE_2010\a__aaInfo8"/>
      <sheetName val="\AMV___no_borrar\PRESUPUESTOS11"/>
      <sheetName val="\I\AMV___no_borrar\PRESUPUEST11"/>
      <sheetName val="\G\I\AMV___no_borrar\PRESUPUES8"/>
      <sheetName val="\A\a__aaInformación_GRUPO_4\A11"/>
      <sheetName val="\G\A\a__aaInformación_GRUPO_4\8"/>
      <sheetName val="[aCCIDENTES_DE_1995_-_1996_xl10"/>
      <sheetName val="\Mini_HP_Enero_2015\Proyectos_8"/>
      <sheetName val="\Volumes\USB_PIOLIN\Escritorio8"/>
      <sheetName val="\I\A\a__aaInformación_GRUPO_4\8"/>
      <sheetName val="\K\a__aaInformación_GRUPO_4\A_8"/>
      <sheetName val="\I\K\a__aaInformación_GRUPO_4\8"/>
      <sheetName val="\H\a__aaInformación_GRUPO_4\A_8"/>
      <sheetName val="\I\H\a__aaInformación_GRUPO_4\8"/>
      <sheetName val="\\INTERVIALNUBE\Documents_and_8"/>
      <sheetName val="\Documents_and_Settings\Pedro_8"/>
      <sheetName val="\Documents_and_Settings\jviter8"/>
      <sheetName val="Lista_obra8"/>
      <sheetName val="\\Sistemas_serv1\xx\Documents_8"/>
      <sheetName val="Analisis_Mano_de_Obra10"/>
      <sheetName val="SEÑALIZACION_CINTA10"/>
      <sheetName val="TUBERIA_DESAGUE_DE_2&quot;10"/>
      <sheetName val="TUBERIA__DE_SUCCIÓN_DE_210"/>
      <sheetName val="TUBERIA_DE_PRESIÓN_1_1-2_RDE210"/>
      <sheetName val="TUBERIA_DE_1_1-210"/>
      <sheetName val="CODO_DE_1_1_2&quot;X90°10"/>
      <sheetName val="VALBULA_DE_PASO_DE_2&quot;10"/>
      <sheetName val="VALBULA_DE_CIERRE_DE_1_1_2&quot;_10"/>
      <sheetName val="TANQUE_HIDROACUMULADOR10"/>
      <sheetName val="ELECTROBOMBAS_CENTRIFUGAS10"/>
      <sheetName val="LOSA_SUPERIOR_DEL_TANQUE_10"/>
      <sheetName val="PAREDES_DEL_TANQUE10"/>
      <sheetName val="LOSA_DE_FONDO_DEL_TANQUE10"/>
      <sheetName val="SOLADO_DE_LIMP__2500_PSI10"/>
      <sheetName val="CUPULAS_TRAG_4X310"/>
      <sheetName val="SALIDA_SONIDO10"/>
      <sheetName val="CANAL_EN_LAMINA_GALV10"/>
      <sheetName val="CUBIERTA_LUXALON10"/>
      <sheetName val="TENDIDO_DE_CABLE_No_8_10"/>
      <sheetName val="VAR__COBRE_2_44X5-810"/>
      <sheetName val="CAJA_EN_MAMPOSTERÍA10"/>
      <sheetName val="CAJA_DE_PASO_METÁLICA10"/>
      <sheetName val="BAJANTE_ACOM__ELECTRICA_1&quot;10"/>
      <sheetName val="SISTEMA_DE_TIERRA_Y_MALLA10"/>
      <sheetName val="CERTIFICADO_DE_RECIBO10"/>
      <sheetName val="TRAMITE_APROBAR10"/>
      <sheetName val="APLIQUE_DE_25W10"/>
      <sheetName val="LUMINARIA_FLUORESCENTE_DE_2X310"/>
      <sheetName val="LÁMPARA_METAL_HALIDE_250W10"/>
      <sheetName val="DUCTO_PVC_DE_3&quot;10"/>
      <sheetName val="DUCTO_PVC_DE_1&quot;10"/>
      <sheetName val="TENDIDO_DE_ACOMETIDA_BIFÁSICA10"/>
      <sheetName val="TELERRUPTOR_BIPOLAR_DE_16_AM10"/>
      <sheetName val="TABLERO_MINIPRAGMA_DE_12_C10"/>
      <sheetName val="AUTOMÁTICO_INDUSTRIAL10"/>
      <sheetName val="AUTOMÁTICO_TIPO_RIEL_210"/>
      <sheetName val="AUTOMÁTICO_TIPO_RIEL_110"/>
      <sheetName val="SALIDA_PARA_PULSADOR10"/>
      <sheetName val="SALIDA_TOMA_MONOFACISA_1010"/>
      <sheetName val="SALIDA_TOMA_MONOFASICA_1210"/>
      <sheetName val="SALIDA_PARA_APLIQUE10"/>
      <sheetName val="SALIDA_LAMPARA_FLUORESCENTE10"/>
      <sheetName val="DERIVACION_DE_LUMINARIA10"/>
      <sheetName val="SALIDA_PARA_LÁMPARA_METAL10"/>
      <sheetName val="Transformador_25_KVA10"/>
      <sheetName val="Acometida_Subt_Baja_Tensión10"/>
      <sheetName val="Puesta_a_Tierra10"/>
      <sheetName val="Tablero_Bifasico_24_Circuitos10"/>
      <sheetName val="Salida_Luminaria_Cerrada10"/>
      <sheetName val="Salida_Toma_120_V10"/>
      <sheetName val="Salida_Toma_220_V10"/>
      <sheetName val="Tendido_Alumbrado_Publico10"/>
      <sheetName val="Ducto_Tuberia_Conduit_PVC_3_-10"/>
      <sheetName val="Sumin_e_Inst_luminaria_Brika10"/>
      <sheetName val="Sumin_e_Inst_luminaria_Cerrad10"/>
      <sheetName val="Sumin_e_Inst_Poste_ITO10"/>
      <sheetName val="Sumin_y_mont_Caja_metal10"/>
      <sheetName val="Sardinel_prefabricado_Tipo_A10"/>
      <sheetName val="LIMPIEZA_Y_DESCAPOTE10"/>
      <sheetName val="LOCALIZACIÓN_Y_REPLANTEO10"/>
      <sheetName val="DEMOLICON_DE_MUROS10"/>
      <sheetName val="EXCAVACION_MANUAL10"/>
      <sheetName val="Demolicion_de_Graderias_Exist10"/>
      <sheetName val="RELLENO_BASE_GRANULAR10"/>
      <sheetName val="RELLENO_TIERRA_NEGRA10"/>
      <sheetName val="CONCRETO_DE_LIMPIEZA10"/>
      <sheetName val="VIGA_DE_CIMIENTO10"/>
      <sheetName val="VIGA_AEREA10"/>
      <sheetName val="CERCHAS_CELOSIA10"/>
      <sheetName val="Sum_e_Inst_de_Medidor10"/>
      <sheetName val="Sum_e_Inst_de_lavamanos_de_em10"/>
      <sheetName val="Muros_divisorios_bloque_No__410"/>
      <sheetName val="Pañete_sobre_muros10"/>
      <sheetName val="Pintura_tipo_koraza10"/>
      <sheetName val="Ceramica_30x30,_incluye_win_10"/>
      <sheetName val="Granito_Pulido10"/>
      <sheetName val="Bordillos_ducha_ceram_10"/>
      <sheetName val="poceta_de_aseo_en_granito10"/>
      <sheetName val="Alistado_de_piso_mortero_imp_10"/>
      <sheetName val="Piso_en_baldosa_de_granito10"/>
      <sheetName val="media_caña_en_granito10"/>
      <sheetName val="Alfajia_a_la_vista10"/>
      <sheetName val="Tubería_PVCS_2&quot;_10"/>
      <sheetName val="Tuberia_aguas_lluvias_bajante10"/>
      <sheetName val="Tuberia_PVC_aguas_lluvias_3&quot;10"/>
      <sheetName val="Puntos_Hidráulicos_1_2&quot;_10"/>
      <sheetName val="tuberia_pvc_ag_lluvia_4&quot;10"/>
      <sheetName val="tuberia_pvc_corrugada_6&quot;_10"/>
      <sheetName val="tuberia_pvc_corrugada_8&quot;_10"/>
      <sheetName val="Tubería_PVC_6&quot;_Tipo_Fort10"/>
      <sheetName val="FILTRO_DRENAJE_4&quot;10"/>
      <sheetName val="FILTRO_DRENAJE_6&quot;10"/>
      <sheetName val="FILTRO_DRENAJE_8&quot;10"/>
      <sheetName val="Tubería_PVC_4&quot;_corrugada_AN10"/>
      <sheetName val="Tuberia_PVC_6&quot;_Corrugada_AN10"/>
      <sheetName val="Tuberia_PVC_8&quot;_Corrugada_AN10"/>
      <sheetName val="Tubería_PVC_3&quot;_sanitaria10"/>
      <sheetName val="Tubería_PVC_4&quot;_sanitaria10"/>
      <sheetName val="Registro_RW_de_1&quot;10"/>
      <sheetName val="Registro_RW_de_1_1_2&quot;10"/>
      <sheetName val="Válvula_de_corte_tipo_RW_3_,410"/>
      <sheetName val="Sum_e_inst__lavamanos_de_colg10"/>
      <sheetName val="Sum_e_inst__lavaplatos10"/>
      <sheetName val="Tubería_PVC_san_2&quot;_10"/>
      <sheetName val="Puntos_Sanitarios_2&quot;_10"/>
      <sheetName val="Puntos_Sanitarios_4&quot;__10"/>
      <sheetName val="TUBERIA_PVC_V_D__3&quot;_10"/>
      <sheetName val="TUBERIA_PVC_VD_4&quot;10"/>
      <sheetName val="TUBERIA_PVC_V_D__3&quot;_A__LL10"/>
      <sheetName val="TERMINAL_DE_VENTILACIÓN_D__3&quot;10"/>
      <sheetName val="TUBERIA_PVCP_1_1-_2&quot;_10"/>
      <sheetName val="TUBERIA_PVC_P_D__1-_2&quot;10"/>
      <sheetName val="Tuberioa_PVC_3-_4&quot;_10"/>
      <sheetName val="TUBERIA_PVC_P_D__1&quot;10"/>
      <sheetName val="TUBERIA_PVC_P_D__1_1-2&quot;10"/>
      <sheetName val="CAJA_PLASTICA_PARA_VALVULAS_10"/>
      <sheetName val="Sum__e_inst__Inodoro_tanque10"/>
      <sheetName val="Sum__e_inst__orinal_de_llave10"/>
      <sheetName val="Sum__e_inst__ducha10"/>
      <sheetName val="Sum__e_inst__sanitario_niño10"/>
      <sheetName val="Canal_en_lamina_galv_cal_2010"/>
      <sheetName val="Ventana_con_marco_lam_10"/>
      <sheetName val="Ventana_con_marco_corrediza10"/>
      <sheetName val="Puerta_doble_con_marco10"/>
      <sheetName val="Puerta_division_baño_1,12x1,610"/>
      <sheetName val="Puerta_division_baño_60x1,6010"/>
      <sheetName val="Puerta_con_marco_entamborada10"/>
      <sheetName val="Espejo_en_cristal_4_mm10"/>
      <sheetName val="Espejo_en_cristal_4_mm_con_ma10"/>
      <sheetName val="Excavación_a_maquina10"/>
      <sheetName val="Cerramiento_exterior10"/>
      <sheetName val="PR_18"/>
      <sheetName val="Ruta_018"/>
      <sheetName val="AFECTACION_01_8"/>
      <sheetName val="EJECUCION_C8"/>
      <sheetName val="Inf_Financiera_018"/>
      <sheetName val="RUTA_028"/>
      <sheetName val="AFECTACION_028"/>
      <sheetName val="EJECUCION_C__028"/>
      <sheetName val="INF_FINANCIERA_028"/>
      <sheetName val="RUTA_038"/>
      <sheetName val="AFECTACION_038"/>
      <sheetName val="EJECUCION_C__038"/>
      <sheetName val="INF_FINANCIERA_038"/>
      <sheetName val="RUTA_048"/>
      <sheetName val="AFECTACION_048"/>
      <sheetName val="EJECUCION_C__048"/>
      <sheetName val="INF_FINANCIERA_048"/>
      <sheetName val="RUTA_058"/>
      <sheetName val="AFECTACION_058"/>
      <sheetName val="EJECUCION_C__058"/>
      <sheetName val="INF_FINANCIERA_058"/>
      <sheetName val="RUTA_068"/>
      <sheetName val="AFECTACION_068"/>
      <sheetName val="EJECUCION_C__068"/>
      <sheetName val="INF_FINANCIERA_068"/>
      <sheetName val="RUTA_078"/>
      <sheetName val="AFECTACION_078"/>
      <sheetName val="EJECUCION_C__078"/>
      <sheetName val="INF_FINANCIERA_078"/>
      <sheetName val="RUTA_088"/>
      <sheetName val="AFECTACION_088"/>
      <sheetName val="EJECUCION_C__088"/>
      <sheetName val="INF_FINANCIERA_088"/>
      <sheetName val="RUTA_098"/>
      <sheetName val="AFECTACION_098"/>
      <sheetName val="EJECUCION_C__098"/>
      <sheetName val="INF_FINANCIERA_098"/>
      <sheetName val="RUTA_108"/>
      <sheetName val="AFECTACION_108"/>
      <sheetName val="EJECUCION_C__108"/>
      <sheetName val="INF_FINANCIERA_108"/>
      <sheetName val="RUTA_118"/>
      <sheetName val="AFECTACION_118"/>
      <sheetName val="EJECUCION_C__118"/>
      <sheetName val="INF_FINANCIERA_118"/>
      <sheetName val="MANO_DE_OBRA2"/>
      <sheetName val="\Users\USUARIO\Downloads\a__aa8"/>
      <sheetName val="SEGUIM_Y_REPROG_MES_1_(2)8"/>
      <sheetName val="Conceptos_básicos8"/>
      <sheetName val="Introducción_a_las_funciones8"/>
      <sheetName val="MIN_y_MAX8"/>
      <sheetName val="Fecha_y_hora8"/>
      <sheetName val="Unir_texto_y_números8"/>
      <sheetName val="Instrucciones_SI8"/>
      <sheetName val="Funciones_condicionales8"/>
      <sheetName val="Asistente_para_funciones8"/>
      <sheetName val="Errores_de_fórmula8"/>
      <sheetName val="Obtener_más_información8"/>
      <sheetName val="_a__aaInformación_GRUPO_4_A_MI8"/>
      <sheetName val="Hoja1_(2)8"/>
      <sheetName val="Hoja1_(3)8"/>
      <sheetName val="DESC_MPAL_Y_AIU2"/>
      <sheetName val="CONCRETOS_Y_MORTEROS2"/>
      <sheetName val="PROYECCIÓN_DE_COSTOS2"/>
      <sheetName val="PROYECCIÓN_DE_COSTO_CLASIFICAD2"/>
      <sheetName val="PROYECCIÓN_DE_COSTO_OBRA2"/>
      <sheetName val="PROYECCIÓN_DE_AIU2"/>
      <sheetName val="PROYECCIÓN_DE_AIU_(2)2"/>
      <sheetName val="PROYECCIÓN_DE_PAGA_&amp;_PMT2"/>
      <sheetName val="LINEA_BASE_SALARIOS2"/>
      <sheetName val="ESTADO_VÍA-CRIT_TECNICO3"/>
      <sheetName val="G_G2"/>
      <sheetName val="ACTA_9_(Espacio_publico)2"/>
      <sheetName val="ACTA_9__(VIAS)2"/>
      <sheetName val="ACTA_PIPMA_92"/>
      <sheetName val="PREACTA_PIPMA_8_A-B-C-D-E_y_F_2"/>
      <sheetName val="1_4_Excavaciones_a_mano_EP_2"/>
      <sheetName val="SALVEDAD_92"/>
      <sheetName val="TRANSPORTES_(1)2"/>
      <sheetName val="TRANSPORTES_(2)2"/>
      <sheetName val="1_4_Excavaciones_a_mano_VIAS2"/>
      <sheetName val="1_4_EXCAV_PEP_BARRIO_BOLIVAR2"/>
      <sheetName val="1_4_EXCAV_PEP_FRANCISCA2"/>
      <sheetName val="2_1_Demolic_anden_PEP_BOLIVAR2"/>
      <sheetName val="2_1_Demol_anden_PEP_FRCANAS2"/>
      <sheetName val="2,2_Demolicion_sardinel_(EP)_2"/>
      <sheetName val="2_5_Excavaciones2"/>
      <sheetName val="2_12_demolic_pep_bbolivar12"/>
      <sheetName val="3_1_conformacion2"/>
      <sheetName val="3,2_Base_2"/>
      <sheetName val="3,3_Sub_base2"/>
      <sheetName val="NP_54_MDC-192"/>
      <sheetName val="_3_11_NP68_MDC192"/>
      <sheetName val="3_14_Tpte_Base2"/>
      <sheetName val="3,15_Tpte_Sub_base12"/>
      <sheetName val="NP2_MAT_de_mejoramiento2"/>
      <sheetName val="3_16_Tpte_mat__mejoramiento2"/>
      <sheetName val="3_17__TPTE_MDC_192"/>
      <sheetName val="NP55_TRANSPORTE_MDC-19_CHR2"/>
      <sheetName val="3_19_ACERO_DE_REFUERZO_420_(1)2"/>
      <sheetName val="3_22_Acero_pasajunta_y_anclaje2"/>
      <sheetName val="4_1_RELLENO_MAT__ANDEN_82"/>
      <sheetName val="4_1_rell_pep_frcnas2"/>
      <sheetName val="4_1_rell_bbolivar2"/>
      <sheetName val="4_3_anden_B402"/>
      <sheetName val="4_3_Anden_B40_frcnas2"/>
      <sheetName val="4_16A_PARADERO_FRANCISCANAS2"/>
      <sheetName val="4_16D_PARADERO_B_BOLIVAR2"/>
      <sheetName val="_4_3i-4_4i-4_51i__TPTES_B40_2"/>
      <sheetName val="_4_13i-4_43i-4_44i_tpte_bordil2"/>
      <sheetName val="4_16_13_9_S_E_I_DURANTA2"/>
      <sheetName val="4_4_EMPRADIZACIÓN2"/>
      <sheetName val="4_4_prado_pep_bbolivar2"/>
      <sheetName val="4_4_prado_pep_frcnas2"/>
      <sheetName val="4,41_BORDILLO_A80_(EP)2"/>
      <sheetName val="4,43_SARDINEL_A-102"/>
      <sheetName val="4,44_SARDINEL_A-170_FALTANTE2"/>
      <sheetName val="5_3_SEÑAL_VTCAL2"/>
      <sheetName val="5_4_SEÑAL_BANDERA2"/>
      <sheetName val="5_6_TACHAS_REFLECTIVAS2"/>
      <sheetName val="8_3_Reposicion_Sumidero_sencil2"/>
      <sheetName val="8_5_EMPALME_SUMIDEROS2"/>
      <sheetName val="8_7_DEMOLICION_SUMIDEROS2"/>
      <sheetName val="NP1_Corte_Pav_DISCO2"/>
      <sheetName val="NP5_Demolicion_losa_concret2"/>
      <sheetName val="N_P_05__demol_losas_ccto_BBoli2"/>
      <sheetName val="NP30_Tuberia_PVC_10&quot;_sumideros2"/>
      <sheetName val="NP37_Sumidero_sencillo2"/>
      <sheetName val="NP50_Demolicion_T__Recamara2"/>
      <sheetName val="NP53_SELLO_DE_JUNTAS_MORTERO2"/>
      <sheetName val="NP55_IMPRIMANTE_ML2"/>
      <sheetName val="NP56_IMPRIMANTE_M22"/>
      <sheetName val="NP_57__VTCAL_con_CURVA2"/>
      <sheetName val="NP60_DEMARCACION_VIAL_ML2"/>
      <sheetName val="NP61_DEMARCACIÓN_VIAL__M22"/>
      <sheetName val="0__PORTADA2"/>
      <sheetName val="1__FICHA_INFORMATIVA2"/>
      <sheetName val="2_y_3___ESTADO2"/>
      <sheetName val="4___REG_FOT_2"/>
      <sheetName val="4_reg_Fot_22"/>
      <sheetName val="5___INF__FINANCIERO2"/>
      <sheetName val="6___POLIZAS2"/>
      <sheetName val="7___BALANCE_ACTIVIDADES2"/>
      <sheetName val="8___LIQUIDACION2"/>
      <sheetName val="9__LISTA_DE_CHEQUEO2"/>
      <sheetName val="HISTORICOS_FUEL_OIL_EXP2"/>
      <sheetName val="\Nuevos_APU_Córdoba\a__aaInfor2"/>
      <sheetName val="\E\Nuevos_APU_Córdoba\a__aaInf2"/>
      <sheetName val="CANT_OBRA2"/>
      <sheetName val="\Users\ANDRES_FELIPE_MUÑOZ\Dow2"/>
      <sheetName val="LISTADO_2"/>
      <sheetName val="M_O_2"/>
      <sheetName val="_ACTA_FINAL_+_MODIFICATORIA_2"/>
      <sheetName val="//d_docs_live_net/a__aaInforma2"/>
      <sheetName val="ACTA_No_1_2"/>
      <sheetName val="ACTA_No_52"/>
      <sheetName val="ACTA_MAYORES_-_GENERAL2"/>
      <sheetName val="Excavación_-_San_Bernardo2"/>
      <sheetName val="Solados_-_San_Bernardo2"/>
      <sheetName val="Bases_-_San_Bernardo2"/>
      <sheetName val="Placa_-_San_Bernardo2"/>
      <sheetName val="Elevaciones_-_San_Bernardo2"/>
      <sheetName val="Vigas_-_San_Bernardo2"/>
      <sheetName val="Neopreno_-_San_Bernardo2"/>
      <sheetName val="Acero_-_San_Bernardo2"/>
      <sheetName val="Pilote_-_San_Bernardo2"/>
      <sheetName val="Pilote_-_Caqueza2"/>
      <sheetName val="Dren_tuberia_-_San_bernardo2"/>
      <sheetName val="relleno_sitio_-_San_bernardo2"/>
      <sheetName val="relleno_recebo_-_San_bernardo2"/>
      <sheetName val="Baranda_-_San_bernardo2"/>
      <sheetName val="Acero_A36-_San_Bernardo2"/>
      <sheetName val="Excavación_-_Caqueza2"/>
      <sheetName val="Solados_-_Caqueza2"/>
      <sheetName val="Bases_-_Caqueza2"/>
      <sheetName val="Elevaciones_-_Caqueza2"/>
      <sheetName val="Placa_-_Caqueza2"/>
      <sheetName val="Vigas_-_Caqueza2"/>
      <sheetName val="Neopreno_-_Caqueza2"/>
      <sheetName val="Acero_-_Caqueza2"/>
      <sheetName val="Dren_tuberia_-_Caqueza2"/>
      <sheetName val="relleno_sitio_-_Caqueza2"/>
      <sheetName val="Preesfuerzo_-_Caqueza2"/>
      <sheetName val="Acero_A36-_Caqueza2"/>
      <sheetName val="relleno_Estructuras_-_Caqueza2"/>
      <sheetName val="Excavación_-_Gama2"/>
      <sheetName val="Solados_-_Gama2"/>
      <sheetName val="Bases_-_Gama_2"/>
      <sheetName val="Elevaciones_-_Gama2"/>
      <sheetName val="Placas_-_Gama2"/>
      <sheetName val="Vigas_-_Gama_2"/>
      <sheetName val="Neopreno_-_Gama2"/>
      <sheetName val="Acero_-_Gama2"/>
      <sheetName val="Dren_tuberia_-_Gama2"/>
      <sheetName val="relleno_sitio_-_Gama2"/>
      <sheetName val="relleno_Recebo_-_Gama2"/>
      <sheetName val="Baranda_-_Gama2"/>
      <sheetName val="Pilote_-_Gama2"/>
      <sheetName val="Acero_A36-_Gama2"/>
      <sheetName val="Demolición_concreto_-_Gama2"/>
      <sheetName val="Demolición_de_estructura_-_Gam2"/>
      <sheetName val="Solados_-_Belen2"/>
      <sheetName val="Bases_-_Belen2"/>
      <sheetName val="Elevaciones_-_Belen2"/>
      <sheetName val="Placa_-_Belen2"/>
      <sheetName val="Neopreno_-_Belen2"/>
      <sheetName val="Acero_-_Belen2"/>
      <sheetName val="Vigas_-_Belen2"/>
      <sheetName val="Dren_tuberia_-_Belen2"/>
      <sheetName val="relleno_recebo_-_Belen2"/>
      <sheetName val="Baranda_-_Belen2"/>
      <sheetName val="Acero_A36-_Belen2"/>
      <sheetName val="Demolición_-_Belen2"/>
      <sheetName val="Bases_-_Junca2"/>
      <sheetName val="Excavación_-_Belen2"/>
      <sheetName val="Pilote_-_Belen2"/>
      <sheetName val="Cuneta_-_Junca2"/>
      <sheetName val="Placa_-_junca2"/>
      <sheetName val="acero_-_junca2"/>
      <sheetName val="Neopreno_-_Junca2"/>
      <sheetName val="Dren_tuberia_-_junca2"/>
      <sheetName val="relleno_-_junca2"/>
      <sheetName val="Baranda_-_Junca2"/>
      <sheetName val="Acero_A36_-_junca2"/>
      <sheetName val="Excavación_-_Medina2"/>
      <sheetName val="Solados_-_Medina2"/>
      <sheetName val="Bases_-_Medina2"/>
      <sheetName val="Elevaciones_-_Medina__2"/>
      <sheetName val="Vigas_-_Medina2"/>
      <sheetName val="Neopreno_-_Medina2"/>
      <sheetName val="Elevaciones_-_Medina2"/>
      <sheetName val="Pilote_-_Medina2"/>
      <sheetName val="Acero_-_Medina2"/>
      <sheetName val="relleno_-_Medina2"/>
      <sheetName val="Geotextil_-_Medina2"/>
      <sheetName val="Excavación_Mecan-_zipaquira2"/>
      <sheetName val="Acero_A588_-_Medina2"/>
      <sheetName val="Acero_A36_-_Medina2"/>
      <sheetName val="Acero_-_Zipaquira2"/>
      <sheetName val="Excavación_manual_-_zipaquira2"/>
      <sheetName val="Solados_-_Zipaquira2"/>
      <sheetName val="Relleno_comun_-_Zipaquira2"/>
      <sheetName val="Bases_-_Zipaquira2"/>
      <sheetName val="Arme_carrilera_-_Zipaquira2"/>
      <sheetName val="Tirafondos_-_Zipaquira2"/>
      <sheetName val="Clavos_-_Zipaquira2"/>
      <sheetName val="Eclisas_-_Zipaquira2"/>
      <sheetName val="Elastomericos_-_Zipaquira2"/>
      <sheetName val="Traviesas_-_Zipaquira2"/>
      <sheetName val="Riel_-_Zipaquira2"/>
      <sheetName val="Acero_A588_-_zipaquira2"/>
      <sheetName val="Acero_A36_-_zipaquira2"/>
      <sheetName val="Elevaciones_-_Zipaquira2"/>
      <sheetName val="ACTA_MAYORES_SAN_BERNANDO2"/>
      <sheetName val="ACTA_MAYORES_CAQUEZA2"/>
      <sheetName val="ACTA_MAYORES_BELEN2"/>
      <sheetName val="ACTA_MAYORES_ZIPAQUIRA2"/>
      <sheetName val="ACTA_MAYORES_JUNCA_DEF_2"/>
      <sheetName val="ACTA_MAYORES_CANT_CARUP_DEF_2"/>
      <sheetName val="REQUISITOS_INF_INTERVENTORÍA2"/>
      <sheetName val="COSTOS_UNITARIOS11"/>
      <sheetName val="Paral__12"/>
      <sheetName val="Paral__22"/>
      <sheetName val="Paral__32"/>
      <sheetName val="Paral_42"/>
      <sheetName val="Coloc__e_Interc__Tapones2"/>
      <sheetName val="Cambio_de_Valv_2"/>
      <sheetName val="Interc_de_Hidr_2"/>
      <sheetName val="Itemes_Renovación2"/>
      <sheetName val="Interc_tapones2"/>
      <sheetName val="Interc_válv_2"/>
      <sheetName val="Varios_2"/>
      <sheetName val="\C\A\a__aaInformación_GRUPO_4\2"/>
      <sheetName val="\G\a__aaInformación_GRUPO_4\A_2"/>
      <sheetName val="\C\G\a__aaInformación_GRUPO_4\2"/>
      <sheetName val="\C\K\a__aaInformación_GRUPO_4\2"/>
      <sheetName val="\E\a__aaInformación_GRUPO_4\A_2"/>
      <sheetName val="\C\E\a__aaInformación_GRUPO_4\2"/>
      <sheetName val="Tabla_CONPES_37142"/>
      <sheetName val="PLAN_DE_INVERSION_ANTICIPO2"/>
      <sheetName val="inv_mensual2"/>
      <sheetName val="borrador_flujo_inv2"/>
      <sheetName val="\\B1FE7578\aCCIDENTES_DE_1995_2"/>
      <sheetName val="\Users\LENOVO\Downloads\a__aaI2"/>
      <sheetName val="propuesta_economica_CF2"/>
      <sheetName val="AIU_CF2"/>
      <sheetName val="1_1_12"/>
      <sheetName val="1_2_12"/>
      <sheetName val="1_2_22"/>
      <sheetName val="1_2_32"/>
      <sheetName val="1_2_42"/>
      <sheetName val="1_3_1_2"/>
      <sheetName val="1_3_22"/>
      <sheetName val="1_3_32"/>
      <sheetName val="1_3_42"/>
      <sheetName val="2_1_12"/>
      <sheetName val="2_1_22"/>
      <sheetName val="2_2_12"/>
      <sheetName val="2_2_22"/>
      <sheetName val="2_2_32"/>
      <sheetName val="2_2_42"/>
      <sheetName val="2_2_52"/>
      <sheetName val="2007_Database2"/>
      <sheetName val="\Users\rosalym\Desktop\BALANCE2"/>
      <sheetName val="ANALISIS_RESUMIDOS2"/>
      <sheetName val="ARBOL_DE_PROBLEMAS_final2"/>
      <sheetName val="IDENTIFICACION_DEL_PROBLEMA_fi2"/>
      <sheetName val="OBJETIVOS_FINALES2"/>
      <sheetName val="ESTRUCTURA_DE_PROYECTO2"/>
      <sheetName val="OBJETIVOS_ESPECIFICOS_final2"/>
      <sheetName val="ITEMS_ALCANT_11"/>
      <sheetName val="200_21"/>
      <sheetName val="201_71"/>
      <sheetName val="201_161"/>
      <sheetName val="210_2_21"/>
      <sheetName val="220_11"/>
      <sheetName val="320_11"/>
      <sheetName val="420_21"/>
      <sheetName val="421_1_1"/>
      <sheetName val="600_2_31"/>
      <sheetName val="630_11"/>
      <sheetName val="610_11"/>
      <sheetName val="630_31"/>
      <sheetName val="630_3_(2)1"/>
      <sheetName val="630_41"/>
      <sheetName val="630_4P1"/>
      <sheetName val="630_61"/>
      <sheetName val="641_11"/>
      <sheetName val="630_71"/>
      <sheetName val="632_1P1"/>
      <sheetName val="632_2P_1"/>
      <sheetName val="632_3P__1"/>
      <sheetName val="640_11"/>
      <sheetName val="661_11"/>
      <sheetName val="642_1"/>
      <sheetName val="671_11"/>
      <sheetName val="671_1_(2)1"/>
      <sheetName val="673_11"/>
      <sheetName val="673_21"/>
      <sheetName val="673_2_(2)1"/>
      <sheetName val="800_21"/>
      <sheetName val="810_21"/>
      <sheetName val="700_11"/>
      <sheetName val="730_11"/>
      <sheetName val="900_21"/>
      <sheetName val="450_3P_1"/>
      <sheetName val="340P_1"/>
      <sheetName val="220_1P1"/>
      <sheetName val="200,1,3p_1"/>
      <sheetName val="200,1,4p__1"/>
      <sheetName val="220_1P_(2)1"/>
      <sheetName val="630_4_2P1"/>
      <sheetName val="630_4_2P_(2)1"/>
      <sheetName val="630_4_3P1"/>
      <sheetName val="600_1P1"/>
      <sheetName val="210_2_11"/>
      <sheetName val="730_21"/>
      <sheetName val="740_11"/>
      <sheetName val="900_2_(1)1"/>
      <sheetName val="621_1_21"/>
      <sheetName val="683_4P1"/>
      <sheetName val="221_11"/>
      <sheetName val="683_1P1"/>
      <sheetName val="3P_1"/>
      <sheetName val="683_3P1"/>
      <sheetName val="673_1P1"/>
      <sheetName val="PNP_4_71"/>
      <sheetName val="201_151"/>
      <sheetName val="673_2P_1"/>
      <sheetName val="623_1P1"/>
      <sheetName val="621_1_31"/>
      <sheetName val="674_21"/>
      <sheetName val="220_2P1"/>
      <sheetName val="683_4P_1"/>
      <sheetName val="683_3P_(2)1"/>
      <sheetName val="683_4P__(2)1"/>
      <sheetName val="683_5P__1"/>
      <sheetName val="642_2P1"/>
      <sheetName val="INT_171"/>
      <sheetName val="INT_181"/>
      <sheetName val="CRONOGRAMA_INICIAL1"/>
      <sheetName val="informe_sem_no_11"/>
      <sheetName val="informe_sem_no_21"/>
      <sheetName val="informe_sem_no_31"/>
      <sheetName val="informe_sem_no_41"/>
      <sheetName val="REPROGRAMACION_21"/>
      <sheetName val="aCCIDENTES_DE_1995_-_199650"/>
      <sheetName val="aCCIDENTES_DE_1995_-_1996_xls25"/>
      <sheetName val="ACTA_DE_MODIFICACION__(2)15"/>
      <sheetName val="\a__aaInformación_GRUPO_4\A_M15"/>
      <sheetName val="Datos_Básicos14"/>
      <sheetName val="SUB_APU14"/>
      <sheetName val="Base_Muestras13"/>
      <sheetName val="Formulario_N°_413"/>
      <sheetName val="\\Escritorio\amv_2011\a__aaIn12"/>
      <sheetName val="\\Giovanni\administracion_via10"/>
      <sheetName val="\MONTO_AGOTABLE_2010\a__aaInf10"/>
      <sheetName val="\AMV___no_borrar\PRESUPUESTOS13"/>
      <sheetName val="\I\AMV___no_borrar\PRESUPUEST13"/>
      <sheetName val="\G\I\AMV___no_borrar\PRESUPUE10"/>
      <sheetName val="\A\a__aaInformación_GRUPO_4\A13"/>
      <sheetName val="\G\A\a__aaInformación_GRUPO_410"/>
      <sheetName val="[aCCIDENTES_DE_1995_-_1996_xl12"/>
      <sheetName val="\Mini_HP_Enero_2015\Proyectos10"/>
      <sheetName val="\Volumes\USB_PIOLIN\Escritori10"/>
      <sheetName val="\I\A\a__aaInformación_GRUPO_410"/>
      <sheetName val="\K\a__aaInformación_GRUPO_4\A10"/>
      <sheetName val="\I\K\a__aaInformación_GRUPO_410"/>
      <sheetName val="\H\a__aaInformación_GRUPO_4\A10"/>
      <sheetName val="\I\H\a__aaInformación_GRUPO_410"/>
      <sheetName val="\\INTERVIALNUBE\Documents_and10"/>
      <sheetName val="\Documents_and_Settings\Pedro10"/>
      <sheetName val="\Documents_and_Settings\jvite10"/>
      <sheetName val="Lista_obra10"/>
      <sheetName val="\\Sistemas_serv1\xx\Documents10"/>
      <sheetName val="Analisis_Mano_de_Obra12"/>
      <sheetName val="SEÑALIZACION_CINTA12"/>
      <sheetName val="TUBERIA_DESAGUE_DE_2&quot;12"/>
      <sheetName val="TUBERIA__DE_SUCCIÓN_DE_212"/>
      <sheetName val="TUBERIA_DE_PRESIÓN_1_1-2_RDE221"/>
      <sheetName val="TUBERIA_DE_1_1-212"/>
      <sheetName val="CODO_DE_1_1_2&quot;X90°12"/>
      <sheetName val="VALBULA_DE_PASO_DE_2&quot;12"/>
      <sheetName val="VALBULA_DE_CIERRE_DE_1_1_2&quot;_12"/>
      <sheetName val="TANQUE_HIDROACUMULADOR12"/>
      <sheetName val="ELECTROBOMBAS_CENTRIFUGAS12"/>
      <sheetName val="LOSA_SUPERIOR_DEL_TANQUE_12"/>
      <sheetName val="PAREDES_DEL_TANQUE12"/>
      <sheetName val="LOSA_DE_FONDO_DEL_TANQUE12"/>
      <sheetName val="SOLADO_DE_LIMP__2500_PSI12"/>
      <sheetName val="CUPULAS_TRAG_4X312"/>
      <sheetName val="SALIDA_SONIDO12"/>
      <sheetName val="CANAL_EN_LAMINA_GALV12"/>
      <sheetName val="CUBIERTA_LUXALON12"/>
      <sheetName val="TENDIDO_DE_CABLE_No_8_12"/>
      <sheetName val="VAR__COBRE_2_44X5-812"/>
      <sheetName val="CAJA_EN_MAMPOSTERÍA12"/>
      <sheetName val="CAJA_DE_PASO_METÁLICA12"/>
      <sheetName val="BAJANTE_ACOM__ELECTRICA_1&quot;12"/>
      <sheetName val="SISTEMA_DE_TIERRA_Y_MALLA12"/>
      <sheetName val="CERTIFICADO_DE_RECIBO12"/>
      <sheetName val="TRAMITE_APROBAR12"/>
      <sheetName val="APLIQUE_DE_25W12"/>
      <sheetName val="LUMINARIA_FLUORESCENTE_DE_2X312"/>
      <sheetName val="LÁMPARA_METAL_HALIDE_250W12"/>
      <sheetName val="DUCTO_PVC_DE_3&quot;12"/>
      <sheetName val="DUCTO_PVC_DE_1&quot;12"/>
      <sheetName val="TENDIDO_DE_ACOMETIDA_BIFÁSICA12"/>
      <sheetName val="TELERRUPTOR_BIPOLAR_DE_16_AM12"/>
      <sheetName val="TABLERO_MINIPRAGMA_DE_12_C12"/>
      <sheetName val="AUTOMÁTICO_INDUSTRIAL12"/>
      <sheetName val="AUTOMÁTICO_TIPO_RIEL_212"/>
      <sheetName val="AUTOMÁTICO_TIPO_RIEL_112"/>
      <sheetName val="SALIDA_PARA_PULSADOR12"/>
      <sheetName val="SALIDA_TOMA_MONOFACISA_1012"/>
      <sheetName val="SALIDA_TOMA_MONOFASICA_1212"/>
      <sheetName val="SALIDA_PARA_APLIQUE12"/>
      <sheetName val="SALIDA_LAMPARA_FLUORESCENTE12"/>
      <sheetName val="DERIVACION_DE_LUMINARIA12"/>
      <sheetName val="SALIDA_PARA_LÁMPARA_METAL12"/>
      <sheetName val="Transformador_25_KVA12"/>
      <sheetName val="Acometida_Subt_Baja_Tensión12"/>
      <sheetName val="Puesta_a_Tierra12"/>
      <sheetName val="Tablero_Bifasico_24_Circuitos12"/>
      <sheetName val="Salida_Luminaria_Cerrada12"/>
      <sheetName val="Salida_Toma_120_V12"/>
      <sheetName val="Salida_Toma_220_V12"/>
      <sheetName val="Tendido_Alumbrado_Publico12"/>
      <sheetName val="Ducto_Tuberia_Conduit_PVC_3_-12"/>
      <sheetName val="Sumin_e_Inst_luminaria_Brika12"/>
      <sheetName val="Sumin_e_Inst_luminaria_Cerrad12"/>
      <sheetName val="Sumin_e_Inst_Poste_ITO12"/>
      <sheetName val="Sumin_y_mont_Caja_metal12"/>
      <sheetName val="Sardinel_prefabricado_Tipo_A12"/>
      <sheetName val="LIMPIEZA_Y_DESCAPOTE12"/>
      <sheetName val="LOCALIZACIÓN_Y_REPLANTEO12"/>
      <sheetName val="DEMOLICON_DE_MUROS12"/>
      <sheetName val="EXCAVACION_MANUAL12"/>
      <sheetName val="Demolicion_de_Graderias_Exist12"/>
      <sheetName val="RELLENO_BASE_GRANULAR12"/>
      <sheetName val="RELLENO_TIERRA_NEGRA12"/>
      <sheetName val="CONCRETO_DE_LIMPIEZA12"/>
      <sheetName val="VIGA_DE_CIMIENTO12"/>
      <sheetName val="VIGA_AEREA12"/>
      <sheetName val="CERCHAS_CELOSIA12"/>
      <sheetName val="Sum_e_Inst_de_Medidor12"/>
      <sheetName val="Sum_e_Inst_de_lavamanos_de_em12"/>
      <sheetName val="Muros_divisorios_bloque_No__412"/>
      <sheetName val="Pañete_sobre_muros12"/>
      <sheetName val="Pintura_tipo_koraza12"/>
      <sheetName val="Ceramica_30x30,_incluye_win_12"/>
      <sheetName val="Granito_Pulido12"/>
      <sheetName val="Bordillos_ducha_ceram_12"/>
      <sheetName val="poceta_de_aseo_en_granito12"/>
      <sheetName val="Alistado_de_piso_mortero_imp_12"/>
      <sheetName val="Piso_en_baldosa_de_granito12"/>
      <sheetName val="media_caña_en_granito12"/>
      <sheetName val="Alfajia_a_la_vista12"/>
      <sheetName val="Tubería_PVCS_2&quot;_12"/>
      <sheetName val="Tuberia_aguas_lluvias_bajante12"/>
      <sheetName val="Tuberia_PVC_aguas_lluvias_3&quot;12"/>
      <sheetName val="Puntos_Hidráulicos_1_2&quot;_12"/>
      <sheetName val="tuberia_pvc_ag_lluvia_4&quot;12"/>
      <sheetName val="tuberia_pvc_corrugada_6&quot;_12"/>
      <sheetName val="tuberia_pvc_corrugada_8&quot;_12"/>
      <sheetName val="Tubería_PVC_6&quot;_Tipo_Fort12"/>
      <sheetName val="FILTRO_DRENAJE_4&quot;12"/>
      <sheetName val="FILTRO_DRENAJE_6&quot;12"/>
      <sheetName val="FILTRO_DRENAJE_8&quot;12"/>
      <sheetName val="Tubería_PVC_4&quot;_corrugada_AN12"/>
      <sheetName val="Tuberia_PVC_6&quot;_Corrugada_AN12"/>
      <sheetName val="Tuberia_PVC_8&quot;_Corrugada_AN12"/>
      <sheetName val="Tubería_PVC_3&quot;_sanitaria12"/>
      <sheetName val="Tubería_PVC_4&quot;_sanitaria12"/>
      <sheetName val="Registro_RW_de_1&quot;12"/>
      <sheetName val="Registro_RW_de_1_1_2&quot;12"/>
      <sheetName val="Válvula_de_corte_tipo_RW_3_,412"/>
      <sheetName val="Sum_e_inst__lavamanos_de_colg12"/>
      <sheetName val="Sum_e_inst__lavaplatos12"/>
      <sheetName val="Tubería_PVC_san_2&quot;_12"/>
      <sheetName val="Puntos_Sanitarios_2&quot;_12"/>
      <sheetName val="Puntos_Sanitarios_4&quot;__12"/>
      <sheetName val="TUBERIA_PVC_V_D__3&quot;_12"/>
      <sheetName val="TUBERIA_PVC_VD_4&quot;12"/>
      <sheetName val="TUBERIA_PVC_V_D__3&quot;_A__LL12"/>
      <sheetName val="TERMINAL_DE_VENTILACIÓN_D__3&quot;12"/>
      <sheetName val="TUBERIA_PVCP_1_1-_2&quot;_12"/>
      <sheetName val="TUBERIA_PVC_P_D__1-_2&quot;12"/>
      <sheetName val="Tuberioa_PVC_3-_4&quot;_12"/>
      <sheetName val="TUBERIA_PVC_P_D__1&quot;12"/>
      <sheetName val="TUBERIA_PVC_P_D__1_1-2&quot;12"/>
      <sheetName val="CAJA_PLASTICA_PARA_VALVULAS_12"/>
      <sheetName val="Sum__e_inst__Inodoro_tanque12"/>
      <sheetName val="Sum__e_inst__orinal_de_llave12"/>
      <sheetName val="Sum__e_inst__ducha12"/>
      <sheetName val="Sum__e_inst__sanitario_niño12"/>
      <sheetName val="Canal_en_lamina_galv_cal_2012"/>
      <sheetName val="Ventana_con_marco_lam_12"/>
      <sheetName val="Ventana_con_marco_corrediza12"/>
      <sheetName val="Puerta_doble_con_marco12"/>
      <sheetName val="Puerta_division_baño_1,12x1,612"/>
      <sheetName val="Puerta_division_baño_60x1,6012"/>
      <sheetName val="Puerta_con_marco_entamborada12"/>
      <sheetName val="Espejo_en_cristal_4_mm12"/>
      <sheetName val="Espejo_en_cristal_4_mm_con_ma12"/>
      <sheetName val="Excavación_a_maquina12"/>
      <sheetName val="Cerramiento_exterior12"/>
      <sheetName val="PR_110"/>
      <sheetName val="Ruta_0110"/>
      <sheetName val="AFECTACION_01_10"/>
      <sheetName val="EJECUCION_C10"/>
      <sheetName val="Inf_Financiera_0110"/>
      <sheetName val="RUTA_0210"/>
      <sheetName val="AFECTACION_0210"/>
      <sheetName val="EJECUCION_C__0210"/>
      <sheetName val="INF_FINANCIERA_0210"/>
      <sheetName val="RUTA_0310"/>
      <sheetName val="AFECTACION_0310"/>
      <sheetName val="EJECUCION_C__0310"/>
      <sheetName val="INF_FINANCIERA_0310"/>
      <sheetName val="RUTA_0410"/>
      <sheetName val="AFECTACION_0410"/>
      <sheetName val="EJECUCION_C__0410"/>
      <sheetName val="INF_FINANCIERA_0410"/>
      <sheetName val="RUTA_0510"/>
      <sheetName val="AFECTACION_0510"/>
      <sheetName val="EJECUCION_C__0510"/>
      <sheetName val="INF_FINANCIERA_0510"/>
      <sheetName val="RUTA_0610"/>
      <sheetName val="AFECTACION_0610"/>
      <sheetName val="EJECUCION_C__0610"/>
      <sheetName val="INF_FINANCIERA_0610"/>
      <sheetName val="RUTA_0710"/>
      <sheetName val="AFECTACION_0710"/>
      <sheetName val="EJECUCION_C__0710"/>
      <sheetName val="INF_FINANCIERA_0710"/>
      <sheetName val="RUTA_0810"/>
      <sheetName val="AFECTACION_0810"/>
      <sheetName val="EJECUCION_C__0810"/>
      <sheetName val="INF_FINANCIERA_0810"/>
      <sheetName val="RUTA_0910"/>
      <sheetName val="AFECTACION_0910"/>
      <sheetName val="EJECUCION_C__0910"/>
      <sheetName val="INF_FINANCIERA_0910"/>
      <sheetName val="RUTA_1010"/>
      <sheetName val="AFECTACION_1010"/>
      <sheetName val="EJECUCION_C__1010"/>
      <sheetName val="INF_FINANCIERA_1010"/>
      <sheetName val="RUTA_1110"/>
      <sheetName val="AFECTACION_1110"/>
      <sheetName val="EJECUCION_C__1110"/>
      <sheetName val="INF_FINANCIERA_1110"/>
      <sheetName val="MANO_DE_OBRA4"/>
      <sheetName val="\Users\USUARIO\Downloads\a__a10"/>
      <sheetName val="SEGUIM_Y_REPROG_MES_1_(2)10"/>
      <sheetName val="Conceptos_básicos10"/>
      <sheetName val="Introducción_a_las_funciones10"/>
      <sheetName val="MIN_y_MAX10"/>
      <sheetName val="Fecha_y_hora10"/>
      <sheetName val="Unir_texto_y_números10"/>
      <sheetName val="Instrucciones_SI10"/>
      <sheetName val="Funciones_condicionales10"/>
      <sheetName val="Asistente_para_funciones10"/>
      <sheetName val="Errores_de_fórmula10"/>
      <sheetName val="Obtener_más_información10"/>
      <sheetName val="_a__aaInformación_GRUPO_4_A_M10"/>
      <sheetName val="Hoja1_(2)10"/>
      <sheetName val="Hoja1_(3)10"/>
      <sheetName val="DESC_MPAL_Y_AIU4"/>
      <sheetName val="CONCRETOS_Y_MORTEROS4"/>
      <sheetName val="PROYECCIÓN_DE_COSTOS4"/>
      <sheetName val="PROYECCIÓN_DE_COSTO_CLASIFICAD4"/>
      <sheetName val="PROYECCIÓN_DE_COSTO_OBRA4"/>
      <sheetName val="PROYECCIÓN_DE_AIU4"/>
      <sheetName val="PROYECCIÓN_DE_AIU_(2)4"/>
      <sheetName val="PROYECCIÓN_DE_PAGA_&amp;_PMT4"/>
      <sheetName val="LINEA_BASE_SALARIOS4"/>
      <sheetName val="ESTADO_VÍA-CRIT_TECNICO5"/>
      <sheetName val="G_G4"/>
      <sheetName val="MURO_PR25+221-2357"/>
      <sheetName val="MURO_PR25+261-2677"/>
      <sheetName val="ACTA_9_(Espacio_publico)4"/>
      <sheetName val="ACTA_9__(VIAS)4"/>
      <sheetName val="ACTA_PIPMA_94"/>
      <sheetName val="PREACTA_PIPMA_8_A-B-C-D-E_y_F_4"/>
      <sheetName val="1_4_Excavaciones_a_mano_EP_4"/>
      <sheetName val="SALVEDAD_94"/>
      <sheetName val="TRANSPORTES_(1)4"/>
      <sheetName val="TRANSPORTES_(2)4"/>
      <sheetName val="1_4_Excavaciones_a_mano_VIAS4"/>
      <sheetName val="1_4_EXCAV_PEP_BARRIO_BOLIVAR4"/>
      <sheetName val="1_4_EXCAV_PEP_FRANCISCA4"/>
      <sheetName val="2_1_Demolic_anden_PEP_BOLIVAR4"/>
      <sheetName val="2_1_Demol_anden_PEP_FRCANAS4"/>
      <sheetName val="2,2_Demolicion_sardinel_(EP)_4"/>
      <sheetName val="2_5_Excavaciones4"/>
      <sheetName val="2_12_demolic_pep_bbolivar14"/>
      <sheetName val="3_1_conformacion4"/>
      <sheetName val="3,2_Base_4"/>
      <sheetName val="3,3_Sub_base4"/>
      <sheetName val="NP_54_MDC-194"/>
      <sheetName val="_3_11_NP68_MDC194"/>
      <sheetName val="3_14_Tpte_Base4"/>
      <sheetName val="3,15_Tpte_Sub_base14"/>
      <sheetName val="NP2_MAT_de_mejoramiento4"/>
      <sheetName val="3_16_Tpte_mat__mejoramiento4"/>
      <sheetName val="3_17__TPTE_MDC_194"/>
      <sheetName val="NP55_TRANSPORTE_MDC-19_CHR4"/>
      <sheetName val="3_19_ACERO_DE_REFUERZO_420_(1)4"/>
      <sheetName val="3_22_Acero_pasajunta_y_anclaje4"/>
      <sheetName val="4_1_RELLENO_MAT__ANDEN_84"/>
      <sheetName val="4_1_rell_pep_frcnas4"/>
      <sheetName val="4_1_rell_bbolivar4"/>
      <sheetName val="4_3_anden_B404"/>
      <sheetName val="4_3_Anden_B40_frcnas4"/>
      <sheetName val="4_16A_PARADERO_FRANCISCANAS4"/>
      <sheetName val="4_16D_PARADERO_B_BOLIVAR4"/>
      <sheetName val="_4_3i-4_4i-4_51i__TPTES_B40_4"/>
      <sheetName val="_4_13i-4_43i-4_44i_tpte_bordil4"/>
      <sheetName val="4_16_13_9_S_E_I_DURANTA4"/>
      <sheetName val="4_4_EMPRADIZACIÓN4"/>
      <sheetName val="4_4_prado_pep_bbolivar4"/>
      <sheetName val="4_4_prado_pep_frcnas4"/>
      <sheetName val="4,41_BORDILLO_A80_(EP)4"/>
      <sheetName val="4,43_SARDINEL_A-104"/>
      <sheetName val="4,44_SARDINEL_A-170_FALTANTE4"/>
      <sheetName val="5_3_SEÑAL_VTCAL4"/>
      <sheetName val="5_4_SEÑAL_BANDERA4"/>
      <sheetName val="5_6_TACHAS_REFLECTIVAS4"/>
      <sheetName val="8_3_Reposicion_Sumidero_sencil4"/>
      <sheetName val="8_5_EMPALME_SUMIDEROS4"/>
      <sheetName val="8_7_DEMOLICION_SUMIDEROS4"/>
      <sheetName val="NP1_Corte_Pav_DISCO4"/>
      <sheetName val="NP5_Demolicion_losa_concret4"/>
      <sheetName val="N_P_05__demol_losas_ccto_BBoli4"/>
      <sheetName val="NP30_Tuberia_PVC_10&quot;_sumideros4"/>
      <sheetName val="NP37_Sumidero_sencillo4"/>
      <sheetName val="NP50_Demolicion_T__Recamara4"/>
      <sheetName val="NP53_SELLO_DE_JUNTAS_MORTERO4"/>
      <sheetName val="NP55_IMPRIMANTE_ML4"/>
      <sheetName val="NP56_IMPRIMANTE_M24"/>
      <sheetName val="NP_57__VTCAL_con_CURVA4"/>
      <sheetName val="NP60_DEMARCACION_VIAL_ML4"/>
      <sheetName val="NP61_DEMARCACIÓN_VIAL__M24"/>
      <sheetName val="0__PORTADA4"/>
      <sheetName val="1__FICHA_INFORMATIVA4"/>
      <sheetName val="2_y_3___ESTADO4"/>
      <sheetName val="4___REG_FOT_4"/>
      <sheetName val="4_reg_Fot_24"/>
      <sheetName val="5___INF__FINANCIERO4"/>
      <sheetName val="6___POLIZAS4"/>
      <sheetName val="7___BALANCE_ACTIVIDADES4"/>
      <sheetName val="8___LIQUIDACION4"/>
      <sheetName val="9__LISTA_DE_CHEQUEO4"/>
      <sheetName val="HISTORICOS_FUEL_OIL_EXP4"/>
      <sheetName val="\Nuevos_APU_Córdoba\a__aaInfor4"/>
      <sheetName val="\E\Nuevos_APU_Córdoba\a__aaInf4"/>
      <sheetName val="CANT_OBRA4"/>
      <sheetName val="\Users\ANDRES_FELIPE_MUÑOZ\Dow4"/>
      <sheetName val="LISTADO_4"/>
      <sheetName val="M_O_4"/>
      <sheetName val="_ACTA_FINAL_+_MODIFICATORIA_4"/>
      <sheetName val="//d_docs_live_net/a__aaInforma4"/>
      <sheetName val="ACTA_No_1_4"/>
      <sheetName val="ACTA_No_54"/>
      <sheetName val="ACTA_MAYORES_-_GENERAL4"/>
      <sheetName val="Excavación_-_San_Bernardo4"/>
      <sheetName val="Solados_-_San_Bernardo4"/>
      <sheetName val="Bases_-_San_Bernardo4"/>
      <sheetName val="Placa_-_San_Bernardo4"/>
      <sheetName val="Elevaciones_-_San_Bernardo4"/>
      <sheetName val="Vigas_-_San_Bernardo4"/>
      <sheetName val="Neopreno_-_San_Bernardo4"/>
      <sheetName val="Acero_-_San_Bernardo4"/>
      <sheetName val="Pilote_-_San_Bernardo4"/>
      <sheetName val="Pilote_-_Caqueza4"/>
      <sheetName val="Dren_tuberia_-_San_bernardo4"/>
      <sheetName val="relleno_sitio_-_San_bernardo4"/>
      <sheetName val="relleno_recebo_-_San_bernardo4"/>
      <sheetName val="Baranda_-_San_bernardo4"/>
      <sheetName val="Acero_A36-_San_Bernardo4"/>
      <sheetName val="Excavación_-_Caqueza4"/>
      <sheetName val="Solados_-_Caqueza4"/>
      <sheetName val="Bases_-_Caqueza4"/>
      <sheetName val="Elevaciones_-_Caqueza4"/>
      <sheetName val="Placa_-_Caqueza4"/>
      <sheetName val="Vigas_-_Caqueza4"/>
      <sheetName val="Neopreno_-_Caqueza4"/>
      <sheetName val="Acero_-_Caqueza4"/>
      <sheetName val="Dren_tuberia_-_Caqueza4"/>
      <sheetName val="relleno_sitio_-_Caqueza4"/>
      <sheetName val="Preesfuerzo_-_Caqueza4"/>
      <sheetName val="Acero_A36-_Caqueza4"/>
      <sheetName val="relleno_Estructuras_-_Caqueza4"/>
      <sheetName val="Excavación_-_Gama4"/>
      <sheetName val="Solados_-_Gama4"/>
      <sheetName val="Bases_-_Gama_4"/>
      <sheetName val="Elevaciones_-_Gama4"/>
      <sheetName val="Placas_-_Gama4"/>
      <sheetName val="Vigas_-_Gama_4"/>
      <sheetName val="Neopreno_-_Gama4"/>
      <sheetName val="Acero_-_Gama4"/>
      <sheetName val="Dren_tuberia_-_Gama4"/>
      <sheetName val="relleno_sitio_-_Gama4"/>
      <sheetName val="relleno_Recebo_-_Gama4"/>
      <sheetName val="Baranda_-_Gama4"/>
      <sheetName val="Pilote_-_Gama4"/>
      <sheetName val="Acero_A36-_Gama4"/>
      <sheetName val="Demolición_concreto_-_Gama4"/>
      <sheetName val="Demolición_de_estructura_-_Gam4"/>
      <sheetName val="Solados_-_Belen4"/>
      <sheetName val="Bases_-_Belen4"/>
      <sheetName val="Elevaciones_-_Belen4"/>
      <sheetName val="Placa_-_Belen4"/>
      <sheetName val="Neopreno_-_Belen4"/>
      <sheetName val="Acero_-_Belen4"/>
      <sheetName val="Vigas_-_Belen4"/>
      <sheetName val="Dren_tuberia_-_Belen4"/>
      <sheetName val="relleno_recebo_-_Belen4"/>
      <sheetName val="Baranda_-_Belen4"/>
      <sheetName val="Acero_A36-_Belen4"/>
      <sheetName val="Demolición_-_Belen4"/>
      <sheetName val="Bases_-_Junca4"/>
      <sheetName val="Excavación_-_Belen4"/>
      <sheetName val="Pilote_-_Belen4"/>
      <sheetName val="Cuneta_-_Junca4"/>
      <sheetName val="Placa_-_junca4"/>
      <sheetName val="acero_-_junca4"/>
      <sheetName val="Neopreno_-_Junca4"/>
      <sheetName val="Dren_tuberia_-_junca4"/>
      <sheetName val="relleno_-_junca4"/>
      <sheetName val="Baranda_-_Junca4"/>
      <sheetName val="Acero_A36_-_junca4"/>
      <sheetName val="Excavación_-_Medina4"/>
      <sheetName val="Solados_-_Medina4"/>
      <sheetName val="Bases_-_Medina4"/>
      <sheetName val="Elevaciones_-_Medina__4"/>
      <sheetName val="Vigas_-_Medina4"/>
      <sheetName val="Neopreno_-_Medina4"/>
      <sheetName val="Elevaciones_-_Medina4"/>
      <sheetName val="Pilote_-_Medina4"/>
      <sheetName val="Acero_-_Medina4"/>
      <sheetName val="relleno_-_Medina4"/>
      <sheetName val="Geotextil_-_Medina4"/>
      <sheetName val="Excavación_Mecan-_zipaquira4"/>
      <sheetName val="Acero_A588_-_Medina4"/>
      <sheetName val="Acero_A36_-_Medina4"/>
      <sheetName val="Acero_-_Zipaquira4"/>
      <sheetName val="Excavación_manual_-_zipaquira4"/>
      <sheetName val="Solados_-_Zipaquira4"/>
      <sheetName val="Relleno_comun_-_Zipaquira4"/>
      <sheetName val="Bases_-_Zipaquira4"/>
      <sheetName val="Arme_carrilera_-_Zipaquira4"/>
      <sheetName val="Tirafondos_-_Zipaquira4"/>
      <sheetName val="Clavos_-_Zipaquira4"/>
      <sheetName val="Eclisas_-_Zipaquira4"/>
      <sheetName val="Elastomericos_-_Zipaquira4"/>
      <sheetName val="Traviesas_-_Zipaquira4"/>
      <sheetName val="Riel_-_Zipaquira4"/>
      <sheetName val="Acero_A588_-_zipaquira4"/>
      <sheetName val="Acero_A36_-_zipaquira4"/>
      <sheetName val="Elevaciones_-_Zipaquira4"/>
      <sheetName val="ACTA_MAYORES_SAN_BERNANDO4"/>
      <sheetName val="ACTA_MAYORES_CAQUEZA4"/>
      <sheetName val="ACTA_MAYORES_BELEN4"/>
      <sheetName val="ACTA_MAYORES_ZIPAQUIRA4"/>
      <sheetName val="ACTA_MAYORES_JUNCA_DEF_4"/>
      <sheetName val="ACTA_MAYORES_CANT_CARUP_DEF_4"/>
      <sheetName val="MURO_PR25+267-2737"/>
      <sheetName val="MURO_PR25+273-2777"/>
      <sheetName val="MURO_PR25+407,20-409,907"/>
      <sheetName val="MURO_PR25+409,90-416,407"/>
      <sheetName val="MURO_PR25+435-4477"/>
      <sheetName val="MURO_PR25+557,5-572_56I7"/>
      <sheetName val="MURO_PR25+572_56-576_56I7"/>
      <sheetName val="MURO_PR25+565-571D7"/>
      <sheetName val="MURO_PR25+587_5-596_5I7"/>
      <sheetName val="MURO_PR25+600-607,1I7"/>
      <sheetName val="MURO_PR25+607,1-614,17"/>
      <sheetName val="MURO_PR25+725-734D7"/>
      <sheetName val="MURO_PR25+786-792,4D7"/>
      <sheetName val="MURO_PR25+980D7"/>
      <sheetName val="MURO_PR25+019,5-PR26+026,8D7"/>
      <sheetName val="MURO_PR26+026,8-032,7D7"/>
      <sheetName val="MURO_PR26+032,7-038,7D7"/>
      <sheetName val="MURO_4__PR26+038,7-045_9D7"/>
      <sheetName val="MURO_PR26+059,6-066,4D7"/>
      <sheetName val="MURO_PR26+132,5-143,4D7"/>
      <sheetName val="MURO_PR26+159,25-169,38D7"/>
      <sheetName val="MURO_PR26+870-8747"/>
      <sheetName val="MURO_PR26+874,3-882,37"/>
      <sheetName val="MURO_PR27+128,6-133,337"/>
      <sheetName val="MURO_PR27+133,33-139,3D7"/>
      <sheetName val="MURO_PR27+281_9-287_97"/>
      <sheetName val="MURO_PR27+344-352,17"/>
      <sheetName val="MURO_PR27+352,1-358,27"/>
      <sheetName val="MURO_PR27+358,2-3647"/>
      <sheetName val="MURO_PR27+364-3707"/>
      <sheetName val="MURO_PR27+360-374D7"/>
      <sheetName val="MURO_PR27+388-394I7"/>
      <sheetName val="MURO_PR27+394-400I_7"/>
      <sheetName val="MURO_PR27+397-404D7"/>
      <sheetName val="MURO_PR27+457-463D_7"/>
      <sheetName val="MURO_PR27+480,20-488,95D_7"/>
      <sheetName val="MURO_PR27+785-793,67"/>
      <sheetName val="MURO_PR27+796,10,800D7"/>
      <sheetName val="MURO_PR27+819_8-829_95I7"/>
      <sheetName val="MURO_PR27+820-840D7"/>
      <sheetName val="MURO_PR27+852-864I7"/>
      <sheetName val="MURO_PR28+030-041D_7"/>
      <sheetName val="MURO_PR28+060-066_08D7"/>
      <sheetName val="MURO_PR28+105-111,25D_7"/>
      <sheetName val="MURO_PR28+111,25-115_75D_7"/>
      <sheetName val="MURO_PR28+240-263I7"/>
      <sheetName val="MURO_PR28+295-300_10D7"/>
      <sheetName val="MURO_PR28+300_10-306_1D_7"/>
      <sheetName val="MURO_PR28+306_10-312_1D_7"/>
      <sheetName val="MURO_PR28+312_1-318D_7"/>
      <sheetName val="MURO_PR28+318_1-324_1D7"/>
      <sheetName val="MURO_PR28+652_7-662_7D_7"/>
      <sheetName val="MURO_PR28+662_7D-668_8D7"/>
      <sheetName val="MURO_PR28+886-892_4D_7"/>
      <sheetName val="MURO_PR28+895-899_57"/>
      <sheetName val="REQUISITOS_INF_INTERVENTORÍA4"/>
      <sheetName val="COSTOS_UNITARIOS13"/>
      <sheetName val="GPI_5265"/>
      <sheetName val="VEA_3745"/>
      <sheetName val="Paral__14"/>
      <sheetName val="Paral__24"/>
      <sheetName val="Paral__34"/>
      <sheetName val="Paral_44"/>
      <sheetName val="Coloc__e_Interc__Tapones4"/>
      <sheetName val="Cambio_de_Valv_4"/>
      <sheetName val="Interc_de_Hidr_4"/>
      <sheetName val="Itemes_Renovación4"/>
      <sheetName val="Interc_tapones4"/>
      <sheetName val="Interc_válv_4"/>
      <sheetName val="Varios_4"/>
      <sheetName val="\C\A\a__aaInformación_GRUPO_4\4"/>
      <sheetName val="\G\a__aaInformación_GRUPO_4\A_4"/>
      <sheetName val="\C\G\a__aaInformación_GRUPO_4\4"/>
      <sheetName val="\C\K\a__aaInformación_GRUPO_4\4"/>
      <sheetName val="\E\a__aaInformación_GRUPO_4\A_4"/>
      <sheetName val="\C\E\a__aaInformación_GRUPO_4\4"/>
      <sheetName val="Tabla_CONPES_37144"/>
      <sheetName val="PLAN_DE_INVERSION_ANTICIPO4"/>
      <sheetName val="inv_mensual4"/>
      <sheetName val="borrador_flujo_inv4"/>
      <sheetName val="\\B1FE7578\aCCIDENTES_DE_1995_4"/>
      <sheetName val="\Users\LENOVO\Downloads\a__aaI4"/>
      <sheetName val="propuesta_economica_CF4"/>
      <sheetName val="AIU_CF4"/>
      <sheetName val="1_1_14"/>
      <sheetName val="1_2_14"/>
      <sheetName val="1_2_24"/>
      <sheetName val="1_2_34"/>
      <sheetName val="1_2_44"/>
      <sheetName val="1_3_1_4"/>
      <sheetName val="1_3_24"/>
      <sheetName val="1_3_34"/>
      <sheetName val="1_3_44"/>
      <sheetName val="2_1_14"/>
      <sheetName val="2_1_24"/>
      <sheetName val="2_2_14"/>
      <sheetName val="2_2_24"/>
      <sheetName val="2_2_34"/>
      <sheetName val="2_2_44"/>
      <sheetName val="2_2_54"/>
      <sheetName val="2007_Database4"/>
      <sheetName val="\Users\rosalym\Desktop\BALANCE4"/>
      <sheetName val="ANALISIS_RESUMIDOS4"/>
      <sheetName val="ARBOL_DE_PROBLEMAS_final4"/>
      <sheetName val="IDENTIFICACION_DEL_PROBLEMA_fi4"/>
      <sheetName val="OBJETIVOS_FINALES4"/>
      <sheetName val="ESTRUCTURA_DE_PROYECTO4"/>
      <sheetName val="OBJETIVOS_ESPECIFICOS_final4"/>
      <sheetName val="ITEMS_ALCANT_13"/>
      <sheetName val="200_23"/>
      <sheetName val="201_73"/>
      <sheetName val="201_163"/>
      <sheetName val="210_2_23"/>
      <sheetName val="220_13"/>
      <sheetName val="320_13"/>
      <sheetName val="420_23"/>
      <sheetName val="421_1_3"/>
      <sheetName val="600_2_33"/>
      <sheetName val="630_13"/>
      <sheetName val="610_13"/>
      <sheetName val="630_33"/>
      <sheetName val="630_3_(2)3"/>
      <sheetName val="630_43"/>
      <sheetName val="630_4P3"/>
      <sheetName val="630_63"/>
      <sheetName val="641_13"/>
      <sheetName val="630_73"/>
      <sheetName val="632_1P3"/>
      <sheetName val="632_2P_3"/>
      <sheetName val="632_3P__3"/>
      <sheetName val="640_13"/>
      <sheetName val="661_13"/>
      <sheetName val="642_3"/>
      <sheetName val="671_13"/>
      <sheetName val="671_1_(2)3"/>
      <sheetName val="673_13"/>
      <sheetName val="673_23"/>
      <sheetName val="673_2_(2)3"/>
      <sheetName val="800_23"/>
      <sheetName val="810_23"/>
      <sheetName val="700_13"/>
      <sheetName val="730_13"/>
      <sheetName val="900_23"/>
      <sheetName val="450_3P_3"/>
      <sheetName val="340P_3"/>
      <sheetName val="220_1P3"/>
      <sheetName val="200,1,3p_3"/>
      <sheetName val="200,1,4p__3"/>
      <sheetName val="220_1P_(2)3"/>
      <sheetName val="630_4_2P3"/>
      <sheetName val="630_4_2P_(2)3"/>
      <sheetName val="630_4_3P3"/>
      <sheetName val="600_1P3"/>
      <sheetName val="210_2_13"/>
      <sheetName val="730_23"/>
      <sheetName val="740_13"/>
      <sheetName val="900_2_(1)3"/>
      <sheetName val="621_1_23"/>
      <sheetName val="683_4P3"/>
      <sheetName val="221_13"/>
      <sheetName val="683_1P3"/>
      <sheetName val="3P_3"/>
      <sheetName val="683_3P3"/>
      <sheetName val="673_1P3"/>
      <sheetName val="PNP_4_73"/>
      <sheetName val="201_153"/>
      <sheetName val="673_2P_3"/>
      <sheetName val="623_1P3"/>
      <sheetName val="621_1_33"/>
      <sheetName val="674_23"/>
      <sheetName val="220_2P3"/>
      <sheetName val="683_4P_3"/>
      <sheetName val="683_3P_(2)3"/>
      <sheetName val="683_4P__(2)3"/>
      <sheetName val="683_5P__3"/>
      <sheetName val="642_2P3"/>
      <sheetName val="INT_173"/>
      <sheetName val="INT_183"/>
      <sheetName val="CRONOGRAMA_INICIAL3"/>
      <sheetName val="informe_sem_no_13"/>
      <sheetName val="informe_sem_no_23"/>
      <sheetName val="informe_sem_no_33"/>
      <sheetName val="informe_sem_no_43"/>
      <sheetName val="REPROGRAMACION_23"/>
      <sheetName val="DATOS CONTRATO"/>
      <sheetName val="LIQ-NOM"/>
      <sheetName val="NOMINA-1"/>
      <sheetName val="\\AUTOCAD\Doc comp_ Autocad\a  "/>
      <sheetName val="\documentos\Downloads\AUTOCAD\D"/>
      <sheetName val="_Nuevos APU Córdoba_a  aaInform"/>
      <sheetName val="Base Datos"/>
      <sheetName val="CONS"/>
      <sheetName val="31"/>
      <sheetName val="SRN-005"/>
      <sheetName val="A_A310"/>
      <sheetName val="A_G105"/>
      <sheetName val="A_G200"/>
      <sheetName val="ESTADO_VÍA-CRIT_TECNICO6"/>
      <sheetName val="ESTADO_VÍA-CRIT_TECNICO8"/>
      <sheetName val="ESTADO_VÍA-CRIT_TECNICO7"/>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sheetData sheetId="272" refreshError="1"/>
      <sheetData sheetId="273"/>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sheetData sheetId="327"/>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refreshError="1"/>
      <sheetData sheetId="554" refreshError="1"/>
      <sheetData sheetId="555" refreshError="1"/>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refreshError="1"/>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refreshError="1"/>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refreshError="1"/>
      <sheetData sheetId="1588" refreshError="1"/>
      <sheetData sheetId="1589" refreshError="1"/>
      <sheetData sheetId="1590"/>
      <sheetData sheetId="1591"/>
      <sheetData sheetId="1592"/>
      <sheetData sheetId="1593"/>
      <sheetData sheetId="1594"/>
      <sheetData sheetId="1595"/>
      <sheetData sheetId="1596"/>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sheetData sheetId="1608"/>
      <sheetData sheetId="1609"/>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sheetData sheetId="1676"/>
      <sheetData sheetId="1677"/>
      <sheetData sheetId="1678"/>
      <sheetData sheetId="1679"/>
      <sheetData sheetId="1680" refreshError="1"/>
      <sheetData sheetId="1681" refreshError="1"/>
      <sheetData sheetId="1682"/>
      <sheetData sheetId="1683"/>
      <sheetData sheetId="1684"/>
      <sheetData sheetId="1685"/>
      <sheetData sheetId="1686"/>
      <sheetData sheetId="1687"/>
      <sheetData sheetId="1688"/>
      <sheetData sheetId="1689"/>
      <sheetData sheetId="1690"/>
      <sheetData sheetId="1691"/>
      <sheetData sheetId="1692"/>
      <sheetData sheetId="1693" refreshError="1"/>
      <sheetData sheetId="1694" refreshError="1"/>
      <sheetData sheetId="1695" refreshError="1"/>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refreshError="1"/>
      <sheetData sheetId="2437" refreshError="1"/>
      <sheetData sheetId="2438" refreshError="1"/>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refreshError="1"/>
      <sheetData sheetId="2592" refreshError="1"/>
      <sheetData sheetId="2593" refreshError="1"/>
      <sheetData sheetId="2594" refreshError="1"/>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refreshError="1"/>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refreshError="1"/>
      <sheetData sheetId="3115"/>
      <sheetData sheetId="3116" refreshError="1"/>
      <sheetData sheetId="3117" refreshError="1"/>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refreshError="1"/>
      <sheetData sheetId="3296" refreshError="1"/>
      <sheetData sheetId="3297" refreshError="1"/>
      <sheetData sheetId="3298"/>
      <sheetData sheetId="3299" refreshError="1"/>
      <sheetData sheetId="3300" refreshError="1"/>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sheetData sheetId="6020"/>
      <sheetData sheetId="602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 val="CANT_PAV-1"/>
      <sheetName val="CANT_PAV-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 val="201_7"/>
      <sheetName val="201_15"/>
      <sheetName val="210_2_1_(2)"/>
      <sheetName val="210_2_2"/>
      <sheetName val="211_1"/>
      <sheetName val="230_2P"/>
      <sheetName val="320_1"/>
      <sheetName val="500_1"/>
      <sheetName val="600_1"/>
      <sheetName val="600_2"/>
      <sheetName val="600_4"/>
      <sheetName val="600_5"/>
      <sheetName val="610_1"/>
      <sheetName val="630_4"/>
      <sheetName val="630_6"/>
      <sheetName val="630_7"/>
      <sheetName val="640_1"/>
      <sheetName val="661_1"/>
      <sheetName val="673_1"/>
      <sheetName val="673_2"/>
      <sheetName val="681_1"/>
      <sheetName val="700_1"/>
      <sheetName val="700_3"/>
      <sheetName val="701_1"/>
      <sheetName val="710_1_1"/>
      <sheetName val="710_1_4"/>
      <sheetName val="720_1"/>
      <sheetName val="730_1"/>
      <sheetName val="730_2"/>
      <sheetName val="740_1"/>
      <sheetName val="800_2"/>
      <sheetName val="810_1_"/>
      <sheetName val="900_2"/>
      <sheetName val="900_3"/>
      <sheetName val="200P_ROCERIA"/>
      <sheetName val="210_2_OTRA"/>
      <sheetName val="320_2"/>
      <sheetName val="320_3"/>
      <sheetName val="440_1P_COMPRADA"/>
      <sheetName val="440_2P_COMPRADA"/>
      <sheetName val="440_3P_COMPRADA"/>
      <sheetName val="441_1P_COMPRADA"/>
      <sheetName val="441_2P_COMPRADA"/>
      <sheetName val="441_3P_COMPRADA"/>
      <sheetName val="450_1P_COMPRADA"/>
      <sheetName val="450_1_"/>
      <sheetName val="450_1P__COMPRADA"/>
      <sheetName val="450_2,P_COMPRADA"/>
      <sheetName val="450_3P_COMPRADA"/>
      <sheetName val="451_1P_COMPRADA"/>
      <sheetName val="451_2P_COMPRADA"/>
      <sheetName val="451_3P_COMPRADA"/>
      <sheetName val="452_1P_COMPRADA"/>
      <sheetName val="452_2P_COMPRADA"/>
      <sheetName val="452_3P_COMPRADA"/>
      <sheetName val="452_4P_COMPRADA"/>
      <sheetName val="462_2P"/>
      <sheetName val="621_5P"/>
      <sheetName val="640_1__"/>
      <sheetName val="640_2"/>
      <sheetName val="650_3_OTRO"/>
      <sheetName val="661_TIPO_2"/>
      <sheetName val="GPI_526"/>
      <sheetName val="VEA_374"/>
      <sheetName val="BASES"/>
      <sheetName val="PJ"/>
      <sheetName val="MI"/>
      <sheetName val="liquidacion"/>
      <sheetName val="ESPEC"/>
      <sheetName val="46W9"/>
      <sheetName val="Presentacion"/>
      <sheetName val="PRESUPUESTO P"/>
      <sheetName val="Hoja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 val="Datos"/>
      <sheetName val="SUB APU"/>
      <sheetName val="MATERIALES"/>
      <sheetName val="Datos Básicos"/>
      <sheetName val="SALARIOS"/>
      <sheetName val="INV"/>
      <sheetName val="AASHTO"/>
      <sheetName val="PESOS"/>
      <sheetName val="Base Muestras"/>
      <sheetName val="Formulario N° 4"/>
      <sheetName val="EQUIP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_a  aaInformación GRUPO 4_A MIn"/>
      <sheetName val="LISTADO "/>
      <sheetName val="M.O."/>
      <sheetName val="\\Escritorio\amv 2011\a  aaInfo"/>
      <sheetName val="\Users\avargase\AppData\Local\M"/>
      <sheetName val="\AMV _ no borrar\PRESUPUESTOS\a"/>
      <sheetName val="\I\AMV _ no borrar\PRESUPUESTOS"/>
      <sheetName val="\G\I\AMV _ no borrar\PRESUPUEST"/>
      <sheetName val="\A\a  aaInformación GRUPO 4\A M"/>
      <sheetName val="\G\A\a  aaInformación GRUPO 4\A"/>
      <sheetName val="[aCCIDENTES DE 1995 - 1996.xls]"/>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PR 1"/>
      <sheetName val="Lista obra"/>
      <sheetName val="\Documents and Settings\Pedro "/>
      <sheetName val="\Users\Administrador\Desktop\AM"/>
      <sheetName val="\\Ing-her"/>
      <sheetName val="\Users\cmeza\Documents\INVIAS\D"/>
      <sheetName val="\Documents and Settings\jviteri"/>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Users\HP\AppData\Local\Microso"/>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Users\rosalym\Desktop\BALANCE "/>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REF"/>
      <sheetName val="HISTORICOS FUEL OIL EXP"/>
      <sheetName val="\Nuevos APU Córdoba\a  aaInform"/>
      <sheetName val="\E\Nuevos APU Córdoba\a  aaInfo"/>
      <sheetName val="\Users\JoseGabriel\Documents\Mi"/>
      <sheetName val="EQUIPOS"/>
      <sheetName val="MANO DE OBRA"/>
      <sheetName val="TRANSPORTE"/>
      <sheetName val="_aCCIDENTES_DE_1995___1996_xl_4"/>
      <sheetName val="//ccefici"/>
      <sheetName val="//d.docs.live.net/a  aaInformac"/>
      <sheetName val="_aCCIDENTES_DE_1995___1996_xl_2"/>
      <sheetName val="_aCCIDENTES_DE_1995___1996_xl_3"/>
      <sheetName val="_aCCIDENTES_DE_1995___1996_xl_5"/>
      <sheetName val="_aCCIDENTES_DE_1995___1996_xl_6"/>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CANT OBRA"/>
      <sheetName val="_aCCIDENTES_DE_1995___1996_xl_7"/>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_aCCIDENTES_DE_1995___1996_xl_9"/>
      <sheetName val="_aCCIDENTES_DE_1995___1996_xl_8"/>
      <sheetName val="_aCCIDENTES_DE_1995___1996_x_11"/>
      <sheetName val="_aCCIDENTES_DE_1995___1996_x_10"/>
      <sheetName val="_aCCIDENTES_DE_1995___1996_x_12"/>
      <sheetName val="_aCCIDENTES_DE_1995___1996_x_13"/>
      <sheetName val="_aCCIDENTES_DE_1995___1996_x_14"/>
      <sheetName val="_aCCIDENTES_DE_1995___1996_x_15"/>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sheetData sheetId="278" refreshError="1"/>
      <sheetData sheetId="279"/>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 val="Pronósticos de Petróleo GLL"/>
      <sheetName val="Consolidado_Reservas"/>
      <sheetName val="Reservas_de_Petróleo"/>
      <sheetName val="Cronograma_de_Eventos"/>
      <sheetName val="Reporte_mensual_1999-2000"/>
      <sheetName val="Reporte_2000_-_2024"/>
      <sheetName val="Reporte_1"/>
      <sheetName val="Reporte_2"/>
      <sheetName val="Reporte_3"/>
      <sheetName val="Reporte_4"/>
      <sheetName val="Reporte_5"/>
      <sheetName val="Reporte_2000_-_2004"/>
      <sheetName val="PronPozos_Apiay"/>
      <sheetName val="PronPozos_Suria"/>
      <sheetName val="PronPozos_RefLibertad"/>
      <sheetName val="Puntos"/>
      <sheetName val="TABLAS"/>
      <sheetName val="7422cw00"/>
      <sheetName val="ACTA GENERAL"/>
      <sheetName val="Consolidado_Reservas1"/>
      <sheetName val="Reservas_de_Petróleo1"/>
      <sheetName val="Cronograma_de_Eventos1"/>
      <sheetName val="Reporte_mensual_1999-20001"/>
      <sheetName val="Reporte_2000_-_20241"/>
      <sheetName val="Reporte_11"/>
      <sheetName val="Reporte_21"/>
      <sheetName val="Reporte_31"/>
      <sheetName val="Reporte_41"/>
      <sheetName val="Reporte_51"/>
      <sheetName val="Reporte_2000_-_20041"/>
      <sheetName val="PronPozos_Apiay1"/>
      <sheetName val="PronPozos_Suria1"/>
      <sheetName val="PronPozos_RefLibertad1"/>
      <sheetName val="ESTADO RED"/>
      <sheetName val="strsumm0"/>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 val="RESUMEN_ITEMS_(2)"/>
      <sheetName val="RESUMEN_ITEMS"/>
      <sheetName val="OBRAS_PUENTE_ARMADA2"/>
      <sheetName val="ID"/>
      <sheetName val="Listado"/>
      <sheetName val="des_rps"/>
      <sheetName val="AC2-AG96"/>
      <sheetName val="Cuadr."/>
      <sheetName val="otros"/>
      <sheetName val="PRESUPUESTO"/>
      <sheetName val="strsumm0"/>
      <sheetName val="Reservas de Petróle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 val="Res-Accide-10"/>
      <sheetName val="Datos Básicos"/>
      <sheetName val="SALARIOS"/>
      <sheetName val="SUB APU"/>
      <sheetName val="INV"/>
      <sheetName val="AASHTO"/>
      <sheetName val="PESOS"/>
      <sheetName val="Formulario N° 4"/>
      <sheetName val="EQUIPO"/>
      <sheetName val="aCCIDENTES_DE_1995_-_1996"/>
      <sheetName val="aCCIDENTES_DE_1995_-_1996_xls"/>
      <sheetName val="ACTA_DE_MODIFICACION__(2)"/>
      <sheetName val="\a__aaInformación_GRUPO_4\A_MIn"/>
      <sheetName val="aCCIDENTES_DE_1995_-_19961"/>
      <sheetName val="[aCCIDENTES DE 1995 - 1996.xls]"/>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Escritorio\amv 2011\a  aaInfo"/>
      <sheetName val="\\Giovanni\administracion vial\"/>
      <sheetName val="\MONTO AGOTABLE 2010\a  aaInfor"/>
      <sheetName val="aCCIDENTES_DE_1995_-_1996_xls1"/>
      <sheetName val="ACTA_DE_MODIFICACION__(2)1"/>
      <sheetName val="\a__aaInformación_GRUPO_4\A_MI1"/>
      <sheetName val="aCCIDENTES_DE_1995_-_19962"/>
      <sheetName val="aCCIDENTES_DE_1995_-_19965"/>
      <sheetName val="aCCIDENTES_DE_1995_-_1996_xls4"/>
      <sheetName val="ACTA_DE_MODIFICACION__(2)4"/>
      <sheetName val="\a__aaInformación_GRUPO_4\A_MI4"/>
      <sheetName val="Datos_Básicos2"/>
      <sheetName val="SUB_APU2"/>
      <sheetName val="Formulario_N°_42"/>
      <sheetName val="aCCIDENTES_DE_1995_-_19963"/>
      <sheetName val="aCCIDENTES_DE_1995_-_1996_xls2"/>
      <sheetName val="ACTA_DE_MODIFICACION__(2)2"/>
      <sheetName val="\a__aaInformación_GRUPO_4\A_MI2"/>
      <sheetName val="Datos_Básicos"/>
      <sheetName val="SUB_APU"/>
      <sheetName val="Formulario_N°_4"/>
      <sheetName val="aCCIDENTES_DE_1995_-_19964"/>
      <sheetName val="aCCIDENTES_DE_1995_-_1996_xls3"/>
      <sheetName val="ACTA_DE_MODIFICACION__(2)3"/>
      <sheetName val="\a__aaInformación_GRUPO_4\A_MI3"/>
      <sheetName val="Datos_Básicos1"/>
      <sheetName val="SUB_APU1"/>
      <sheetName val="Formulario_N°_41"/>
      <sheetName val="aCCIDENTES_DE_1995_-_19966"/>
      <sheetName val="aCCIDENTES_DE_1995_-_1996_xls5"/>
      <sheetName val="ACTA_DE_MODIFICACION__(2)5"/>
      <sheetName val="\a__aaInformación_GRUPO_4\A_MI5"/>
      <sheetName val="Datos_Básicos3"/>
      <sheetName val="SUB_APU3"/>
      <sheetName val="Formulario_N°_43"/>
      <sheetName val="aCCIDENTES_DE_1995_-_19967"/>
      <sheetName val="aCCIDENTES_DE_1995_-_19968"/>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Base Muestras"/>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AMV _ no borrar\PRESUPUESTOS\a"/>
      <sheetName val="\I\AMV _ no borrar\PRESUPUESTOS"/>
      <sheetName val="\G\I\AMV _ no borrar\PRESUPUEST"/>
      <sheetName val="\G\A\a  aaInformación GRUPO 4\A"/>
      <sheetName val="\Users\avargase\AppData\Local\M"/>
      <sheetName val="\Mini HP Enero 2015\Proyectos i"/>
      <sheetName val="\C\Users\avargase\AppData\Local"/>
      <sheetName val="\Volumes\USB PIOLIN\Escritorio\"/>
      <sheetName val="Lista obra"/>
      <sheetName val="\Users\Administrador\Desktop\AM"/>
      <sheetName val="\\Sistemas_serv1\xx\Documents a"/>
      <sheetName val="aCCIDENTES_DE_1995_-_19969"/>
      <sheetName val="aCCIDENTES_DE_1995_-_199610"/>
      <sheetName val="aCCIDENTES_DE_1995_-_199614"/>
      <sheetName val="aCCIDENTES_DE_1995_-_199611"/>
      <sheetName val="aCCIDENTES_DE_1995_-_199612"/>
      <sheetName val="aCCIDENTES_DE_1995_-_199613"/>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Users\USUARIO\Downloads\a  aaI"/>
      <sheetName val="Hoja1 (2)"/>
      <sheetName val="Hoja1 (3)"/>
      <sheetName val="precios-básicos2002"/>
      <sheetName val="APUs"/>
      <sheetName val="_a  aaInformación GRUPO 4_A MIn"/>
      <sheetName val="\Users\HP\AppData\Local\Microso"/>
      <sheetName val="Insum"/>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HISTORICOS FUEL OIL EXP"/>
      <sheetName val="G.G"/>
      <sheetName val="CANT OBRA"/>
      <sheetName val="\Users\ANDRES FELIPE MUÑOZ\Down"/>
      <sheetName val="LISTADO "/>
      <sheetName val="M.O."/>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aCCIDENTES_DE_1995_-_199637"/>
      <sheetName val="aCCIDENTES_DE_1995_-_1996_xls14"/>
      <sheetName val="#REF"/>
      <sheetName val="SEGUIM Y REPROG MES 1 (2)"/>
      <sheetName val="_aCCIDENTES_DE_1995___1996_xl_2"/>
      <sheetName val="//ccefici"/>
      <sheetName val="ESTADO VÍA-CRIT.TECNICO"/>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QUIPOS"/>
      <sheetName val="MANO DE OBRA"/>
      <sheetName val="TRANSPORTE"/>
      <sheetName val="MURO PR25+221-235"/>
      <sheetName val="MURO PR25+261-267"/>
      <sheetName val="aCCIDENTES_DE_1995_-_199638"/>
      <sheetName val="aCCIDENTES_DE_1995_-_1996_xls15"/>
      <sheetName val="SUB_APU4"/>
      <sheetName val="Datos_Básicos4"/>
      <sheetName val="aCCIDENTES_DE_1995_-_199639"/>
      <sheetName val="aCCIDENTES_DE_1995_-_199640"/>
      <sheetName val="aCCIDENTES_DE_1995_-_1996_xls16"/>
      <sheetName val="SUB_APU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Nuevos APU Córdoba\a  aaInform"/>
      <sheetName val="\E\Nuevos APU Córdoba\a  aaInfo"/>
      <sheetName val="\Users\JoseGabriel\Documents\Mi"/>
      <sheetName val="\E\a  aaInformación GRUPO 4\A M"/>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Base_Muestras"/>
      <sheetName val="//d.docs.live.net/a  aaInformac"/>
      <sheetName val="REQUISITOS INF INTERVENTORÍA"/>
      <sheetName val="\Users\rosalym\Desktop\BALANCE "/>
      <sheetName val="gp05"/>
      <sheetName val="GP06"/>
      <sheetName val="_aCCIDENTES_DE_1995___1996_xl_3"/>
      <sheetName val="aCCIDENTES%2520DE%25201995%2520"/>
      <sheetName val="_aCCIDENTES_DE_1995___1996_xl_6"/>
      <sheetName val="ACTA No.1 "/>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_aCCIDENTES_DE_1995___1996_xl_5"/>
      <sheetName val="_aCCIDENTES_DE_1995___1996_xl_4"/>
      <sheetName val="_aCCIDENTES_DE_1995___1996_xl_9"/>
      <sheetName val="8_Aparato"/>
      <sheetName val="2_3_Cimentación_Est.Met"/>
      <sheetName val="9_Cubierta"/>
      <sheetName val="12_Elect_GA"/>
      <sheetName val="6_Hidro (2)"/>
      <sheetName val="6_Hidro"/>
      <sheetName val="4_Mampost"/>
      <sheetName val="11_Pintura_13"/>
      <sheetName val="5_Pisos"/>
      <sheetName val="7_Enchapes"/>
      <sheetName val="_aCCIDENTES_DE_1995___1996_xl_7"/>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LETRAS"/>
      <sheetName val="CONTROL ADM"/>
      <sheetName val="RECIBO PARCIAL"/>
      <sheetName val="AVANCE SEMANAL"/>
      <sheetName val="Memoria de cantidades"/>
      <sheetName val="CARTILLA ACEROS"/>
      <sheetName val="REG FOTO"/>
      <sheetName val="BALANCE DE OBRA "/>
      <sheetName val="MAYORES Y MENORES"/>
      <sheetName val="CLIMA mes"/>
      <sheetName val="ACTA LIQUIDACION"/>
      <sheetName val=""/>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sheetData sheetId="253" refreshError="1"/>
      <sheetData sheetId="254"/>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sheetData sheetId="466" refreshError="1"/>
      <sheetData sheetId="467" refreshError="1"/>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refreshError="1"/>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refreshError="1"/>
      <sheetData sheetId="674"/>
      <sheetData sheetId="675" refreshError="1"/>
      <sheetData sheetId="676" refreshError="1"/>
      <sheetData sheetId="677" refreshError="1"/>
      <sheetData sheetId="678" refreshError="1"/>
      <sheetData sheetId="679" refreshError="1"/>
      <sheetData sheetId="680" refreshError="1"/>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sheetData sheetId="736"/>
      <sheetData sheetId="737"/>
      <sheetData sheetId="738"/>
      <sheetData sheetId="739"/>
      <sheetData sheetId="740"/>
      <sheetData sheetId="741"/>
      <sheetData sheetId="742"/>
      <sheetData sheetId="743"/>
      <sheetData sheetId="744"/>
      <sheetData sheetId="74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precios-básicos2002"/>
      <sheetName val="APUs"/>
      <sheetName val="_a  aaInformación GRUPO 4_A MIn"/>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DUB-823"/>
      <sheetName val="GPI 526"/>
      <sheetName val="SKJ452"/>
      <sheetName val="ITA878"/>
      <sheetName val="AEA-944"/>
      <sheetName val="XXJ617"/>
      <sheetName val="SNG_855"/>
      <sheetName val="VEA 374"/>
      <sheetName val="HFB024"/>
      <sheetName val="PAJ825"/>
      <sheetName val="aactividad"/>
      <sheetName val="\Users\HP\AppData\Local\Microso"/>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REF"/>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Users\USUARIO\Downloads\a  aaI"/>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Hoja1 (2)"/>
      <sheetName val="Hoja1 (3)"/>
      <sheetName val="COSTOS UNITARIOS"/>
      <sheetName val="CA-2909"/>
      <sheetName val="Formulario_N°_4"/>
      <sheetName val="Base_Muestras"/>
      <sheetName val="[aCCIDENTES_DE_1995_-_1996_xls]"/>
      <sheetName val="\\Escritorio\amv_2011\a__aaInfo"/>
      <sheetName val="\Mini_HP_Enero_2015\Proyectos_i"/>
      <sheetName val="\Volumes\USB_PIOLIN\Escritorio\"/>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_a__aaInformación_GRUPO_4_A_MIn"/>
      <sheetName val="\AMV___no_borrar\PRESUPUESTOS\a"/>
      <sheetName val="\I\AMV___no_borrar\PRESUPUESTOS"/>
      <sheetName val="\G\I\AMV___no_borrar\PRESUPUEST"/>
      <sheetName val="\A\a__aaInformación_GRUPO_4\A_M"/>
      <sheetName val="\G\A\a__aaInformación_GRUPO_4\A"/>
      <sheetName val="\\Giovanni\administracion_vial\"/>
      <sheetName val="\MONTO_AGOTABLE_2010\a__aaInfor"/>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Documents_and_Settings\Pedro_"/>
      <sheetName val="\Documents_and_Settings\jviteri"/>
      <sheetName val="\\Sistemas_serv1\xx\Documents_a"/>
      <sheetName val="PR_1"/>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BASES"/>
      <sheetName val="_aCCIDENTES_DE_1995___1996_xl_3"/>
      <sheetName val="_aCCIDENTES_DE_1995___1996_xl_2"/>
      <sheetName val="0."/>
      <sheetName val="Base_Mater"/>
      <sheetName val="20."/>
      <sheetName val="17."/>
      <sheetName val="11."/>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_aCCIDENTES_DE_1995___1996_xl_7"/>
      <sheetName val="//ccefici"/>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CANT OBRA"/>
      <sheetName val="_aCCIDENTES_DE_1995___1996_xl_4"/>
      <sheetName val="_aCCIDENTES_DE_1995___1996_xl_5"/>
      <sheetName val="_aCCIDENTES_DE_1995___1996_xl_6"/>
      <sheetName val="_aCCIDENTES_DE_1995___1996_xl_8"/>
      <sheetName val="_aCCIDENTES_DE_1995___1996_xl_9"/>
      <sheetName val="LISTADO "/>
      <sheetName val="M.O."/>
      <sheetName val="G.G"/>
      <sheetName val="INDICE"/>
      <sheetName val="ARBOL DE PROBLEMAS final"/>
      <sheetName val="IDENTIFICACION DEL PROBLEMA fin"/>
      <sheetName val="OBJETIVOS FINALES"/>
      <sheetName val="ESTRUCTURA DE PROYECTO"/>
      <sheetName val="OBJETIVOS ESPECIFICOS final"/>
      <sheetName val="REQUISITOS INF INTERVENTORÍA"/>
      <sheetName val="\\Gabrielaapabone\d copias\a  a"/>
      <sheetName val="PU (2)"/>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 val="Equipo_Trans "/>
      <sheetName val="8_Aparato"/>
      <sheetName val="2_3_Cimentación_Est.Met"/>
      <sheetName val="9_Cubierta"/>
      <sheetName val="12_Elect_GA"/>
      <sheetName val="6_Hidro (2)"/>
      <sheetName val="6_Hidro"/>
      <sheetName val="4_Mampost"/>
      <sheetName val="11_Pintura_13"/>
      <sheetName val="5_Pisos"/>
      <sheetName val="7_Enchapes"/>
      <sheetName val="gp05"/>
      <sheetName val="GP06"/>
      <sheetName val="Formulario_N°_41"/>
      <sheetName val="[aCCIDENTES_DE_1995_-_1996_xls1"/>
      <sheetName val="Base_Muestras1"/>
      <sheetName val="\\Escritorio\amv_2011\a__aaInf1"/>
      <sheetName val="\Mini_HP_Enero_2015\Proyectos_1"/>
      <sheetName val="\Volumes\USB_PIOLIN\Escritorio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AMV___no_borrar\PRESUPUESTOS\1"/>
      <sheetName val="\I\AMV___no_borrar\PRESUPUESTO1"/>
      <sheetName val="\G\I\AMV___no_borrar\PRESUPUES1"/>
      <sheetName val="\A\a__aaInformación_GRUPO_4\A_1"/>
      <sheetName val="\G\A\a__aaInformación_GRUPO_4\1"/>
      <sheetName val="_a__aaInformación_GRUPO_4_A_MI1"/>
      <sheetName val="\\Giovanni\administracion_vial1"/>
      <sheetName val="\MONTO_AGOTABLE_2010\a__aaInfo1"/>
      <sheetName val="\I\A\a__aaInformación_GRUPO_4\1"/>
      <sheetName val="\K\a__aaInformación_GRUPO_4\A_1"/>
      <sheetName val="\I\K\a__aaInformación_GRUPO_4\1"/>
      <sheetName val="\H\a__aaInformación_GRUPO_4\A_1"/>
      <sheetName val="\I\H\a__aaInformación_GRUPO_4\1"/>
      <sheetName val="\\INTERVIALNUBE\Documents_and_1"/>
      <sheetName val="Lista_obra1"/>
      <sheetName val="\Documents_and_Settings\Pedro_1"/>
      <sheetName val="\Documents_and_Settings\jviter1"/>
      <sheetName val="\\Sistemas_serv1\xx\Documents_1"/>
      <sheetName val="PR_11"/>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Formulario_N°_42"/>
      <sheetName val="[aCCIDENTES_DE_1995_-_1996_xls2"/>
      <sheetName val="_a__aaInformación_GRUPO_4_A_MI2"/>
      <sheetName val="Base_Muestras2"/>
      <sheetName val="\\Escritorio\amv_2011\a__aaInf2"/>
      <sheetName val="\Mini_HP_Enero_2015\Proyectos_2"/>
      <sheetName val="\Volumes\USB_PIOLIN\Escritorio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MV___no_borrar\PRESUPUESTOS\2"/>
      <sheetName val="\I\AMV___no_borrar\PRESUPUESTO2"/>
      <sheetName val="\G\I\AMV___no_borrar\PRESUPUES2"/>
      <sheetName val="\A\a__aaInformación_GRUPO_4\A_2"/>
      <sheetName val="\G\A\a__aaInformación_GRUPO_4\2"/>
      <sheetName val="\\Giovanni\administracion_vial2"/>
      <sheetName val="\MONTO_AGOTABLE_2010\a__aaInfo2"/>
      <sheetName val="\I\A\a__aaInformación_GRUPO_4\2"/>
      <sheetName val="\K\a__aaInformación_GRUPO_4\A_2"/>
      <sheetName val="\I\K\a__aaInformación_GRUPO_4\2"/>
      <sheetName val="\H\a__aaInformación_GRUPO_4\A_2"/>
      <sheetName val="\I\H\a__aaInformación_GRUPO_4\2"/>
      <sheetName val="\\INTERVIALNUBE\Documents_and_2"/>
      <sheetName val="Lista_obra2"/>
      <sheetName val="\Documents_and_Settings\Pedro_2"/>
      <sheetName val="\Documents_and_Settings\jviter2"/>
      <sheetName val="\\Sistemas_serv1\xx\Documents_2"/>
      <sheetName val="PR_12"/>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PLAN DE INVERSION ANTICIPO"/>
      <sheetName val="inv mensual"/>
      <sheetName val="borrador flujo inv"/>
      <sheetName val="social-ambiental"/>
      <sheetName val="AU"/>
      <sheetName val="PALET DEL 21 FEB AL 5 MARZ"/>
      <sheetName val="COSTOS"/>
      <sheetName val="AC2-AG96"/>
      <sheetName val="EVA"/>
      <sheetName val="AIU"/>
      <sheetName val="GENERALIDADES"/>
      <sheetName val="analisis costo horario"/>
      <sheetName val="Lista Base"/>
      <sheetName val="articulos"/>
      <sheetName val="ACTA No.1 "/>
      <sheetName val="INST"/>
      <sheetName val="EQUIPOS"/>
      <sheetName val="MANO DE OBRA"/>
      <sheetName val="TRANSPORTE"/>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STADO VÍA-CRIT.TECNICO"/>
      <sheetName val="\C\A\a  aaInformación GRUPO 4\A"/>
      <sheetName val="\G\a  aaInformación GRUPO 4\A M"/>
      <sheetName val="\C\G\a  aaInformación GRUPO 4\A"/>
      <sheetName val="\C\K\a  aaInformación GRUPO 4\A"/>
      <sheetName val="\E\a  aaInformación GRUPO 4\A M"/>
      <sheetName val="\C\E\a  aaInformación GRUPO 4\A"/>
      <sheetName val="\Users\rosalym\Desktop\BALANCE "/>
      <sheetName val="\Nuevos APU Córdoba\a  aaInform"/>
      <sheetName val="\E\Nuevos APU Córdoba\a  aaInfo"/>
      <sheetName val="\Users\JoseGabriel\Documents\Mi"/>
      <sheetName val="//d.docs.live.net/a  aaInformac"/>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Users\ANDRES FELIPE MUÑOZ\Down"/>
      <sheetName val="0. PORTADA"/>
      <sheetName val="1. FICHA INFORMATIVA"/>
      <sheetName val="2 y 3.  ESTADO"/>
      <sheetName val="4.  REG FOT."/>
      <sheetName val="4 reg Fot 2"/>
      <sheetName val="5.  INF. FINANCIERO"/>
      <sheetName val="6.  POLIZAS"/>
      <sheetName val="7.  BALANCE ACTIVIDADES"/>
      <sheetName val="8.  LIQUIDACION"/>
      <sheetName val="9. LISTA DE CHEQUEO"/>
      <sheetName val="GESPROY"/>
      <sheetName val="INTERVENCION"/>
      <sheetName val="aCCIDENTES%2520DE%25201995%2520"/>
      <sheetName val="APU"/>
      <sheetName val="MAT"/>
      <sheetName val="HER"/>
      <sheetName val="PER"/>
      <sheetName val="TRANS"/>
      <sheetName val="ACTA No.5"/>
      <sheetName val="ACTA MAYORES - GENERAL"/>
      <sheetName val="_aCCIDENTES_DE_1995___1996_x_11"/>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_aCCIDENTES_DE_1995___1996_x_10"/>
      <sheetName val="_aCCIDENTES_DE_1995___1996_x_13"/>
      <sheetName val="_aCCIDENTES_DE_1995___1996_x_12"/>
      <sheetName val=" ACTA FINAL + MODIFICATORIA "/>
      <sheetName val="_aCCIDENTES_DE_1995___1996_x_14"/>
      <sheetName val="_aCCIDENTES_DE_1995___1996_x_15"/>
      <sheetName val="_aCCIDENTES_DE_1995___1996_x_18"/>
      <sheetName val="_aCCIDENTES_DE_1995___1996_x_16"/>
      <sheetName val="_aCCIDENTES_DE_1995___1996_x_17"/>
      <sheetName val="_aCCIDENTES_DE_1995___1996_x_19"/>
      <sheetName val="_aCCIDENTES_DE_1995___1996_x_37"/>
      <sheetName val="_aCCIDENTES_DE_1995___1996_x_26"/>
      <sheetName val="_aCCIDENTES_DE_1995___1996_x_20"/>
      <sheetName val="_aCCIDENTES_DE_1995___1996_x_21"/>
      <sheetName val="_aCCIDENTES_DE_1995___1996_x_22"/>
      <sheetName val="_aCCIDENTES_DE_1995___1996_x_23"/>
      <sheetName val="_aCCIDENTES_DE_1995___1996_x_25"/>
      <sheetName val="_aCCIDENTES_DE_1995___1996_x_24"/>
      <sheetName val="_aCCIDENTES_DE_1995___1996_x_36"/>
      <sheetName val="_aCCIDENTES_DE_1995___1996_x_28"/>
      <sheetName val="_aCCIDENTES_DE_1995___1996_x_27"/>
      <sheetName val="_aCCIDENTES_DE_1995___1996_x_29"/>
      <sheetName val="_aCCIDENTES_DE_1995___1996_x_34"/>
      <sheetName val="_aCCIDENTES_DE_1995___1996_x_32"/>
      <sheetName val="_aCCIDENTES_DE_1995___1996_x_30"/>
      <sheetName val="_aCCIDENTES_DE_1995___1996_x_31"/>
      <sheetName val="_aCCIDENTES_DE_1995___1996_x_33"/>
      <sheetName val="_aCCIDENTES_DE_1995___1996_x_35"/>
      <sheetName val="MANO_DE_OBRA"/>
      <sheetName val="//cceficiente_sharepoint_com/a_"/>
      <sheetName val="//d_docs_live_net/a__aaInformac"/>
      <sheetName val="_aCCIDENTES_DE_1995___1996_x_38"/>
      <sheetName val="_aCCIDENTES_DE_1995___1996_x_49"/>
      <sheetName val="_aCCIDENTES_DE_1995___1996_x_39"/>
      <sheetName val="_aCCIDENTES_DE_1995___1996_x_47"/>
      <sheetName val="_aCCIDENTES_DE_1995___1996_x_40"/>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0"/>
      <sheetName val="DIRECTAS AMO I"/>
      <sheetName val="DIRECTAS AMO II"/>
      <sheetName val="/a  aaInformación GRUPO 4/A MIn"/>
      <sheetName val="MATERIAL"/>
      <sheetName val="Tabla CONPES 3714"/>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Main"/>
      <sheetName val="CorpTax"/>
      <sheetName val="PAGOS"/>
      <sheetName val="ESTADO RED"/>
      <sheetName val="CARRETERAS"/>
      <sheetName val="GENERALIDADES "/>
      <sheetName val="ANALISIS RESUMIDOS"/>
      <sheetName val="_aCCIDENTES_DE_1995___1996_x_54"/>
      <sheetName val="_aCCIDENTES_DE_1995___1996_x_51"/>
      <sheetName val="_aCCIDENTES_DE_1995___1996_x_52"/>
      <sheetName val="_aCCIDENTES_DE_1995___1996_x_53"/>
      <sheetName val="_aCCIDENTES_DE_1995___1996_x_55"/>
      <sheetName val="modf "/>
      <sheetName val="1,2 MC"/>
      <sheetName val="3,1 MC"/>
      <sheetName val="3,2 MC"/>
      <sheetName val="4,2 MC"/>
      <sheetName val="\Users\LENOVO\Downloads\a  aaIn"/>
      <sheetName val="2007 Database"/>
      <sheetName val="ITEMS ALCANT."/>
      <sheetName val="COSTOS_UNITARIOS"/>
      <sheetName val="ITEMS_ALCANT_"/>
      <sheetName val="COSTOS_UNITARIOS1"/>
      <sheetName val="ITEMS_ALCANT_1"/>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COSTOS_UNITARIOS2"/>
      <sheetName val="ITEMS_ALCANT_2"/>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Formulario_N°_43"/>
      <sheetName val="Base_Muestras3"/>
      <sheetName val="COSTOS_UNITARIOS3"/>
      <sheetName val="\AMV___no_borrar\PRESUPUESTOS\3"/>
      <sheetName val="\I\AMV___no_borrar\PRESUPUESTO3"/>
      <sheetName val="\A\a__aaInformación_GRUPO_4\A_3"/>
      <sheetName val="ITEMS_ALCANT_3"/>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Formulario_N°_44"/>
      <sheetName val="Base_Muestras4"/>
      <sheetName val="COSTOS_UNITARIOS4"/>
      <sheetName val="\AMV___no_borrar\PRESUPUESTOS\4"/>
      <sheetName val="\I\AMV___no_borrar\PRESUPUESTO4"/>
      <sheetName val="\A\a__aaInformación_GRUPO_4\A_4"/>
      <sheetName val="ITEMS_ALCANT_4"/>
      <sheetName val="Analisis_Mano_de_Obra3"/>
      <sheetName val="SEÑALIZACION_CINTA3"/>
      <sheetName val="TUBERIA_DESAGUE_DE_2&quot;3"/>
      <sheetName val="TUBERIA__DE_SUCCIÓN_DE_23"/>
      <sheetName val="TUBERIA_DE_PRESIÓN_1_1-2_RDE213"/>
      <sheetName val="TUBERIA_DE_1_1-23"/>
      <sheetName val="CODO_DE_1_1_2&quot;X90°3"/>
      <sheetName val="VALBULA_DE_PASO_DE_2&quot;3"/>
      <sheetName val="VALBULA_DE_CIERRE_DE_1_1_2&quot;_3"/>
      <sheetName val="TANQUE_HIDROACUMULADOR3"/>
      <sheetName val="ELECTROBOMBAS_CENTRIFUGAS3"/>
      <sheetName val="LOSA_SUPERIOR_DEL_TANQUE_3"/>
      <sheetName val="PAREDES_DEL_TANQUE3"/>
      <sheetName val="LOSA_DE_FONDO_DEL_TANQUE3"/>
      <sheetName val="SOLADO_DE_LIMP__2500_PSI3"/>
      <sheetName val="CUPULAS_TRAG_4X33"/>
      <sheetName val="SALIDA_SONIDO3"/>
      <sheetName val="CANAL_EN_LAMINA_GALV3"/>
      <sheetName val="CUBIERTA_LUXALON3"/>
      <sheetName val="TENDIDO_DE_CABLE_No_8_3"/>
      <sheetName val="VAR__COBRE_2_44X5-83"/>
      <sheetName val="CAJA_EN_MAMPOSTERÍA3"/>
      <sheetName val="CAJA_DE_PASO_METÁLICA3"/>
      <sheetName val="BAJANTE_ACOM__ELECTRICA_1&quot;3"/>
      <sheetName val="SISTEMA_DE_TIERRA_Y_MALLA3"/>
      <sheetName val="CERTIFICADO_DE_RECIBO3"/>
      <sheetName val="TRAMITE_APROBAR3"/>
      <sheetName val="APLIQUE_DE_25W3"/>
      <sheetName val="LUMINARIA_FLUORESCENTE_DE_2X323"/>
      <sheetName val="LÁMPARA_METAL_HALIDE_250W3"/>
      <sheetName val="DUCTO_PVC_DE_3&quot;3"/>
      <sheetName val="DUCTO_PVC_DE_1&quot;3"/>
      <sheetName val="TENDIDO_DE_ACOMETIDA_BIFÁSICA3"/>
      <sheetName val="TELERRUPTOR_BIPOLAR_DE_16_AM3"/>
      <sheetName val="TABLERO_MINIPRAGMA_DE_12_C3"/>
      <sheetName val="AUTOMÁTICO_INDUSTRIAL3"/>
      <sheetName val="AUTOMÁTICO_TIPO_RIEL_23"/>
      <sheetName val="AUTOMÁTICO_TIPO_RIEL_13"/>
      <sheetName val="SALIDA_PARA_PULSADOR3"/>
      <sheetName val="SALIDA_TOMA_MONOFACISA_103"/>
      <sheetName val="SALIDA_TOMA_MONOFASICA_123"/>
      <sheetName val="SALIDA_PARA_APLIQUE3"/>
      <sheetName val="SALIDA_LAMPARA_FLUORESCENTE3"/>
      <sheetName val="DERIVACION_DE_LUMINARIA3"/>
      <sheetName val="SALIDA_PARA_LÁMPARA_METAL3"/>
      <sheetName val="Transformador_25_KVA3"/>
      <sheetName val="Acometida_Subt_Baja_Tensión3"/>
      <sheetName val="Puesta_a_Tierra3"/>
      <sheetName val="Tablero_Bifasico_24_Circuitos3"/>
      <sheetName val="Salida_Luminaria_Cerrada3"/>
      <sheetName val="Salida_Toma_120_V3"/>
      <sheetName val="Salida_Toma_220_V3"/>
      <sheetName val="Tendido_Alumbrado_Publico3"/>
      <sheetName val="Ducto_Tuberia_Conduit_PVC_3_-43"/>
      <sheetName val="Sumin_e_Inst_luminaria_Brika3"/>
      <sheetName val="Sumin_e_Inst_luminaria_Cerrada3"/>
      <sheetName val="Sumin_e_Inst_Poste_ITO3"/>
      <sheetName val="Sumin_y_mont_Caja_metal3"/>
      <sheetName val="Sardinel_prefabricado_Tipo_A3"/>
      <sheetName val="LIMPIEZA_Y_DESCAPOTE3"/>
      <sheetName val="LOCALIZACIÓN_Y_REPLANTEO3"/>
      <sheetName val="DEMOLICON_DE_MUROS3"/>
      <sheetName val="EXCAVACION_MANUAL3"/>
      <sheetName val="Demolicion_de_Graderias_Exist3"/>
      <sheetName val="RELLENO_BASE_GRANULAR3"/>
      <sheetName val="RELLENO_TIERRA_NEGRA3"/>
      <sheetName val="CONCRETO_DE_LIMPIEZA3"/>
      <sheetName val="VIGA_DE_CIMIENTO3"/>
      <sheetName val="VIGA_AEREA3"/>
      <sheetName val="CERCHAS_CELOSIA3"/>
      <sheetName val="Sum_e_Inst_de_Medidor3"/>
      <sheetName val="Sum_e_Inst_de_lavamanos_de_emp3"/>
      <sheetName val="Muros_divisorios_bloque_No__43"/>
      <sheetName val="Pañete_sobre_muros3"/>
      <sheetName val="Pintura_tipo_koraza3"/>
      <sheetName val="Ceramica_30x30,_incluye_win_3"/>
      <sheetName val="Granito_Pulido3"/>
      <sheetName val="Bordillos_ducha_ceram_3"/>
      <sheetName val="poceta_de_aseo_en_granito3"/>
      <sheetName val="Alistado_de_piso_mortero_imp_3"/>
      <sheetName val="Piso_en_baldosa_de_granito3"/>
      <sheetName val="media_caña_en_granito3"/>
      <sheetName val="Alfajia_a_la_vista3"/>
      <sheetName val="Tubería_PVCS_2&quot;_3"/>
      <sheetName val="Tuberia_aguas_lluvias_bajante3"/>
      <sheetName val="Tuberia_PVC_aguas_lluvias_3&quot;3"/>
      <sheetName val="Puntos_Hidráulicos_1_2&quot;_3"/>
      <sheetName val="tuberia_pvc_ag_lluvia_4&quot;3"/>
      <sheetName val="tuberia_pvc_corrugada_6&quot;_3"/>
      <sheetName val="tuberia_pvc_corrugada_8&quot;_3"/>
      <sheetName val="Tubería_PVC_6&quot;_Tipo_Fort3"/>
      <sheetName val="FILTRO_DRENAJE_4&quot;3"/>
      <sheetName val="FILTRO_DRENAJE_6&quot;3"/>
      <sheetName val="FILTRO_DRENAJE_8&quot;3"/>
      <sheetName val="Tubería_PVC_4&quot;_corrugada_AN3"/>
      <sheetName val="Tuberia_PVC_6&quot;_Corrugada_AN3"/>
      <sheetName val="Tuberia_PVC_8&quot;_Corrugada_AN3"/>
      <sheetName val="Tubería_PVC_3&quot;_sanitaria3"/>
      <sheetName val="Tubería_PVC_4&quot;_sanitaria3"/>
      <sheetName val="Registro_RW_de_1&quot;3"/>
      <sheetName val="Registro_RW_de_1_1_2&quot;3"/>
      <sheetName val="Válvula_de_corte_tipo_RW_3_,4&quot;3"/>
      <sheetName val="Sum_e_inst__lavamanos_de_colg3"/>
      <sheetName val="Sum_e_inst__lavaplatos3"/>
      <sheetName val="Tubería_PVC_san_2&quot;_3"/>
      <sheetName val="Puntos_Sanitarios_2&quot;_3"/>
      <sheetName val="Puntos_Sanitarios_4&quot;__3"/>
      <sheetName val="TUBERIA_PVC_V_D__3&quot;_3"/>
      <sheetName val="TUBERIA_PVC_VD_4&quot;3"/>
      <sheetName val="TUBERIA_PVC_V_D__3&quot;_A__LL3"/>
      <sheetName val="TERMINAL_DE_VENTILACIÓN_D__3&quot;_3"/>
      <sheetName val="TUBERIA_PVCP_1_1-_2&quot;_3"/>
      <sheetName val="TUBERIA_PVC_P_D__1-_2&quot;3"/>
      <sheetName val="Tuberioa_PVC_3-_4&quot;_3"/>
      <sheetName val="TUBERIA_PVC_P_D__1&quot;3"/>
      <sheetName val="TUBERIA_PVC_P_D__1_1-2&quot;3"/>
      <sheetName val="CAJA_PLASTICA_PARA_VALVULAS_3"/>
      <sheetName val="Sum__e_inst__Inodoro_tanque3"/>
      <sheetName val="Sum__e_inst__orinal_de_llave3"/>
      <sheetName val="Sum__e_inst__ducha3"/>
      <sheetName val="Sum__e_inst__sanitario_niño3"/>
      <sheetName val="Canal_en_lamina_galv_cal_203"/>
      <sheetName val="Ventana_con_marco_lam_3"/>
      <sheetName val="Ventana_con_marco_corrediza3"/>
      <sheetName val="Puerta_doble_con_marco3"/>
      <sheetName val="Puerta_division_baño_1,12x1,603"/>
      <sheetName val="Puerta_division_baño_60x1,603"/>
      <sheetName val="Puerta_con_marco_entamborada3"/>
      <sheetName val="Espejo_en_cristal_4_mm3"/>
      <sheetName val="Espejo_en_cristal_4_mm_con_mar3"/>
      <sheetName val="Excavación_a_maquina3"/>
      <sheetName val="Cerramiento_exterior3"/>
      <sheetName val="\\Escritorio\amv_2011\a__aaInf3"/>
      <sheetName val="[aCCIDENTES_DE_1995_-_1996_xls3"/>
      <sheetName val="Formulario_N°_45"/>
      <sheetName val="Base_Muestras5"/>
      <sheetName val="COSTOS_UNITARIOS5"/>
      <sheetName val="\AMV___no_borrar\PRESUPUESTOS\5"/>
      <sheetName val="\I\AMV___no_borrar\PRESUPUESTO5"/>
      <sheetName val="\A\a__aaInformación_GRUPO_4\A_5"/>
      <sheetName val="ITEMS_ALCANT_5"/>
      <sheetName val="Analisis_Mano_de_Obra4"/>
      <sheetName val="SEÑALIZACION_CINTA4"/>
      <sheetName val="TUBERIA_DESAGUE_DE_2&quot;4"/>
      <sheetName val="TUBERIA__DE_SUCCIÓN_DE_24"/>
      <sheetName val="TUBERIA_DE_PRESIÓN_1_1-2_RDE214"/>
      <sheetName val="TUBERIA_DE_1_1-24"/>
      <sheetName val="CODO_DE_1_1_2&quot;X90°4"/>
      <sheetName val="VALBULA_DE_PASO_DE_2&quot;4"/>
      <sheetName val="VALBULA_DE_CIERRE_DE_1_1_2&quot;_4"/>
      <sheetName val="TANQUE_HIDROACUMULADOR4"/>
      <sheetName val="ELECTROBOMBAS_CENTRIFUGAS4"/>
      <sheetName val="LOSA_SUPERIOR_DEL_TANQUE_4"/>
      <sheetName val="PAREDES_DEL_TANQUE4"/>
      <sheetName val="LOSA_DE_FONDO_DEL_TANQUE4"/>
      <sheetName val="SOLADO_DE_LIMP__2500_PSI4"/>
      <sheetName val="CUPULAS_TRAG_4X34"/>
      <sheetName val="SALIDA_SONIDO4"/>
      <sheetName val="CANAL_EN_LAMINA_GALV4"/>
      <sheetName val="CUBIERTA_LUXALON4"/>
      <sheetName val="TENDIDO_DE_CABLE_No_8_4"/>
      <sheetName val="VAR__COBRE_2_44X5-84"/>
      <sheetName val="CAJA_EN_MAMPOSTERÍA4"/>
      <sheetName val="CAJA_DE_PASO_METÁLICA4"/>
      <sheetName val="BAJANTE_ACOM__ELECTRICA_1&quot;4"/>
      <sheetName val="SISTEMA_DE_TIERRA_Y_MALLA4"/>
      <sheetName val="CERTIFICADO_DE_RECIBO4"/>
      <sheetName val="TRAMITE_APROBAR4"/>
      <sheetName val="APLIQUE_DE_25W4"/>
      <sheetName val="LUMINARIA_FLUORESCENTE_DE_2X324"/>
      <sheetName val="LÁMPARA_METAL_HALIDE_250W4"/>
      <sheetName val="DUCTO_PVC_DE_3&quot;4"/>
      <sheetName val="DUCTO_PVC_DE_1&quot;4"/>
      <sheetName val="TENDIDO_DE_ACOMETIDA_BIFÁSICA4"/>
      <sheetName val="TELERRUPTOR_BIPOLAR_DE_16_AM4"/>
      <sheetName val="TABLERO_MINIPRAGMA_DE_12_C4"/>
      <sheetName val="AUTOMÁTICO_INDUSTRIAL4"/>
      <sheetName val="AUTOMÁTICO_TIPO_RIEL_24"/>
      <sheetName val="AUTOMÁTICO_TIPO_RIEL_14"/>
      <sheetName val="SALIDA_PARA_PULSADOR4"/>
      <sheetName val="SALIDA_TOMA_MONOFACISA_104"/>
      <sheetName val="SALIDA_TOMA_MONOFASICA_124"/>
      <sheetName val="SALIDA_PARA_APLIQUE4"/>
      <sheetName val="SALIDA_LAMPARA_FLUORESCENTE4"/>
      <sheetName val="DERIVACION_DE_LUMINARIA4"/>
      <sheetName val="SALIDA_PARA_LÁMPARA_METAL4"/>
      <sheetName val="Transformador_25_KVA4"/>
      <sheetName val="Acometida_Subt_Baja_Tensión4"/>
      <sheetName val="Puesta_a_Tierra4"/>
      <sheetName val="Tablero_Bifasico_24_Circuitos4"/>
      <sheetName val="Salida_Luminaria_Cerrada4"/>
      <sheetName val="Salida_Toma_120_V4"/>
      <sheetName val="Salida_Toma_220_V4"/>
      <sheetName val="Tendido_Alumbrado_Publico4"/>
      <sheetName val="Ducto_Tuberia_Conduit_PVC_3_-44"/>
      <sheetName val="Sumin_e_Inst_luminaria_Brika4"/>
      <sheetName val="Sumin_e_Inst_luminaria_Cerrada4"/>
      <sheetName val="Sumin_e_Inst_Poste_ITO4"/>
      <sheetName val="Sumin_y_mont_Caja_metal4"/>
      <sheetName val="Sardinel_prefabricado_Tipo_A4"/>
      <sheetName val="LIMPIEZA_Y_DESCAPOTE4"/>
      <sheetName val="LOCALIZACIÓN_Y_REPLANTEO4"/>
      <sheetName val="DEMOLICON_DE_MUROS4"/>
      <sheetName val="EXCAVACION_MANUAL4"/>
      <sheetName val="Demolicion_de_Graderias_Exist4"/>
      <sheetName val="RELLENO_BASE_GRANULAR4"/>
      <sheetName val="RELLENO_TIERRA_NEGRA4"/>
      <sheetName val="CONCRETO_DE_LIMPIEZA4"/>
      <sheetName val="VIGA_DE_CIMIENTO4"/>
      <sheetName val="VIGA_AEREA4"/>
      <sheetName val="CERCHAS_CELOSIA4"/>
      <sheetName val="Sum_e_Inst_de_Medidor4"/>
      <sheetName val="Sum_e_Inst_de_lavamanos_de_emp4"/>
      <sheetName val="Muros_divisorios_bloque_No__44"/>
      <sheetName val="Pañete_sobre_muros4"/>
      <sheetName val="Pintura_tipo_koraza4"/>
      <sheetName val="Ceramica_30x30,_incluye_win_4"/>
      <sheetName val="Granito_Pulido4"/>
      <sheetName val="Bordillos_ducha_ceram_4"/>
      <sheetName val="poceta_de_aseo_en_granito4"/>
      <sheetName val="Alistado_de_piso_mortero_imp_4"/>
      <sheetName val="Piso_en_baldosa_de_granito4"/>
      <sheetName val="media_caña_en_granito4"/>
      <sheetName val="Alfajia_a_la_vista4"/>
      <sheetName val="Tubería_PVCS_2&quot;_4"/>
      <sheetName val="Tuberia_aguas_lluvias_bajante4"/>
      <sheetName val="Tuberia_PVC_aguas_lluvias_3&quot;4"/>
      <sheetName val="Puntos_Hidráulicos_1_2&quot;_4"/>
      <sheetName val="tuberia_pvc_ag_lluvia_4&quot;4"/>
      <sheetName val="tuberia_pvc_corrugada_6&quot;_4"/>
      <sheetName val="tuberia_pvc_corrugada_8&quot;_4"/>
      <sheetName val="Tubería_PVC_6&quot;_Tipo_Fort4"/>
      <sheetName val="FILTRO_DRENAJE_4&quot;4"/>
      <sheetName val="FILTRO_DRENAJE_6&quot;4"/>
      <sheetName val="FILTRO_DRENAJE_8&quot;4"/>
      <sheetName val="Tubería_PVC_4&quot;_corrugada_AN4"/>
      <sheetName val="Tuberia_PVC_6&quot;_Corrugada_AN4"/>
      <sheetName val="Tuberia_PVC_8&quot;_Corrugada_AN4"/>
      <sheetName val="Tubería_PVC_3&quot;_sanitaria4"/>
      <sheetName val="Tubería_PVC_4&quot;_sanitaria4"/>
      <sheetName val="Registro_RW_de_1&quot;4"/>
      <sheetName val="Registro_RW_de_1_1_2&quot;4"/>
      <sheetName val="Válvula_de_corte_tipo_RW_3_,4&quot;4"/>
      <sheetName val="Sum_e_inst__lavamanos_de_colg4"/>
      <sheetName val="Sum_e_inst__lavaplatos4"/>
      <sheetName val="Tubería_PVC_san_2&quot;_4"/>
      <sheetName val="Puntos_Sanitarios_2&quot;_4"/>
      <sheetName val="Puntos_Sanitarios_4&quot;__4"/>
      <sheetName val="TUBERIA_PVC_V_D__3&quot;_4"/>
      <sheetName val="TUBERIA_PVC_VD_4&quot;4"/>
      <sheetName val="TUBERIA_PVC_V_D__3&quot;_A__LL4"/>
      <sheetName val="TERMINAL_DE_VENTILACIÓN_D__3&quot;_4"/>
      <sheetName val="TUBERIA_PVCP_1_1-_2&quot;_4"/>
      <sheetName val="TUBERIA_PVC_P_D__1-_2&quot;4"/>
      <sheetName val="Tuberioa_PVC_3-_4&quot;_4"/>
      <sheetName val="TUBERIA_PVC_P_D__1&quot;4"/>
      <sheetName val="TUBERIA_PVC_P_D__1_1-2&quot;4"/>
      <sheetName val="CAJA_PLASTICA_PARA_VALVULAS_4"/>
      <sheetName val="Sum__e_inst__Inodoro_tanque4"/>
      <sheetName val="Sum__e_inst__orinal_de_llave4"/>
      <sheetName val="Sum__e_inst__ducha4"/>
      <sheetName val="Sum__e_inst__sanitario_niño4"/>
      <sheetName val="Canal_en_lamina_galv_cal_204"/>
      <sheetName val="Ventana_con_marco_lam_4"/>
      <sheetName val="Ventana_con_marco_corrediza4"/>
      <sheetName val="Puerta_doble_con_marco4"/>
      <sheetName val="Puerta_division_baño_1,12x1,604"/>
      <sheetName val="Puerta_division_baño_60x1,604"/>
      <sheetName val="Puerta_con_marco_entamborada4"/>
      <sheetName val="Espejo_en_cristal_4_mm4"/>
      <sheetName val="Espejo_en_cristal_4_mm_con_mar4"/>
      <sheetName val="Excavación_a_maquina4"/>
      <sheetName val="Cerramiento_exterior4"/>
      <sheetName val="\\Escritorio\amv_2011\a__aaInf4"/>
      <sheetName val="[aCCIDENTES_DE_1995_-_1996_xls4"/>
      <sheetName val="Formulario_N°_46"/>
      <sheetName val="Base_Muestras6"/>
      <sheetName val="COSTOS_UNITARIOS6"/>
      <sheetName val="\AMV___no_borrar\PRESUPUESTOS\6"/>
      <sheetName val="\I\AMV___no_borrar\PRESUPUESTO6"/>
      <sheetName val="\A\a__aaInformación_GRUPO_4\A_6"/>
      <sheetName val="ITEMS_ALCANT_6"/>
      <sheetName val="Analisis_Mano_de_Obra5"/>
      <sheetName val="SEÑALIZACION_CINTA5"/>
      <sheetName val="TUBERIA_DESAGUE_DE_2&quot;5"/>
      <sheetName val="TUBERIA__DE_SUCCIÓN_DE_25"/>
      <sheetName val="TUBERIA_DE_PRESIÓN_1_1-2_RDE215"/>
      <sheetName val="TUBERIA_DE_1_1-25"/>
      <sheetName val="CODO_DE_1_1_2&quot;X90°5"/>
      <sheetName val="VALBULA_DE_PASO_DE_2&quot;5"/>
      <sheetName val="VALBULA_DE_CIERRE_DE_1_1_2&quot;_5"/>
      <sheetName val="TANQUE_HIDROACUMULADOR5"/>
      <sheetName val="ELECTROBOMBAS_CENTRIFUGAS5"/>
      <sheetName val="LOSA_SUPERIOR_DEL_TANQUE_5"/>
      <sheetName val="PAREDES_DEL_TANQUE5"/>
      <sheetName val="LOSA_DE_FONDO_DEL_TANQUE5"/>
      <sheetName val="SOLADO_DE_LIMP__2500_PSI5"/>
      <sheetName val="CUPULAS_TRAG_4X35"/>
      <sheetName val="SALIDA_SONIDO5"/>
      <sheetName val="CANAL_EN_LAMINA_GALV5"/>
      <sheetName val="CUBIERTA_LUXALON5"/>
      <sheetName val="TENDIDO_DE_CABLE_No_8_5"/>
      <sheetName val="VAR__COBRE_2_44X5-85"/>
      <sheetName val="CAJA_EN_MAMPOSTERÍA5"/>
      <sheetName val="CAJA_DE_PASO_METÁLICA5"/>
      <sheetName val="BAJANTE_ACOM__ELECTRICA_1&quot;5"/>
      <sheetName val="SISTEMA_DE_TIERRA_Y_MALLA5"/>
      <sheetName val="CERTIFICADO_DE_RECIBO5"/>
      <sheetName val="TRAMITE_APROBAR5"/>
      <sheetName val="APLIQUE_DE_25W5"/>
      <sheetName val="LUMINARIA_FLUORESCENTE_DE_2X325"/>
      <sheetName val="LÁMPARA_METAL_HALIDE_250W5"/>
      <sheetName val="DUCTO_PVC_DE_3&quot;5"/>
      <sheetName val="DUCTO_PVC_DE_1&quot;5"/>
      <sheetName val="TENDIDO_DE_ACOMETIDA_BIFÁSICA5"/>
      <sheetName val="TELERRUPTOR_BIPOLAR_DE_16_AM5"/>
      <sheetName val="TABLERO_MINIPRAGMA_DE_12_C5"/>
      <sheetName val="AUTOMÁTICO_INDUSTRIAL5"/>
      <sheetName val="AUTOMÁTICO_TIPO_RIEL_25"/>
      <sheetName val="AUTOMÁTICO_TIPO_RIEL_15"/>
      <sheetName val="SALIDA_PARA_PULSADOR5"/>
      <sheetName val="SALIDA_TOMA_MONOFACISA_105"/>
      <sheetName val="SALIDA_TOMA_MONOFASICA_125"/>
      <sheetName val="SALIDA_PARA_APLIQUE5"/>
      <sheetName val="SALIDA_LAMPARA_FLUORESCENTE5"/>
      <sheetName val="DERIVACION_DE_LUMINARIA5"/>
      <sheetName val="SALIDA_PARA_LÁMPARA_METAL5"/>
      <sheetName val="Transformador_25_KVA5"/>
      <sheetName val="Acometida_Subt_Baja_Tensión5"/>
      <sheetName val="Puesta_a_Tierra5"/>
      <sheetName val="Tablero_Bifasico_24_Circuitos5"/>
      <sheetName val="Salida_Luminaria_Cerrada5"/>
      <sheetName val="Salida_Toma_120_V5"/>
      <sheetName val="Salida_Toma_220_V5"/>
      <sheetName val="Tendido_Alumbrado_Publico5"/>
      <sheetName val="Ducto_Tuberia_Conduit_PVC_3_-45"/>
      <sheetName val="Sumin_e_Inst_luminaria_Brika5"/>
      <sheetName val="Sumin_e_Inst_luminaria_Cerrada5"/>
      <sheetName val="Sumin_e_Inst_Poste_ITO5"/>
      <sheetName val="Sumin_y_mont_Caja_metal5"/>
      <sheetName val="Sardinel_prefabricado_Tipo_A5"/>
      <sheetName val="LIMPIEZA_Y_DESCAPOTE5"/>
      <sheetName val="LOCALIZACIÓN_Y_REPLANTEO5"/>
      <sheetName val="DEMOLICON_DE_MUROS5"/>
      <sheetName val="EXCAVACION_MANUAL5"/>
      <sheetName val="Demolicion_de_Graderias_Exist5"/>
      <sheetName val="RELLENO_BASE_GRANULAR5"/>
      <sheetName val="RELLENO_TIERRA_NEGRA5"/>
      <sheetName val="CONCRETO_DE_LIMPIEZA5"/>
      <sheetName val="VIGA_DE_CIMIENTO5"/>
      <sheetName val="VIGA_AEREA5"/>
      <sheetName val="CERCHAS_CELOSIA5"/>
      <sheetName val="Sum_e_Inst_de_Medidor5"/>
      <sheetName val="Sum_e_Inst_de_lavamanos_de_emp5"/>
      <sheetName val="Muros_divisorios_bloque_No__45"/>
      <sheetName val="Pañete_sobre_muros5"/>
      <sheetName val="Pintura_tipo_koraza5"/>
      <sheetName val="Ceramica_30x30,_incluye_win_5"/>
      <sheetName val="Granito_Pulido5"/>
      <sheetName val="Bordillos_ducha_ceram_5"/>
      <sheetName val="poceta_de_aseo_en_granito5"/>
      <sheetName val="Alistado_de_piso_mortero_imp_5"/>
      <sheetName val="Piso_en_baldosa_de_granito5"/>
      <sheetName val="media_caña_en_granito5"/>
      <sheetName val="Alfajia_a_la_vista5"/>
      <sheetName val="Tubería_PVCS_2&quot;_5"/>
      <sheetName val="Tuberia_aguas_lluvias_bajante5"/>
      <sheetName val="Tuberia_PVC_aguas_lluvias_3&quot;5"/>
      <sheetName val="Puntos_Hidráulicos_1_2&quot;_5"/>
      <sheetName val="tuberia_pvc_ag_lluvia_4&quot;5"/>
      <sheetName val="tuberia_pvc_corrugada_6&quot;_5"/>
      <sheetName val="tuberia_pvc_corrugada_8&quot;_5"/>
      <sheetName val="Tubería_PVC_6&quot;_Tipo_Fort5"/>
      <sheetName val="FILTRO_DRENAJE_4&quot;5"/>
      <sheetName val="FILTRO_DRENAJE_6&quot;5"/>
      <sheetName val="FILTRO_DRENAJE_8&quot;5"/>
      <sheetName val="Tubería_PVC_4&quot;_corrugada_AN5"/>
      <sheetName val="Tuberia_PVC_6&quot;_Corrugada_AN5"/>
      <sheetName val="Tuberia_PVC_8&quot;_Corrugada_AN5"/>
      <sheetName val="Tubería_PVC_3&quot;_sanitaria5"/>
      <sheetName val="Tubería_PVC_4&quot;_sanitaria5"/>
      <sheetName val="Registro_RW_de_1&quot;5"/>
      <sheetName val="Registro_RW_de_1_1_2&quot;5"/>
      <sheetName val="Válvula_de_corte_tipo_RW_3_,4&quot;5"/>
      <sheetName val="Sum_e_inst__lavamanos_de_colg5"/>
      <sheetName val="Sum_e_inst__lavaplatos5"/>
      <sheetName val="Tubería_PVC_san_2&quot;_5"/>
      <sheetName val="Puntos_Sanitarios_2&quot;_5"/>
      <sheetName val="Puntos_Sanitarios_4&quot;__5"/>
      <sheetName val="TUBERIA_PVC_V_D__3&quot;_5"/>
      <sheetName val="TUBERIA_PVC_VD_4&quot;5"/>
      <sheetName val="TUBERIA_PVC_V_D__3&quot;_A__LL5"/>
      <sheetName val="TERMINAL_DE_VENTILACIÓN_D__3&quot;_5"/>
      <sheetName val="TUBERIA_PVCP_1_1-_2&quot;_5"/>
      <sheetName val="TUBERIA_PVC_P_D__1-_2&quot;5"/>
      <sheetName val="Tuberioa_PVC_3-_4&quot;_5"/>
      <sheetName val="TUBERIA_PVC_P_D__1&quot;5"/>
      <sheetName val="TUBERIA_PVC_P_D__1_1-2&quot;5"/>
      <sheetName val="CAJA_PLASTICA_PARA_VALVULAS_5"/>
      <sheetName val="Sum__e_inst__Inodoro_tanque5"/>
      <sheetName val="Sum__e_inst__orinal_de_llave5"/>
      <sheetName val="Sum__e_inst__ducha5"/>
      <sheetName val="Sum__e_inst__sanitario_niño5"/>
      <sheetName val="Canal_en_lamina_galv_cal_205"/>
      <sheetName val="Ventana_con_marco_lam_5"/>
      <sheetName val="Ventana_con_marco_corrediza5"/>
      <sheetName val="Puerta_doble_con_marco5"/>
      <sheetName val="Puerta_division_baño_1,12x1,605"/>
      <sheetName val="Puerta_division_baño_60x1,605"/>
      <sheetName val="Puerta_con_marco_entamborada5"/>
      <sheetName val="Espejo_en_cristal_4_mm5"/>
      <sheetName val="Espejo_en_cristal_4_mm_con_mar5"/>
      <sheetName val="Excavación_a_maquina5"/>
      <sheetName val="Cerramiento_exterior5"/>
      <sheetName val="\\Escritorio\amv_2011\a__aaInf5"/>
      <sheetName val="[aCCIDENTES_DE_1995_-_1996_xls5"/>
      <sheetName val="Formulario_N°_47"/>
      <sheetName val="Base_Muestras7"/>
      <sheetName val="COSTOS_UNITARIOS7"/>
      <sheetName val="\AMV___no_borrar\PRESUPUESTOS\7"/>
      <sheetName val="\I\AMV___no_borrar\PRESUPUESTO7"/>
      <sheetName val="\A\a__aaInformación_GRUPO_4\A_7"/>
      <sheetName val="ITEMS_ALCANT_7"/>
      <sheetName val="Analisis_Mano_de_Obra6"/>
      <sheetName val="SEÑALIZACION_CINTA6"/>
      <sheetName val="TUBERIA_DESAGUE_DE_2&quot;6"/>
      <sheetName val="TUBERIA__DE_SUCCIÓN_DE_26"/>
      <sheetName val="TUBERIA_DE_PRESIÓN_1_1-2_RDE216"/>
      <sheetName val="TUBERIA_DE_1_1-26"/>
      <sheetName val="CODO_DE_1_1_2&quot;X90°6"/>
      <sheetName val="VALBULA_DE_PASO_DE_2&quot;6"/>
      <sheetName val="VALBULA_DE_CIERRE_DE_1_1_2&quot;_6"/>
      <sheetName val="TANQUE_HIDROACUMULADOR6"/>
      <sheetName val="ELECTROBOMBAS_CENTRIFUGAS6"/>
      <sheetName val="LOSA_SUPERIOR_DEL_TANQUE_6"/>
      <sheetName val="PAREDES_DEL_TANQUE6"/>
      <sheetName val="LOSA_DE_FONDO_DEL_TANQUE6"/>
      <sheetName val="SOLADO_DE_LIMP__2500_PSI6"/>
      <sheetName val="CUPULAS_TRAG_4X36"/>
      <sheetName val="SALIDA_SONIDO6"/>
      <sheetName val="CANAL_EN_LAMINA_GALV6"/>
      <sheetName val="CUBIERTA_LUXALON6"/>
      <sheetName val="TENDIDO_DE_CABLE_No_8_6"/>
      <sheetName val="VAR__COBRE_2_44X5-86"/>
      <sheetName val="CAJA_EN_MAMPOSTERÍA6"/>
      <sheetName val="CAJA_DE_PASO_METÁLICA6"/>
      <sheetName val="BAJANTE_ACOM__ELECTRICA_1&quot;6"/>
      <sheetName val="SISTEMA_DE_TIERRA_Y_MALLA6"/>
      <sheetName val="CERTIFICADO_DE_RECIBO6"/>
      <sheetName val="TRAMITE_APROBAR6"/>
      <sheetName val="APLIQUE_DE_25W6"/>
      <sheetName val="LUMINARIA_FLUORESCENTE_DE_2X326"/>
      <sheetName val="LÁMPARA_METAL_HALIDE_250W6"/>
      <sheetName val="DUCTO_PVC_DE_3&quot;6"/>
      <sheetName val="DUCTO_PVC_DE_1&quot;6"/>
      <sheetName val="TENDIDO_DE_ACOMETIDA_BIFÁSICA6"/>
      <sheetName val="TELERRUPTOR_BIPOLAR_DE_16_AM6"/>
      <sheetName val="TABLERO_MINIPRAGMA_DE_12_C6"/>
      <sheetName val="AUTOMÁTICO_INDUSTRIAL6"/>
      <sheetName val="AUTOMÁTICO_TIPO_RIEL_26"/>
      <sheetName val="AUTOMÁTICO_TIPO_RIEL_16"/>
      <sheetName val="SALIDA_PARA_PULSADOR6"/>
      <sheetName val="SALIDA_TOMA_MONOFACISA_106"/>
      <sheetName val="SALIDA_TOMA_MONOFASICA_126"/>
      <sheetName val="SALIDA_PARA_APLIQUE6"/>
      <sheetName val="SALIDA_LAMPARA_FLUORESCENTE6"/>
      <sheetName val="DERIVACION_DE_LUMINARIA6"/>
      <sheetName val="SALIDA_PARA_LÁMPARA_METAL6"/>
      <sheetName val="Transformador_25_KVA6"/>
      <sheetName val="Acometida_Subt_Baja_Tensión6"/>
      <sheetName val="Puesta_a_Tierra6"/>
      <sheetName val="Tablero_Bifasico_24_Circuitos6"/>
      <sheetName val="Salida_Luminaria_Cerrada6"/>
      <sheetName val="Salida_Toma_120_V6"/>
      <sheetName val="Salida_Toma_220_V6"/>
      <sheetName val="Tendido_Alumbrado_Publico6"/>
      <sheetName val="Ducto_Tuberia_Conduit_PVC_3_-46"/>
      <sheetName val="Sumin_e_Inst_luminaria_Brika6"/>
      <sheetName val="Sumin_e_Inst_luminaria_Cerrada6"/>
      <sheetName val="Sumin_e_Inst_Poste_ITO6"/>
      <sheetName val="Sumin_y_mont_Caja_metal6"/>
      <sheetName val="Sardinel_prefabricado_Tipo_A6"/>
      <sheetName val="LIMPIEZA_Y_DESCAPOTE6"/>
      <sheetName val="LOCALIZACIÓN_Y_REPLANTEO6"/>
      <sheetName val="DEMOLICON_DE_MUROS6"/>
      <sheetName val="EXCAVACION_MANUAL6"/>
      <sheetName val="Demolicion_de_Graderias_Exist6"/>
      <sheetName val="RELLENO_BASE_GRANULAR6"/>
      <sheetName val="RELLENO_TIERRA_NEGRA6"/>
      <sheetName val="CONCRETO_DE_LIMPIEZA6"/>
      <sheetName val="VIGA_DE_CIMIENTO6"/>
      <sheetName val="VIGA_AEREA6"/>
      <sheetName val="CERCHAS_CELOSIA6"/>
      <sheetName val="Sum_e_Inst_de_Medidor6"/>
      <sheetName val="Sum_e_Inst_de_lavamanos_de_emp6"/>
      <sheetName val="Muros_divisorios_bloque_No__46"/>
      <sheetName val="Pañete_sobre_muros6"/>
      <sheetName val="Pintura_tipo_koraza6"/>
      <sheetName val="Ceramica_30x30,_incluye_win_6"/>
      <sheetName val="Granito_Pulido6"/>
      <sheetName val="Bordillos_ducha_ceram_6"/>
      <sheetName val="poceta_de_aseo_en_granito6"/>
      <sheetName val="Alistado_de_piso_mortero_imp_6"/>
      <sheetName val="Piso_en_baldosa_de_granito6"/>
      <sheetName val="media_caña_en_granito6"/>
      <sheetName val="Alfajia_a_la_vista6"/>
      <sheetName val="Tubería_PVCS_2&quot;_6"/>
      <sheetName val="Tuberia_aguas_lluvias_bajante6"/>
      <sheetName val="Tuberia_PVC_aguas_lluvias_3&quot;6"/>
      <sheetName val="Puntos_Hidráulicos_1_2&quot;_6"/>
      <sheetName val="tuberia_pvc_ag_lluvia_4&quot;6"/>
      <sheetName val="tuberia_pvc_corrugada_6&quot;_6"/>
      <sheetName val="tuberia_pvc_corrugada_8&quot;_6"/>
      <sheetName val="Tubería_PVC_6&quot;_Tipo_Fort6"/>
      <sheetName val="FILTRO_DRENAJE_4&quot;6"/>
      <sheetName val="FILTRO_DRENAJE_6&quot;6"/>
      <sheetName val="FILTRO_DRENAJE_8&quot;6"/>
      <sheetName val="Tubería_PVC_4&quot;_corrugada_AN6"/>
      <sheetName val="Tuberia_PVC_6&quot;_Corrugada_AN6"/>
      <sheetName val="Tuberia_PVC_8&quot;_Corrugada_AN6"/>
      <sheetName val="Tubería_PVC_3&quot;_sanitaria6"/>
      <sheetName val="Tubería_PVC_4&quot;_sanitaria6"/>
      <sheetName val="Registro_RW_de_1&quot;6"/>
      <sheetName val="Registro_RW_de_1_1_2&quot;6"/>
      <sheetName val="Válvula_de_corte_tipo_RW_3_,4&quot;6"/>
      <sheetName val="Sum_e_inst__lavamanos_de_colg6"/>
      <sheetName val="Sum_e_inst__lavaplatos6"/>
      <sheetName val="Tubería_PVC_san_2&quot;_6"/>
      <sheetName val="Puntos_Sanitarios_2&quot;_6"/>
      <sheetName val="Puntos_Sanitarios_4&quot;__6"/>
      <sheetName val="TUBERIA_PVC_V_D__3&quot;_6"/>
      <sheetName val="TUBERIA_PVC_VD_4&quot;6"/>
      <sheetName val="TUBERIA_PVC_V_D__3&quot;_A__LL6"/>
      <sheetName val="TERMINAL_DE_VENTILACIÓN_D__3&quot;_6"/>
      <sheetName val="TUBERIA_PVCP_1_1-_2&quot;_6"/>
      <sheetName val="TUBERIA_PVC_P_D__1-_2&quot;6"/>
      <sheetName val="Tuberioa_PVC_3-_4&quot;_6"/>
      <sheetName val="TUBERIA_PVC_P_D__1&quot;6"/>
      <sheetName val="TUBERIA_PVC_P_D__1_1-2&quot;6"/>
      <sheetName val="CAJA_PLASTICA_PARA_VALVULAS_6"/>
      <sheetName val="Sum__e_inst__Inodoro_tanque6"/>
      <sheetName val="Sum__e_inst__orinal_de_llave6"/>
      <sheetName val="Sum__e_inst__ducha6"/>
      <sheetName val="Sum__e_inst__sanitario_niño6"/>
      <sheetName val="Canal_en_lamina_galv_cal_206"/>
      <sheetName val="Ventana_con_marco_lam_6"/>
      <sheetName val="Ventana_con_marco_corrediza6"/>
      <sheetName val="Puerta_doble_con_marco6"/>
      <sheetName val="Puerta_division_baño_1,12x1,606"/>
      <sheetName val="Puerta_division_baño_60x1,606"/>
      <sheetName val="Puerta_con_marco_entamborada6"/>
      <sheetName val="Espejo_en_cristal_4_mm6"/>
      <sheetName val="Espejo_en_cristal_4_mm_con_mar6"/>
      <sheetName val="Excavación_a_maquina6"/>
      <sheetName val="Cerramiento_exterior6"/>
      <sheetName val="\\Escritorio\amv_2011\a__aaInf6"/>
      <sheetName val="[aCCIDENTES_DE_1995_-_1996_xls6"/>
      <sheetName val="\E\Documents and Settings\Pe"/>
      <sheetName val="\C\E\Documents and Setting"/>
      <sheetName val="ESTADO_VÍA-CRIT_TECNICO"/>
      <sheetName val="Program"/>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Hoja1_(2)"/>
      <sheetName val="Hoja1_(3)"/>
      <sheetName val="BASE"/>
      <sheetName val="CRONOGRAMA INICIAL"/>
      <sheetName val="informe sem no.1"/>
      <sheetName val="informe sem no.2"/>
      <sheetName val="informe sem no.3"/>
      <sheetName val="informe sem no.4"/>
      <sheetName val="REPROGRAMACION 2"/>
      <sheetName val="CUMPLIMIENTO"/>
      <sheetName val=""/>
      <sheetName val="aCCIDENTES_DE_1995_-_199646"/>
      <sheetName val="\a__aaInformación_GRUPO_4\A_M10"/>
      <sheetName val="ACTA_DE_MODIFICACION__(2)10"/>
      <sheetName val="aCCIDENTES_DE_1995_-_1996_xls21"/>
      <sheetName val="Datos_Básicos10"/>
      <sheetName val="SUB_APU10"/>
      <sheetName val="ARBOL_DE_PROBLEMAS_final"/>
      <sheetName val="IDENTIFICACION_DEL_PROBLEMA_fin"/>
      <sheetName val="OBJETIVOS_FINALES"/>
      <sheetName val="ESTRUCTURA_DE_PROYECTO"/>
      <sheetName val="OBJETIVOS_ESPECIFICOS_final"/>
      <sheetName val="HISTORICOS_FUEL_OIL_EXP"/>
      <sheetName val="REQUISITOS_INF_INTERVENTORÍA"/>
      <sheetName val="LISTADO_"/>
      <sheetName val="M_O_"/>
      <sheetName val="\Users\rosalym\Desktop\BALANCE_"/>
      <sheetName val="\Nuevos_APU_Córdoba\a__aaInform"/>
      <sheetName val="\E\Nuevos_APU_Córdoba\a__aaInfo"/>
      <sheetName val="CANT_OBRA"/>
      <sheetName val="propuesta_economica_CF"/>
      <sheetName val="AIU_CF"/>
      <sheetName val="1_1_1"/>
      <sheetName val="1_2_1"/>
      <sheetName val="1_2_2"/>
      <sheetName val="1_2_3"/>
      <sheetName val="1_2_4"/>
      <sheetName val="1_3_1_"/>
      <sheetName val="1_3_2"/>
      <sheetName val="1_3_3"/>
      <sheetName val="1_3_4"/>
      <sheetName val="2_1_1"/>
      <sheetName val="2_1_2"/>
      <sheetName val="2_2_1"/>
      <sheetName val="2_2_2"/>
      <sheetName val="2_2_3"/>
      <sheetName val="2_2_4"/>
      <sheetName val="2_2_5"/>
      <sheetName val="\\Gabrielaapabone\d_copias\a__a"/>
      <sheetName val="PU_(2)"/>
      <sheetName val="_a__aaInformación_GRUPO_4_A_MI4"/>
      <sheetName val="\Mini_HP_Enero_2015\Proyectos_4"/>
      <sheetName val="\Volumes\USB_PIOLIN\Escritorio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G\I\AMV___no_borrar\PRESUPUES4"/>
      <sheetName val="\G\A\a__aaInformación_GRUPO_4\4"/>
      <sheetName val="\\Giovanni\administracion_vial4"/>
      <sheetName val="\MONTO_AGOTABLE_2010\a__aaInfo4"/>
      <sheetName val="\I\A\a__aaInformación_GRUPO_4\4"/>
      <sheetName val="\K\a__aaInformación_GRUPO_4\A_4"/>
      <sheetName val="\I\K\a__aaInformación_GRUPO_4\4"/>
      <sheetName val="\H\a__aaInformación_GRUPO_4\A_4"/>
      <sheetName val="\I\H\a__aaInformación_GRUPO_4\4"/>
      <sheetName val="\\INTERVIALNUBE\Documents_and_4"/>
      <sheetName val="Lista_obra4"/>
      <sheetName val="\Documents_and_Settings\Pedro_4"/>
      <sheetName val="\Documents_and_Settings\jviter4"/>
      <sheetName val="\\Sistemas_serv1\xx\Documents_4"/>
      <sheetName val="PR_14"/>
      <sheetName val="MURO_PR25+221-2354"/>
      <sheetName val="MURO_PR25+261-2674"/>
      <sheetName val="MURO_PR25+267-2734"/>
      <sheetName val="MURO_PR25+273-2774"/>
      <sheetName val="MURO_PR25+407,20-409,904"/>
      <sheetName val="MURO_PR25+409,90-416,404"/>
      <sheetName val="MURO_PR25+435-4474"/>
      <sheetName val="MURO_PR25+557,5-572_56I4"/>
      <sheetName val="MURO_PR25+572_56-576_56I4"/>
      <sheetName val="MURO_PR25+565-571D4"/>
      <sheetName val="MURO_PR25+587_5-596_5I4"/>
      <sheetName val="MURO_PR25+600-607,1I4"/>
      <sheetName val="MURO_PR25+607,1-614,14"/>
      <sheetName val="MURO_PR25+725-734D4"/>
      <sheetName val="MURO_PR25+786-792,4D4"/>
      <sheetName val="MURO_PR25+980D4"/>
      <sheetName val="MURO_PR25+019,5-PR26+026,8D4"/>
      <sheetName val="MURO_PR26+026,8-032,7D4"/>
      <sheetName val="MURO_PR26+032,7-038,7D4"/>
      <sheetName val="MURO_4__PR26+038,7-045_9D4"/>
      <sheetName val="MURO_PR26+059,6-066,4D4"/>
      <sheetName val="MURO_PR26+132,5-143,4D4"/>
      <sheetName val="MURO_PR26+159,25-169,38D4"/>
      <sheetName val="MURO_PR26+870-8744"/>
      <sheetName val="MURO_PR26+874,3-882,34"/>
      <sheetName val="MURO_PR27+128,6-133,334"/>
      <sheetName val="MURO_PR27+133,33-139,3D4"/>
      <sheetName val="MURO_PR27+281_9-287_94"/>
      <sheetName val="MURO_PR27+344-352,14"/>
      <sheetName val="MURO_PR27+352,1-358,24"/>
      <sheetName val="MURO_PR27+358,2-3644"/>
      <sheetName val="MURO_PR27+364-3704"/>
      <sheetName val="MURO_PR27+360-374D4"/>
      <sheetName val="MURO_PR27+388-394I4"/>
      <sheetName val="MURO_PR27+394-400I_4"/>
      <sheetName val="MURO_PR27+397-404D4"/>
      <sheetName val="MURO_PR27+457-463D_4"/>
      <sheetName val="MURO_PR27+480,20-488,95D_4"/>
      <sheetName val="MURO_PR27+785-793,64"/>
      <sheetName val="MURO_PR27+796,10,800D4"/>
      <sheetName val="MURO_PR27+819_8-829_95I4"/>
      <sheetName val="MURO_PR27+820-840D4"/>
      <sheetName val="MURO_PR27+852-864I4"/>
      <sheetName val="MURO_PR28+030-041D_4"/>
      <sheetName val="MURO_PR28+060-066_08D4"/>
      <sheetName val="MURO_PR28+105-111,25D_4"/>
      <sheetName val="MURO_PR28+111,25-115_75D_4"/>
      <sheetName val="MURO_PR28+240-263I4"/>
      <sheetName val="MURO_PR28+295-300_10D4"/>
      <sheetName val="MURO_PR28+300_10-306_1D_4"/>
      <sheetName val="MURO_PR28+306_10-312_1D_4"/>
      <sheetName val="MURO_PR28+312_1-318D_4"/>
      <sheetName val="MURO_PR28+318_1-324_1D4"/>
      <sheetName val="MURO_PR28+652_7-662_7D_4"/>
      <sheetName val="MURO_PR28+662_7D-668_8D4"/>
      <sheetName val="MURO_PR28+886-892_4D_4"/>
      <sheetName val="MURO_PR28+895-899_54"/>
      <sheetName val="GPI_5262"/>
      <sheetName val="VEA_3742"/>
      <sheetName val="_a__aaInformación_GRUPO_4_A_MI3"/>
      <sheetName val="\Mini_HP_Enero_2015\Proyectos_3"/>
      <sheetName val="\Volumes\USB_PIOLIN\Escritorio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G\I\AMV___no_borrar\PRESUPUES3"/>
      <sheetName val="\G\A\a__aaInformación_GRUPO_4\3"/>
      <sheetName val="\\Giovanni\administracion_vial3"/>
      <sheetName val="\MONTO_AGOTABLE_2010\a__aaInfo3"/>
      <sheetName val="\I\A\a__aaInformación_GRUPO_4\3"/>
      <sheetName val="\K\a__aaInformación_GRUPO_4\A_3"/>
      <sheetName val="\I\K\a__aaInformación_GRUPO_4\3"/>
      <sheetName val="\H\a__aaInformación_GRUPO_4\A_3"/>
      <sheetName val="\I\H\a__aaInformación_GRUPO_4\3"/>
      <sheetName val="\\INTERVIALNUBE\Documents_and_3"/>
      <sheetName val="Lista_obra3"/>
      <sheetName val="\Documents_and_Settings\Pedro_3"/>
      <sheetName val="\Documents_and_Settings\jviter3"/>
      <sheetName val="\\Sistemas_serv1\xx\Documents_3"/>
      <sheetName val="PR_13"/>
      <sheetName val="MURO_PR25+221-2353"/>
      <sheetName val="MURO_PR25+261-2673"/>
      <sheetName val="MURO_PR25+267-2733"/>
      <sheetName val="MURO_PR25+273-2773"/>
      <sheetName val="MURO_PR25+407,20-409,903"/>
      <sheetName val="MURO_PR25+409,90-416,403"/>
      <sheetName val="MURO_PR25+435-4473"/>
      <sheetName val="MURO_PR25+557,5-572_56I3"/>
      <sheetName val="MURO_PR25+572_56-576_56I3"/>
      <sheetName val="MURO_PR25+565-571D3"/>
      <sheetName val="MURO_PR25+587_5-596_5I3"/>
      <sheetName val="MURO_PR25+600-607,1I3"/>
      <sheetName val="MURO_PR25+607,1-614,13"/>
      <sheetName val="MURO_PR25+725-734D3"/>
      <sheetName val="MURO_PR25+786-792,4D3"/>
      <sheetName val="MURO_PR25+980D3"/>
      <sheetName val="MURO_PR25+019,5-PR26+026,8D3"/>
      <sheetName val="MURO_PR26+026,8-032,7D3"/>
      <sheetName val="MURO_PR26+032,7-038,7D3"/>
      <sheetName val="MURO_4__PR26+038,7-045_9D3"/>
      <sheetName val="MURO_PR26+059,6-066,4D3"/>
      <sheetName val="MURO_PR26+132,5-143,4D3"/>
      <sheetName val="MURO_PR26+159,25-169,38D3"/>
      <sheetName val="MURO_PR26+870-8743"/>
      <sheetName val="MURO_PR26+874,3-882,33"/>
      <sheetName val="MURO_PR27+128,6-133,333"/>
      <sheetName val="MURO_PR27+133,33-139,3D3"/>
      <sheetName val="MURO_PR27+281_9-287_93"/>
      <sheetName val="MURO_PR27+344-352,13"/>
      <sheetName val="MURO_PR27+352,1-358,23"/>
      <sheetName val="MURO_PR27+358,2-3643"/>
      <sheetName val="MURO_PR27+364-3703"/>
      <sheetName val="MURO_PR27+360-374D3"/>
      <sheetName val="MURO_PR27+388-394I3"/>
      <sheetName val="MURO_PR27+394-400I_3"/>
      <sheetName val="MURO_PR27+397-404D3"/>
      <sheetName val="MURO_PR27+457-463D_3"/>
      <sheetName val="MURO_PR27+480,20-488,95D_3"/>
      <sheetName val="MURO_PR27+785-793,63"/>
      <sheetName val="MURO_PR27+796,10,800D3"/>
      <sheetName val="MURO_PR27+819_8-829_95I3"/>
      <sheetName val="MURO_PR27+820-840D3"/>
      <sheetName val="MURO_PR27+852-864I3"/>
      <sheetName val="MURO_PR28+030-041D_3"/>
      <sheetName val="MURO_PR28+060-066_08D3"/>
      <sheetName val="MURO_PR28+105-111,25D_3"/>
      <sheetName val="MURO_PR28+111,25-115_75D_3"/>
      <sheetName val="MURO_PR28+240-263I3"/>
      <sheetName val="MURO_PR28+295-300_10D3"/>
      <sheetName val="MURO_PR28+300_10-306_1D_3"/>
      <sheetName val="MURO_PR28+306_10-312_1D_3"/>
      <sheetName val="MURO_PR28+312_1-318D_3"/>
      <sheetName val="MURO_PR28+318_1-324_1D3"/>
      <sheetName val="MURO_PR28+652_7-662_7D_3"/>
      <sheetName val="MURO_PR28+662_7D-668_8D3"/>
      <sheetName val="MURO_PR28+886-892_4D_3"/>
      <sheetName val="MURO_PR28+895-899_53"/>
      <sheetName val="GPI_5261"/>
      <sheetName val="VEA_3741"/>
      <sheetName val="_a__aaInformación_GRUPO_4_A_MI5"/>
      <sheetName val="\Mini_HP_Enero_2015\Proyectos_5"/>
      <sheetName val="\Volumes\USB_PIOLIN\Escritorio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G\I\AMV___no_borrar\PRESUPUES5"/>
      <sheetName val="\G\A\a__aaInformación_GRUPO_4\5"/>
      <sheetName val="\\Giovanni\administracion_vial5"/>
      <sheetName val="\MONTO_AGOTABLE_2010\a__aaInfo5"/>
      <sheetName val="\I\A\a__aaInformación_GRUPO_4\5"/>
      <sheetName val="\K\a__aaInformación_GRUPO_4\A_5"/>
      <sheetName val="\I\K\a__aaInformación_GRUPO_4\5"/>
      <sheetName val="\H\a__aaInformación_GRUPO_4\A_5"/>
      <sheetName val="\I\H\a__aaInformación_GRUPO_4\5"/>
      <sheetName val="\\INTERVIALNUBE\Documents_and_5"/>
      <sheetName val="Lista_obra5"/>
      <sheetName val="\Documents_and_Settings\Pedro_5"/>
      <sheetName val="\Documents_and_Settings\jviter5"/>
      <sheetName val="\\Sistemas_serv1\xx\Documents_5"/>
      <sheetName val="PR_15"/>
      <sheetName val="MURO_PR25+221-2355"/>
      <sheetName val="MURO_PR25+261-2675"/>
      <sheetName val="MURO_PR25+267-2735"/>
      <sheetName val="MURO_PR25+273-2775"/>
      <sheetName val="MURO_PR25+407,20-409,905"/>
      <sheetName val="MURO_PR25+409,90-416,405"/>
      <sheetName val="MURO_PR25+435-4475"/>
      <sheetName val="MURO_PR25+557,5-572_56I5"/>
      <sheetName val="MURO_PR25+572_56-576_56I5"/>
      <sheetName val="MURO_PR25+565-571D5"/>
      <sheetName val="MURO_PR25+587_5-596_5I5"/>
      <sheetName val="MURO_PR25+600-607,1I5"/>
      <sheetName val="MURO_PR25+607,1-614,15"/>
      <sheetName val="MURO_PR25+725-734D5"/>
      <sheetName val="MURO_PR25+786-792,4D5"/>
      <sheetName val="MURO_PR25+980D5"/>
      <sheetName val="MURO_PR25+019,5-PR26+026,8D5"/>
      <sheetName val="MURO_PR26+026,8-032,7D5"/>
      <sheetName val="MURO_PR26+032,7-038,7D5"/>
      <sheetName val="MURO_4__PR26+038,7-045_9D5"/>
      <sheetName val="MURO_PR26+059,6-066,4D5"/>
      <sheetName val="MURO_PR26+132,5-143,4D5"/>
      <sheetName val="MURO_PR26+159,25-169,38D5"/>
      <sheetName val="MURO_PR26+870-8745"/>
      <sheetName val="MURO_PR26+874,3-882,35"/>
      <sheetName val="MURO_PR27+128,6-133,335"/>
      <sheetName val="MURO_PR27+133,33-139,3D5"/>
      <sheetName val="MURO_PR27+281_9-287_95"/>
      <sheetName val="MURO_PR27+344-352,15"/>
      <sheetName val="MURO_PR27+352,1-358,25"/>
      <sheetName val="MURO_PR27+358,2-3645"/>
      <sheetName val="MURO_PR27+364-3705"/>
      <sheetName val="MURO_PR27+360-374D5"/>
      <sheetName val="MURO_PR27+388-394I5"/>
      <sheetName val="MURO_PR27+394-400I_5"/>
      <sheetName val="MURO_PR27+397-404D5"/>
      <sheetName val="MURO_PR27+457-463D_5"/>
      <sheetName val="MURO_PR27+480,20-488,95D_5"/>
      <sheetName val="MURO_PR27+785-793,65"/>
      <sheetName val="MURO_PR27+796,10,800D5"/>
      <sheetName val="MURO_PR27+819_8-829_95I5"/>
      <sheetName val="MURO_PR27+820-840D5"/>
      <sheetName val="MURO_PR27+852-864I5"/>
      <sheetName val="MURO_PR28+030-041D_5"/>
      <sheetName val="MURO_PR28+060-066_08D5"/>
      <sheetName val="MURO_PR28+105-111,25D_5"/>
      <sheetName val="MURO_PR28+111,25-115_75D_5"/>
      <sheetName val="MURO_PR28+240-263I5"/>
      <sheetName val="MURO_PR28+295-300_10D5"/>
      <sheetName val="MURO_PR28+300_10-306_1D_5"/>
      <sheetName val="MURO_PR28+306_10-312_1D_5"/>
      <sheetName val="MURO_PR28+312_1-318D_5"/>
      <sheetName val="MURO_PR28+318_1-324_1D5"/>
      <sheetName val="MURO_PR28+652_7-662_7D_5"/>
      <sheetName val="MURO_PR28+662_7D-668_8D5"/>
      <sheetName val="MURO_PR28+886-892_4D_5"/>
      <sheetName val="MURO_PR28+895-899_55"/>
      <sheetName val="GPI_5263"/>
      <sheetName val="VEA_3743"/>
      <sheetName val="CONTROL_ADM"/>
      <sheetName val="RECIBO_PARCIAL"/>
      <sheetName val="AVANCE_SEMANAL"/>
      <sheetName val="Memoria_de_cantidades"/>
      <sheetName val="CARTILLA_ACEROS"/>
      <sheetName val="REG_FOTO"/>
      <sheetName val="BALANCE_DE_OBRA_"/>
      <sheetName val="MAYORES_Y_MENORES"/>
      <sheetName val="CLIMA_mes"/>
      <sheetName val="ACTA_LIQUIDACION"/>
      <sheetName val="CONTROL_ADM1"/>
      <sheetName val="RECIBO_PARCIAL1"/>
      <sheetName val="AVANCE_SEMANAL1"/>
      <sheetName val="Memoria_de_cantidades1"/>
      <sheetName val="CARTILLA_ACEROS1"/>
      <sheetName val="REG_FOTO1"/>
      <sheetName val="BALANCE_DE_OBRA_1"/>
      <sheetName val="MAYORES_Y_MENORES1"/>
      <sheetName val="CLIMA_mes1"/>
      <sheetName val="ACTA_LIQUIDACION1"/>
      <sheetName val="_aCCIDENTES_DE_1995___1996_x_61"/>
      <sheetName val="_aCCIDENTES_DE_1995___1996_x_58"/>
      <sheetName val="_aCCIDENTES_DE_1995___1996_x_56"/>
      <sheetName val="_aCCIDENTES_DE_1995___1996_x_57"/>
      <sheetName val="_aCCIDENTES_DE_1995___1996_x_59"/>
      <sheetName val="_aCCIDENTES_DE_1995___1996_x_60"/>
      <sheetName val="_aCCIDENTES_DE_1995___1996_x_62"/>
      <sheetName val="_aCCIDENTES_DE_1995___1996_x_63"/>
      <sheetName val="_aCCIDENTES_DE_1995___1996_x_64"/>
      <sheetName val="_aCCIDENTES_DE_1995___1996_x_65"/>
      <sheetName val="_aCCIDENTES_DE_1995___1996_x_66"/>
      <sheetName val="_aCCIDENTES_DE_1995___1996_x_67"/>
      <sheetName val="_aCCIDENTES_DE_1995___1996_x_68"/>
      <sheetName val="_aCCIDENTES_DE_1995___1996_x_69"/>
      <sheetName val="_aCCIDENTES_DE_1995___1996_x_70"/>
      <sheetName val="_aCCIDENTES_DE_1995___1996_x_71"/>
      <sheetName val="_aCCIDENTES_DE_1995___1996_x_72"/>
      <sheetName val="_aCCIDENTES_DE_1995___1996_x_82"/>
      <sheetName val="_aCCIDENTES_DE_1995___1996_x_81"/>
      <sheetName val="_aCCIDENTES_DE_1995___1996_x_77"/>
      <sheetName val="_aCCIDENTES_DE_1995___1996_x_73"/>
      <sheetName val="_aCCIDENTES_DE_1995___1996_x_74"/>
      <sheetName val="_aCCIDENTES_DE_1995___1996_x_75"/>
      <sheetName val="MEMORIAS"/>
      <sheetName val="_aCCIDENTES_DE_1995___1996_x_76"/>
      <sheetName val="_aCCIDENTES_DE_1995___1996_x_78"/>
      <sheetName val="_aCCIDENTES_DE_1995___1996_x_79"/>
      <sheetName val="_aCCIDENTES_DE_1995___1996_x_80"/>
      <sheetName val="_aCCIDENTES_DE_1995___1996_x_83"/>
      <sheetName val="_aCCIDENTES_DE_1995___1996_x_84"/>
      <sheetName val="_aCCIDENTES_DE_1995___1996_x_85"/>
      <sheetName val="_aCCIDENTES_DE_1995___1996_x_86"/>
      <sheetName val="_aCCIDENTES_DE_1995___1996_x_92"/>
      <sheetName val="_aCCIDENTES_DE_1995___1996_x_87"/>
      <sheetName val="_aCCIDENTES_DE_1995___1996_x_88"/>
      <sheetName val="_aCCIDENTES_DE_1995___1996_x_89"/>
      <sheetName val="_aCCIDENTES_DE_1995___1996_x_90"/>
      <sheetName val="_aCCIDENTES_DE_1995___1996_x_91"/>
      <sheetName val="_aCCIDENTES_DE_1995___1996_x_96"/>
      <sheetName val="_aCCIDENTES_DE_1995___1996_x_93"/>
      <sheetName val="_aCCIDENTES_DE_1995___1996_x_94"/>
      <sheetName val="_aCCIDENTES_DE_1995___1996_x_95"/>
      <sheetName val="_aCCIDENTES_DE_1995___1996_x_97"/>
      <sheetName val="_aCCIDENTES_DE_1995___1996__100"/>
      <sheetName val="_aCCIDENTES_DE_1995___1996_x_98"/>
      <sheetName val="_aCCIDENTES_DE_1995___1996_x_99"/>
      <sheetName val="0-UNIDADES"/>
      <sheetName val="1- MATERIALES"/>
      <sheetName val="2- MANO DE OBRA"/>
      <sheetName val="3- EQUIPO Y HERRAMIENTAS"/>
      <sheetName val="4 - TRANSPORTE"/>
      <sheetName val="PRESUPUESTO DETALLADO"/>
      <sheetName val="PRESUPUESTO OFICIAL (2)"/>
      <sheetName val="PTO RESUMIDO"/>
      <sheetName val="01 PRELIMINARES GENERALES "/>
      <sheetName val="02 EXCAVACIONES Y MOV. TIERRAS"/>
      <sheetName val="03 CIMENTACION"/>
      <sheetName val="04 ESTRUCTURA"/>
      <sheetName val="05 INST ELECTRICA E ILUM"/>
      <sheetName val="06 INST HIDROSANITARIA"/>
      <sheetName val="07 MAMPOSTERIA"/>
      <sheetName val="08 PAÑETES"/>
      <sheetName val="09 CUBIERTAS E IMPERMEABILIZACI"/>
      <sheetName val="10 CIELO RASOS"/>
      <sheetName val="11 PISOS Y ACAB PISOS"/>
      <sheetName val="12ENCHAPES Y REVESTIMIENTOS"/>
      <sheetName val="13 CARP METALICA Y ALUMINIO"/>
      <sheetName val="14 APARATOS SANITARIOS"/>
      <sheetName val="15 FACHADAS VIDR Y ESPEJOS"/>
      <sheetName val="16 PINTURA"/>
      <sheetName val="17 EQUIPOS ESPECIALES"/>
      <sheetName val="18 SEÑALETICA"/>
      <sheetName val="19 OBRAS EXTERIORES"/>
      <sheetName val="20 ASEO Y LIMPIEZA"/>
      <sheetName val="PRESUPUESTO OFICIAL"/>
      <sheetName val="CANTIDADES"/>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Hoja1_(2)1"/>
      <sheetName val="Hoja1_(3)1"/>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Users\USUARIO\Downloads\a__aa2"/>
      <sheetName val="Hoja1_(2)2"/>
      <sheetName val="Hoja1_(3)2"/>
      <sheetName val="SEGUIM_Y_REPROG_MES_1_(2)2"/>
      <sheetName val="Tabla_CONPES_3714"/>
      <sheetName val="_I_A_a  aaInformación GRUPO 4_A"/>
      <sheetName val="_I_K_a  aaInformación GRUPO 4_A"/>
      <sheetName val="_H_a  aaInformación GRUPO 4_A M"/>
      <sheetName val="_I_H_a  aaInformación GRUPO 4_A"/>
      <sheetName val="__INTERVIALNUBE_Documents and S"/>
      <sheetName val="_aCCIDENTES DE 1995 - 1996.xls_"/>
      <sheetName val="_Documents and Settings_Pedro "/>
      <sheetName val="_Users_Administrador_Desktop_AM"/>
      <sheetName val="__Ing-her"/>
      <sheetName val="_Users_cmeza_Documents_INVIAS_D"/>
      <sheetName val="_Documents and Settings_jviteri"/>
      <sheetName val="__Sistemas_serv1_xx_Documents a"/>
      <sheetName val="_Mini HP Enero 2015_Proyectos i"/>
      <sheetName val="_C_Users_avargase_AppData_Local"/>
      <sheetName val="_Volumes_USB PIOLIN_Escritorio_"/>
      <sheetName val="Insum"/>
      <sheetName val="A. P. U."/>
      <sheetName val="aCCIDENTES_DE_1995_-_199648"/>
      <sheetName val="\a__aaInformación_GRUPO_4\A_M12"/>
      <sheetName val="aCCIDENTES_DE_1995_-_1996_xls23"/>
      <sheetName val="ACTA_DE_MODIFICACION__(2)12"/>
      <sheetName val="Datos_Básicos12"/>
      <sheetName val="SUB_APU12"/>
      <sheetName val="Formulario_N°_48"/>
      <sheetName val="[aCCIDENTES_DE_1995_-_1996_xls8"/>
      <sheetName val="Base_Muestras8"/>
      <sheetName val="\\Escritorio\amv_2011\a__aaInf8"/>
      <sheetName val="\Mini_HP_Enero_2015\Proyectos_8"/>
      <sheetName val="\Volumes\USB_PIOLIN\Escritorio8"/>
      <sheetName val="Ruta_018"/>
      <sheetName val="AFECTACION_01_8"/>
      <sheetName val="EJECUCION_C8"/>
      <sheetName val="Inf_Financiera_018"/>
      <sheetName val="RUTA_028"/>
      <sheetName val="AFECTACION_028"/>
      <sheetName val="EJECUCION_C__028"/>
      <sheetName val="INF_FINANCIERA_028"/>
      <sheetName val="RUTA_038"/>
      <sheetName val="AFECTACION_038"/>
      <sheetName val="EJECUCION_C__038"/>
      <sheetName val="INF_FINANCIERA_038"/>
      <sheetName val="RUTA_048"/>
      <sheetName val="AFECTACION_048"/>
      <sheetName val="EJECUCION_C__048"/>
      <sheetName val="INF_FINANCIERA_048"/>
      <sheetName val="RUTA_058"/>
      <sheetName val="AFECTACION_058"/>
      <sheetName val="EJECUCION_C__058"/>
      <sheetName val="INF_FINANCIERA_058"/>
      <sheetName val="RUTA_068"/>
      <sheetName val="AFECTACION_068"/>
      <sheetName val="EJECUCION_C__068"/>
      <sheetName val="INF_FINANCIERA_068"/>
      <sheetName val="RUTA_078"/>
      <sheetName val="AFECTACION_078"/>
      <sheetName val="EJECUCION_C__078"/>
      <sheetName val="INF_FINANCIERA_078"/>
      <sheetName val="RUTA_088"/>
      <sheetName val="AFECTACION_088"/>
      <sheetName val="EJECUCION_C__088"/>
      <sheetName val="INF_FINANCIERA_088"/>
      <sheetName val="RUTA_098"/>
      <sheetName val="AFECTACION_098"/>
      <sheetName val="EJECUCION_C__098"/>
      <sheetName val="INF_FINANCIERA_098"/>
      <sheetName val="RUTA_108"/>
      <sheetName val="AFECTACION_108"/>
      <sheetName val="EJECUCION_C__108"/>
      <sheetName val="INF_FINANCIERA_108"/>
      <sheetName val="RUTA_118"/>
      <sheetName val="AFECTACION_118"/>
      <sheetName val="EJECUCION_C__118"/>
      <sheetName val="INF_FINANCIERA_118"/>
      <sheetName val="\AMV___no_borrar\PRESUPUESTOS\8"/>
      <sheetName val="\I\AMV___no_borrar\PRESUPUESTO8"/>
      <sheetName val="\G\I\AMV___no_borrar\PRESUPUES8"/>
      <sheetName val="\A\a__aaInformación_GRUPO_4\A_8"/>
      <sheetName val="\G\A\a__aaInformación_GRUPO_4\8"/>
      <sheetName val="_a__aaInformación_GRUPO_4_A_MI8"/>
      <sheetName val="\\Giovanni\administracion_vial8"/>
      <sheetName val="\MONTO_AGOTABLE_2010\a__aaInfo8"/>
      <sheetName val="\I\A\a__aaInformación_GRUPO_4\8"/>
      <sheetName val="\K\a__aaInformación_GRUPO_4\A_8"/>
      <sheetName val="\I\K\a__aaInformación_GRUPO_4\8"/>
      <sheetName val="\H\a__aaInformación_GRUPO_4\A_8"/>
      <sheetName val="\I\H\a__aaInformación_GRUPO_4\8"/>
      <sheetName val="\\INTERVIALNUBE\Documents_and_8"/>
      <sheetName val="Lista_obra8"/>
      <sheetName val="\Documents_and_Settings\Pedro_8"/>
      <sheetName val="\Documents_and_Settings\jviter8"/>
      <sheetName val="\\Sistemas_serv1\xx\Documents_8"/>
      <sheetName val="PR_18"/>
      <sheetName val="MURO_PR25+221-2358"/>
      <sheetName val="MURO_PR25+261-2678"/>
      <sheetName val="MURO_PR25+267-2738"/>
      <sheetName val="MURO_PR25+273-2778"/>
      <sheetName val="MURO_PR25+407,20-409,908"/>
      <sheetName val="MURO_PR25+409,90-416,408"/>
      <sheetName val="MURO_PR25+435-4478"/>
      <sheetName val="MURO_PR25+557,5-572_56I8"/>
      <sheetName val="MURO_PR25+572_56-576_56I8"/>
      <sheetName val="MURO_PR25+565-571D8"/>
      <sheetName val="MURO_PR25+587_5-596_5I8"/>
      <sheetName val="MURO_PR25+600-607,1I8"/>
      <sheetName val="MURO_PR25+607,1-614,18"/>
      <sheetName val="MURO_PR25+725-734D8"/>
      <sheetName val="MURO_PR25+786-792,4D8"/>
      <sheetName val="MURO_PR25+980D8"/>
      <sheetName val="MURO_PR25+019,5-PR26+026,8D8"/>
      <sheetName val="MURO_PR26+026,8-032,7D8"/>
      <sheetName val="MURO_PR26+032,7-038,7D8"/>
      <sheetName val="MURO_4__PR26+038,7-045_9D8"/>
      <sheetName val="MURO_PR26+059,6-066,4D8"/>
      <sheetName val="MURO_PR26+132,5-143,4D8"/>
      <sheetName val="MURO_PR26+159,25-169,38D8"/>
      <sheetName val="MURO_PR26+870-8748"/>
      <sheetName val="MURO_PR26+874,3-882,38"/>
      <sheetName val="MURO_PR27+128,6-133,338"/>
      <sheetName val="MURO_PR27+133,33-139,3D8"/>
      <sheetName val="MURO_PR27+281_9-287_98"/>
      <sheetName val="MURO_PR27+344-352,18"/>
      <sheetName val="MURO_PR27+352,1-358,28"/>
      <sheetName val="MURO_PR27+358,2-3648"/>
      <sheetName val="MURO_PR27+364-3708"/>
      <sheetName val="MURO_PR27+360-374D8"/>
      <sheetName val="MURO_PR27+388-394I8"/>
      <sheetName val="MURO_PR27+394-400I_8"/>
      <sheetName val="MURO_PR27+397-404D8"/>
      <sheetName val="MURO_PR27+457-463D_8"/>
      <sheetName val="MURO_PR27+480,20-488,95D_8"/>
      <sheetName val="MURO_PR27+785-793,68"/>
      <sheetName val="MURO_PR27+796,10,800D8"/>
      <sheetName val="MURO_PR27+819_8-829_95I8"/>
      <sheetName val="MURO_PR27+820-840D8"/>
      <sheetName val="MURO_PR27+852-864I8"/>
      <sheetName val="MURO_PR28+030-041D_8"/>
      <sheetName val="MURO_PR28+060-066_08D8"/>
      <sheetName val="MURO_PR28+105-111,25D_8"/>
      <sheetName val="MURO_PR28+111,25-115_75D_8"/>
      <sheetName val="MURO_PR28+240-263I8"/>
      <sheetName val="MURO_PR28+295-300_10D8"/>
      <sheetName val="MURO_PR28+300_10-306_1D_8"/>
      <sheetName val="MURO_PR28+306_10-312_1D_8"/>
      <sheetName val="MURO_PR28+312_1-318D_8"/>
      <sheetName val="MURO_PR28+318_1-324_1D8"/>
      <sheetName val="MURO_PR28+652_7-662_7D_8"/>
      <sheetName val="MURO_PR28+662_7D-668_8D8"/>
      <sheetName val="MURO_PR28+886-892_4D_8"/>
      <sheetName val="MURO_PR28+895-899_58"/>
      <sheetName val="REQUISITOS_INF_INTERVENTORÍA2"/>
      <sheetName val="GPI_5266"/>
      <sheetName val="VEA_3746"/>
      <sheetName val="ARBOL_DE_PROBLEMAS_final2"/>
      <sheetName val="IDENTIFICACION_DEL_PROBLEMA_fi2"/>
      <sheetName val="OBJETIVOS_FINALES2"/>
      <sheetName val="ESTRUCTURA_DE_PROYECTO2"/>
      <sheetName val="OBJETIVOS_ESPECIFICOS_final2"/>
      <sheetName val="LISTADO_2"/>
      <sheetName val="M_O_2"/>
      <sheetName val="\Users\rosalym\Desktop\BALANCE2"/>
      <sheetName val="HISTORICOS_FUEL_OIL_EXP2"/>
      <sheetName val="\Nuevos_APU_Córdoba\a__aaInfor2"/>
      <sheetName val="\E\Nuevos_APU_Córdoba\a__aaInf2"/>
      <sheetName val="MANO_DE_OBRA2"/>
      <sheetName val="//d_docs_live_net/a__aaInforma2"/>
      <sheetName val="CANT_OBRA2"/>
      <sheetName val="propuesta_economica_CF2"/>
      <sheetName val="AIU_CF2"/>
      <sheetName val="1_1_12"/>
      <sheetName val="1_2_12"/>
      <sheetName val="1_2_22"/>
      <sheetName val="1_2_32"/>
      <sheetName val="1_2_42"/>
      <sheetName val="1_3_1_2"/>
      <sheetName val="1_3_22"/>
      <sheetName val="1_3_32"/>
      <sheetName val="1_3_42"/>
      <sheetName val="2_1_12"/>
      <sheetName val="2_1_22"/>
      <sheetName val="2_2_12"/>
      <sheetName val="2_2_22"/>
      <sheetName val="2_2_32"/>
      <sheetName val="2_2_42"/>
      <sheetName val="2_2_52"/>
      <sheetName val="200_22"/>
      <sheetName val="201_72"/>
      <sheetName val="201_162"/>
      <sheetName val="210_2_22"/>
      <sheetName val="220_12"/>
      <sheetName val="320_12"/>
      <sheetName val="420_22"/>
      <sheetName val="421_1_2"/>
      <sheetName val="600_2_32"/>
      <sheetName val="630_12"/>
      <sheetName val="610_12"/>
      <sheetName val="630_32"/>
      <sheetName val="630_3_(2)2"/>
      <sheetName val="630_42"/>
      <sheetName val="630_4P2"/>
      <sheetName val="630_62"/>
      <sheetName val="641_12"/>
      <sheetName val="630_72"/>
      <sheetName val="632_1P2"/>
      <sheetName val="632_2P_2"/>
      <sheetName val="632_3P__2"/>
      <sheetName val="640_12"/>
      <sheetName val="661_12"/>
      <sheetName val="642_2"/>
      <sheetName val="671_12"/>
      <sheetName val="671_1_(2)2"/>
      <sheetName val="673_12"/>
      <sheetName val="673_22"/>
      <sheetName val="673_2_(2)2"/>
      <sheetName val="800_22"/>
      <sheetName val="810_22"/>
      <sheetName val="700_12"/>
      <sheetName val="730_12"/>
      <sheetName val="900_22"/>
      <sheetName val="450_3P_2"/>
      <sheetName val="340P_2"/>
      <sheetName val="220_1P2"/>
      <sheetName val="200,1,3p_2"/>
      <sheetName val="200,1,4p__2"/>
      <sheetName val="220_1P_(2)2"/>
      <sheetName val="630_4_2P2"/>
      <sheetName val="630_4_2P_(2)2"/>
      <sheetName val="630_4_3P2"/>
      <sheetName val="600_1P2"/>
      <sheetName val="210_2_12"/>
      <sheetName val="730_22"/>
      <sheetName val="740_12"/>
      <sheetName val="900_2_(1)2"/>
      <sheetName val="621_1_22"/>
      <sheetName val="683_4P2"/>
      <sheetName val="221_12"/>
      <sheetName val="683_1P2"/>
      <sheetName val="3P_2"/>
      <sheetName val="683_3P2"/>
      <sheetName val="673_1P2"/>
      <sheetName val="PNP_4_72"/>
      <sheetName val="201_152"/>
      <sheetName val="673_2P_2"/>
      <sheetName val="623_1P2"/>
      <sheetName val="621_1_32"/>
      <sheetName val="674_22"/>
      <sheetName val="220_2P2"/>
      <sheetName val="683_4P_2"/>
      <sheetName val="683_3P_(2)2"/>
      <sheetName val="683_4P__(2)2"/>
      <sheetName val="683_5P__2"/>
      <sheetName val="642_2P2"/>
      <sheetName val="INT_172"/>
      <sheetName val="INT_182"/>
      <sheetName val="\Mini_HP_Enero_2015\Proyectos_6"/>
      <sheetName val="\Volumes\USB_PIOLIN\Escritorio6"/>
      <sheetName val="Ruta_016"/>
      <sheetName val="AFECTACION_01_6"/>
      <sheetName val="EJECUCION_C6"/>
      <sheetName val="Inf_Financiera_016"/>
      <sheetName val="RUTA_026"/>
      <sheetName val="AFECTACION_026"/>
      <sheetName val="EJECUCION_C__026"/>
      <sheetName val="INF_FINANCIERA_026"/>
      <sheetName val="RUTA_036"/>
      <sheetName val="AFECTACION_036"/>
      <sheetName val="EJECUCION_C__036"/>
      <sheetName val="INF_FINANCIERA_036"/>
      <sheetName val="RUTA_046"/>
      <sheetName val="AFECTACION_046"/>
      <sheetName val="EJECUCION_C__046"/>
      <sheetName val="INF_FINANCIERA_046"/>
      <sheetName val="RUTA_056"/>
      <sheetName val="AFECTACION_056"/>
      <sheetName val="EJECUCION_C__056"/>
      <sheetName val="INF_FINANCIERA_056"/>
      <sheetName val="RUTA_066"/>
      <sheetName val="AFECTACION_066"/>
      <sheetName val="EJECUCION_C__066"/>
      <sheetName val="INF_FINANCIERA_066"/>
      <sheetName val="RUTA_076"/>
      <sheetName val="AFECTACION_076"/>
      <sheetName val="EJECUCION_C__076"/>
      <sheetName val="INF_FINANCIERA_076"/>
      <sheetName val="RUTA_086"/>
      <sheetName val="AFECTACION_086"/>
      <sheetName val="EJECUCION_C__086"/>
      <sheetName val="INF_FINANCIERA_086"/>
      <sheetName val="RUTA_096"/>
      <sheetName val="AFECTACION_096"/>
      <sheetName val="EJECUCION_C__096"/>
      <sheetName val="INF_FINANCIERA_096"/>
      <sheetName val="RUTA_106"/>
      <sheetName val="AFECTACION_106"/>
      <sheetName val="EJECUCION_C__106"/>
      <sheetName val="INF_FINANCIERA_106"/>
      <sheetName val="RUTA_116"/>
      <sheetName val="AFECTACION_116"/>
      <sheetName val="EJECUCION_C__116"/>
      <sheetName val="INF_FINANCIERA_116"/>
      <sheetName val="\G\I\AMV___no_borrar\PRESUPUES6"/>
      <sheetName val="\G\A\a__aaInformación_GRUPO_4\6"/>
      <sheetName val="_a__aaInformación_GRUPO_4_A_MI6"/>
      <sheetName val="\\Giovanni\administracion_vial6"/>
      <sheetName val="\MONTO_AGOTABLE_2010\a__aaInfo6"/>
      <sheetName val="\I\A\a__aaInformación_GRUPO_4\6"/>
      <sheetName val="\K\a__aaInformación_GRUPO_4\A_6"/>
      <sheetName val="\I\K\a__aaInformación_GRUPO_4\6"/>
      <sheetName val="\H\a__aaInformación_GRUPO_4\A_6"/>
      <sheetName val="\I\H\a__aaInformación_GRUPO_4\6"/>
      <sheetName val="\\INTERVIALNUBE\Documents_and_6"/>
      <sheetName val="Lista_obra6"/>
      <sheetName val="\Documents_and_Settings\Pedro_6"/>
      <sheetName val="\Documents_and_Settings\jviter6"/>
      <sheetName val="\\Sistemas_serv1\xx\Documents_6"/>
      <sheetName val="PR_16"/>
      <sheetName val="MURO_PR25+221-2356"/>
      <sheetName val="MURO_PR25+261-2676"/>
      <sheetName val="MURO_PR25+267-2736"/>
      <sheetName val="MURO_PR25+273-2776"/>
      <sheetName val="MURO_PR25+407,20-409,906"/>
      <sheetName val="MURO_PR25+409,90-416,406"/>
      <sheetName val="MURO_PR25+435-4476"/>
      <sheetName val="MURO_PR25+557,5-572_56I6"/>
      <sheetName val="MURO_PR25+572_56-576_56I6"/>
      <sheetName val="MURO_PR25+565-571D6"/>
      <sheetName val="MURO_PR25+587_5-596_5I6"/>
      <sheetName val="MURO_PR25+600-607,1I6"/>
      <sheetName val="MURO_PR25+607,1-614,16"/>
      <sheetName val="MURO_PR25+725-734D6"/>
      <sheetName val="MURO_PR25+786-792,4D6"/>
      <sheetName val="MURO_PR25+980D6"/>
      <sheetName val="MURO_PR25+019,5-PR26+026,8D6"/>
      <sheetName val="MURO_PR26+026,8-032,7D6"/>
      <sheetName val="MURO_PR26+032,7-038,7D6"/>
      <sheetName val="MURO_4__PR26+038,7-045_9D6"/>
      <sheetName val="MURO_PR26+059,6-066,4D6"/>
      <sheetName val="MURO_PR26+132,5-143,4D6"/>
      <sheetName val="MURO_PR26+159,25-169,38D6"/>
      <sheetName val="MURO_PR26+870-8746"/>
      <sheetName val="MURO_PR26+874,3-882,36"/>
      <sheetName val="MURO_PR27+128,6-133,336"/>
      <sheetName val="MURO_PR27+133,33-139,3D6"/>
      <sheetName val="MURO_PR27+281_9-287_96"/>
      <sheetName val="MURO_PR27+344-352,16"/>
      <sheetName val="MURO_PR27+352,1-358,26"/>
      <sheetName val="MURO_PR27+358,2-3646"/>
      <sheetName val="MURO_PR27+364-3706"/>
      <sheetName val="MURO_PR27+360-374D6"/>
      <sheetName val="MURO_PR27+388-394I6"/>
      <sheetName val="MURO_PR27+394-400I_6"/>
      <sheetName val="MURO_PR27+397-404D6"/>
      <sheetName val="MURO_PR27+457-463D_6"/>
      <sheetName val="MURO_PR27+480,20-488,95D_6"/>
      <sheetName val="MURO_PR27+785-793,66"/>
      <sheetName val="MURO_PR27+796,10,800D6"/>
      <sheetName val="MURO_PR27+819_8-829_95I6"/>
      <sheetName val="MURO_PR27+820-840D6"/>
      <sheetName val="MURO_PR27+852-864I6"/>
      <sheetName val="MURO_PR28+030-041D_6"/>
      <sheetName val="MURO_PR28+060-066_08D6"/>
      <sheetName val="MURO_PR28+105-111,25D_6"/>
      <sheetName val="MURO_PR28+111,25-115_75D_6"/>
      <sheetName val="MURO_PR28+240-263I6"/>
      <sheetName val="MURO_PR28+295-300_10D6"/>
      <sheetName val="MURO_PR28+300_10-306_1D_6"/>
      <sheetName val="MURO_PR28+306_10-312_1D_6"/>
      <sheetName val="MURO_PR28+312_1-318D_6"/>
      <sheetName val="MURO_PR28+318_1-324_1D6"/>
      <sheetName val="MURO_PR28+652_7-662_7D_6"/>
      <sheetName val="MURO_PR28+662_7D-668_8D6"/>
      <sheetName val="MURO_PR28+886-892_4D_6"/>
      <sheetName val="MURO_PR28+895-899_56"/>
      <sheetName val="GPI_5264"/>
      <sheetName val="VEA_3744"/>
      <sheetName val="200_2"/>
      <sheetName val="201_7"/>
      <sheetName val="201_16"/>
      <sheetName val="210_2_2"/>
      <sheetName val="220_1"/>
      <sheetName val="320_1"/>
      <sheetName val="420_2"/>
      <sheetName val="421_1_"/>
      <sheetName val="600_2_3"/>
      <sheetName val="630_1"/>
      <sheetName val="610_1"/>
      <sheetName val="630_3"/>
      <sheetName val="630_3_(2)"/>
      <sheetName val="630_4"/>
      <sheetName val="630_4P"/>
      <sheetName val="630_6"/>
      <sheetName val="641_1"/>
      <sheetName val="630_7"/>
      <sheetName val="632_1P"/>
      <sheetName val="632_2P_"/>
      <sheetName val="632_3P__"/>
      <sheetName val="640_1"/>
      <sheetName val="661_1"/>
      <sheetName val="642_"/>
      <sheetName val="671_1"/>
      <sheetName val="671_1_(2)"/>
      <sheetName val="673_1"/>
      <sheetName val="673_2"/>
      <sheetName val="673_2_(2)"/>
      <sheetName val="800_2"/>
      <sheetName val="810_2"/>
      <sheetName val="700_1"/>
      <sheetName val="730_1"/>
      <sheetName val="900_2"/>
      <sheetName val="450_3P_"/>
      <sheetName val="340P_"/>
      <sheetName val="220_1P"/>
      <sheetName val="200,1,3p_"/>
      <sheetName val="200,1,4p__"/>
      <sheetName val="220_1P_(2)"/>
      <sheetName val="630_4_2P"/>
      <sheetName val="630_4_2P_(2)"/>
      <sheetName val="630_4_3P"/>
      <sheetName val="600_1P"/>
      <sheetName val="210_2_1"/>
      <sheetName val="730_2"/>
      <sheetName val="740_1"/>
      <sheetName val="900_2_(1)"/>
      <sheetName val="621_1_2"/>
      <sheetName val="683_4P"/>
      <sheetName val="221_1"/>
      <sheetName val="683_1P"/>
      <sheetName val="3P_"/>
      <sheetName val="683_3P"/>
      <sheetName val="673_1P"/>
      <sheetName val="PNP_4_7"/>
      <sheetName val="201_15"/>
      <sheetName val="673_2P_"/>
      <sheetName val="623_1P"/>
      <sheetName val="621_1_3"/>
      <sheetName val="674_2"/>
      <sheetName val="220_2P"/>
      <sheetName val="683_4P_"/>
      <sheetName val="683_3P_(2)"/>
      <sheetName val="683_4P__(2)"/>
      <sheetName val="683_5P__"/>
      <sheetName val="642_2P"/>
      <sheetName val="INT_17"/>
      <sheetName val="INT_18"/>
      <sheetName val="aCCIDENTES_DE_1995_-_199647"/>
      <sheetName val="\a__aaInformación_GRUPO_4\A_M11"/>
      <sheetName val="aCCIDENTES_DE_1995_-_1996_xls22"/>
      <sheetName val="ACTA_DE_MODIFICACION__(2)11"/>
      <sheetName val="Datos_Básicos11"/>
      <sheetName val="SUB_APU11"/>
      <sheetName val="[aCCIDENTES_DE_1995_-_1996_xls7"/>
      <sheetName val="\\Escritorio\amv_2011\a__aaInf7"/>
      <sheetName val="\Mini_HP_Enero_2015\Proyectos_7"/>
      <sheetName val="\Volumes\USB_PIOLIN\Escritorio7"/>
      <sheetName val="Ruta_017"/>
      <sheetName val="AFECTACION_01_7"/>
      <sheetName val="EJECUCION_C7"/>
      <sheetName val="Inf_Financiera_017"/>
      <sheetName val="RUTA_027"/>
      <sheetName val="AFECTACION_027"/>
      <sheetName val="EJECUCION_C__027"/>
      <sheetName val="INF_FINANCIERA_027"/>
      <sheetName val="RUTA_037"/>
      <sheetName val="AFECTACION_037"/>
      <sheetName val="EJECUCION_C__037"/>
      <sheetName val="INF_FINANCIERA_037"/>
      <sheetName val="RUTA_047"/>
      <sheetName val="AFECTACION_047"/>
      <sheetName val="EJECUCION_C__047"/>
      <sheetName val="INF_FINANCIERA_047"/>
      <sheetName val="RUTA_057"/>
      <sheetName val="AFECTACION_057"/>
      <sheetName val="EJECUCION_C__057"/>
      <sheetName val="INF_FINANCIERA_057"/>
      <sheetName val="RUTA_067"/>
      <sheetName val="AFECTACION_067"/>
      <sheetName val="EJECUCION_C__067"/>
      <sheetName val="INF_FINANCIERA_067"/>
      <sheetName val="RUTA_077"/>
      <sheetName val="AFECTACION_077"/>
      <sheetName val="EJECUCION_C__077"/>
      <sheetName val="INF_FINANCIERA_077"/>
      <sheetName val="RUTA_087"/>
      <sheetName val="AFECTACION_087"/>
      <sheetName val="EJECUCION_C__087"/>
      <sheetName val="INF_FINANCIERA_087"/>
      <sheetName val="RUTA_097"/>
      <sheetName val="AFECTACION_097"/>
      <sheetName val="EJECUCION_C__097"/>
      <sheetName val="INF_FINANCIERA_097"/>
      <sheetName val="RUTA_107"/>
      <sheetName val="AFECTACION_107"/>
      <sheetName val="EJECUCION_C__107"/>
      <sheetName val="INF_FINANCIERA_107"/>
      <sheetName val="RUTA_117"/>
      <sheetName val="AFECTACION_117"/>
      <sheetName val="EJECUCION_C__117"/>
      <sheetName val="INF_FINANCIERA_117"/>
      <sheetName val="\G\I\AMV___no_borrar\PRESUPUES7"/>
      <sheetName val="\G\A\a__aaInformación_GRUPO_4\7"/>
      <sheetName val="_a__aaInformación_GRUPO_4_A_MI7"/>
      <sheetName val="\\Giovanni\administracion_vial7"/>
      <sheetName val="\MONTO_AGOTABLE_2010\a__aaInfo7"/>
      <sheetName val="\I\A\a__aaInformación_GRUPO_4\7"/>
      <sheetName val="\K\a__aaInformación_GRUPO_4\A_7"/>
      <sheetName val="\I\K\a__aaInformación_GRUPO_4\7"/>
      <sheetName val="\H\a__aaInformación_GRUPO_4\A_7"/>
      <sheetName val="\I\H\a__aaInformación_GRUPO_4\7"/>
      <sheetName val="\\INTERVIALNUBE\Documents_and_7"/>
      <sheetName val="Lista_obra7"/>
      <sheetName val="\Documents_and_Settings\Pedro_7"/>
      <sheetName val="\Documents_and_Settings\jviter7"/>
      <sheetName val="\\Sistemas_serv1\xx\Documents_7"/>
      <sheetName val="PR_17"/>
      <sheetName val="MURO_PR25+221-2357"/>
      <sheetName val="MURO_PR25+261-2677"/>
      <sheetName val="MURO_PR25+267-2737"/>
      <sheetName val="MURO_PR25+273-2777"/>
      <sheetName val="MURO_PR25+407,20-409,907"/>
      <sheetName val="MURO_PR25+409,90-416,407"/>
      <sheetName val="MURO_PR25+435-4477"/>
      <sheetName val="MURO_PR25+557,5-572_56I7"/>
      <sheetName val="MURO_PR25+572_56-576_56I7"/>
      <sheetName val="MURO_PR25+565-571D7"/>
      <sheetName val="MURO_PR25+587_5-596_5I7"/>
      <sheetName val="MURO_PR25+600-607,1I7"/>
      <sheetName val="MURO_PR25+607,1-614,17"/>
      <sheetName val="MURO_PR25+725-734D7"/>
      <sheetName val="MURO_PR25+786-792,4D7"/>
      <sheetName val="MURO_PR25+980D7"/>
      <sheetName val="MURO_PR25+019,5-PR26+026,8D7"/>
      <sheetName val="MURO_PR26+026,8-032,7D7"/>
      <sheetName val="MURO_PR26+032,7-038,7D7"/>
      <sheetName val="MURO_4__PR26+038,7-045_9D7"/>
      <sheetName val="MURO_PR26+059,6-066,4D7"/>
      <sheetName val="MURO_PR26+132,5-143,4D7"/>
      <sheetName val="MURO_PR26+159,25-169,38D7"/>
      <sheetName val="MURO_PR26+870-8747"/>
      <sheetName val="MURO_PR26+874,3-882,37"/>
      <sheetName val="MURO_PR27+128,6-133,337"/>
      <sheetName val="MURO_PR27+133,33-139,3D7"/>
      <sheetName val="MURO_PR27+281_9-287_97"/>
      <sheetName val="MURO_PR27+344-352,17"/>
      <sheetName val="MURO_PR27+352,1-358,27"/>
      <sheetName val="MURO_PR27+358,2-3647"/>
      <sheetName val="MURO_PR27+364-3707"/>
      <sheetName val="MURO_PR27+360-374D7"/>
      <sheetName val="MURO_PR27+388-394I7"/>
      <sheetName val="MURO_PR27+394-400I_7"/>
      <sheetName val="MURO_PR27+397-404D7"/>
      <sheetName val="MURO_PR27+457-463D_7"/>
      <sheetName val="MURO_PR27+480,20-488,95D_7"/>
      <sheetName val="MURO_PR27+785-793,67"/>
      <sheetName val="MURO_PR27+796,10,800D7"/>
      <sheetName val="MURO_PR27+819_8-829_95I7"/>
      <sheetName val="MURO_PR27+820-840D7"/>
      <sheetName val="MURO_PR27+852-864I7"/>
      <sheetName val="MURO_PR28+030-041D_7"/>
      <sheetName val="MURO_PR28+060-066_08D7"/>
      <sheetName val="MURO_PR28+105-111,25D_7"/>
      <sheetName val="MURO_PR28+111,25-115_75D_7"/>
      <sheetName val="MURO_PR28+240-263I7"/>
      <sheetName val="MURO_PR28+295-300_10D7"/>
      <sheetName val="MURO_PR28+300_10-306_1D_7"/>
      <sheetName val="MURO_PR28+306_10-312_1D_7"/>
      <sheetName val="MURO_PR28+312_1-318D_7"/>
      <sheetName val="MURO_PR28+318_1-324_1D7"/>
      <sheetName val="MURO_PR28+652_7-662_7D_7"/>
      <sheetName val="MURO_PR28+662_7D-668_8D7"/>
      <sheetName val="MURO_PR28+886-892_4D_7"/>
      <sheetName val="MURO_PR28+895-899_57"/>
      <sheetName val="REQUISITOS_INF_INTERVENTORÍA1"/>
      <sheetName val="GPI_5265"/>
      <sheetName val="VEA_3745"/>
      <sheetName val="ARBOL_DE_PROBLEMAS_final1"/>
      <sheetName val="IDENTIFICACION_DEL_PROBLEMA_fi1"/>
      <sheetName val="OBJETIVOS_FINALES1"/>
      <sheetName val="ESTRUCTURA_DE_PROYECTO1"/>
      <sheetName val="OBJETIVOS_ESPECIFICOS_final1"/>
      <sheetName val="LISTADO_1"/>
      <sheetName val="M_O_1"/>
      <sheetName val="\Users\rosalym\Desktop\BALANCE1"/>
      <sheetName val="HISTORICOS_FUEL_OIL_EXP1"/>
      <sheetName val="\Nuevos_APU_Córdoba\a__aaInfor1"/>
      <sheetName val="\E\Nuevos_APU_Córdoba\a__aaInf1"/>
      <sheetName val="MANO_DE_OBRA1"/>
      <sheetName val="//d_docs_live_net/a__aaInforma1"/>
      <sheetName val="CANT_OBRA1"/>
      <sheetName val="propuesta_economica_CF1"/>
      <sheetName val="AIU_CF1"/>
      <sheetName val="1_1_11"/>
      <sheetName val="1_2_11"/>
      <sheetName val="1_2_21"/>
      <sheetName val="1_2_31"/>
      <sheetName val="1_2_41"/>
      <sheetName val="1_3_1_1"/>
      <sheetName val="1_3_21"/>
      <sheetName val="1_3_31"/>
      <sheetName val="1_3_41"/>
      <sheetName val="2_1_11"/>
      <sheetName val="2_1_21"/>
      <sheetName val="2_2_11"/>
      <sheetName val="2_2_21"/>
      <sheetName val="2_2_31"/>
      <sheetName val="2_2_41"/>
      <sheetName val="2_2_51"/>
      <sheetName val="200_21"/>
      <sheetName val="201_71"/>
      <sheetName val="201_161"/>
      <sheetName val="210_2_21"/>
      <sheetName val="220_11"/>
      <sheetName val="320_11"/>
      <sheetName val="420_21"/>
      <sheetName val="421_1_1"/>
      <sheetName val="600_2_31"/>
      <sheetName val="630_11"/>
      <sheetName val="610_11"/>
      <sheetName val="630_31"/>
      <sheetName val="630_3_(2)1"/>
      <sheetName val="630_41"/>
      <sheetName val="630_4P1"/>
      <sheetName val="630_61"/>
      <sheetName val="641_11"/>
      <sheetName val="630_71"/>
      <sheetName val="632_1P1"/>
      <sheetName val="632_2P_1"/>
      <sheetName val="632_3P__1"/>
      <sheetName val="640_11"/>
      <sheetName val="661_11"/>
      <sheetName val="642_1"/>
      <sheetName val="671_11"/>
      <sheetName val="671_1_(2)1"/>
      <sheetName val="673_11"/>
      <sheetName val="673_21"/>
      <sheetName val="673_2_(2)1"/>
      <sheetName val="800_21"/>
      <sheetName val="810_21"/>
      <sheetName val="700_11"/>
      <sheetName val="730_11"/>
      <sheetName val="900_21"/>
      <sheetName val="450_3P_1"/>
      <sheetName val="340P_1"/>
      <sheetName val="220_1P1"/>
      <sheetName val="200,1,3p_1"/>
      <sheetName val="200,1,4p__1"/>
      <sheetName val="220_1P_(2)1"/>
      <sheetName val="630_4_2P1"/>
      <sheetName val="630_4_2P_(2)1"/>
      <sheetName val="630_4_3P1"/>
      <sheetName val="600_1P1"/>
      <sheetName val="210_2_11"/>
      <sheetName val="730_21"/>
      <sheetName val="740_11"/>
      <sheetName val="900_2_(1)1"/>
      <sheetName val="621_1_21"/>
      <sheetName val="683_4P1"/>
      <sheetName val="221_11"/>
      <sheetName val="683_1P1"/>
      <sheetName val="3P_1"/>
      <sheetName val="683_3P1"/>
      <sheetName val="673_1P1"/>
      <sheetName val="PNP_4_71"/>
      <sheetName val="201_151"/>
      <sheetName val="673_2P_1"/>
      <sheetName val="623_1P1"/>
      <sheetName val="621_1_31"/>
      <sheetName val="674_21"/>
      <sheetName val="220_2P1"/>
      <sheetName val="683_4P_1"/>
      <sheetName val="683_3P_(2)1"/>
      <sheetName val="683_4P__(2)1"/>
      <sheetName val="683_5P__1"/>
      <sheetName val="642_2P1"/>
      <sheetName val="INT_171"/>
      <sheetName val="INT_181"/>
      <sheetName val="aCCIDENTES_DE_1995_-_199649"/>
      <sheetName val="\a__aaInformación_GRUPO_4\A_M13"/>
      <sheetName val="aCCIDENTES_DE_1995_-_1996_xls24"/>
      <sheetName val="ACTA_DE_MODIFICACION__(2)13"/>
      <sheetName val="Datos_Básicos13"/>
      <sheetName val="SUB_APU13"/>
      <sheetName val="Formulario_N°_49"/>
      <sheetName val="[aCCIDENTES_DE_1995_-_1996_xls9"/>
      <sheetName val="Base_Muestras9"/>
      <sheetName val="\\Escritorio\amv_2011\a__aaInf9"/>
      <sheetName val="\Mini_HP_Enero_2015\Proyectos_9"/>
      <sheetName val="\Volumes\USB_PIOLIN\Escritorio9"/>
      <sheetName val="Ruta_019"/>
      <sheetName val="AFECTACION_01_9"/>
      <sheetName val="EJECUCION_C9"/>
      <sheetName val="Inf_Financiera_019"/>
      <sheetName val="RUTA_029"/>
      <sheetName val="AFECTACION_029"/>
      <sheetName val="EJECUCION_C__029"/>
      <sheetName val="INF_FINANCIERA_029"/>
      <sheetName val="RUTA_039"/>
      <sheetName val="AFECTACION_039"/>
      <sheetName val="EJECUCION_C__039"/>
      <sheetName val="INF_FINANCIERA_039"/>
      <sheetName val="RUTA_049"/>
      <sheetName val="AFECTACION_049"/>
      <sheetName val="EJECUCION_C__049"/>
      <sheetName val="INF_FINANCIERA_049"/>
      <sheetName val="RUTA_059"/>
      <sheetName val="AFECTACION_059"/>
      <sheetName val="EJECUCION_C__059"/>
      <sheetName val="INF_FINANCIERA_059"/>
      <sheetName val="RUTA_069"/>
      <sheetName val="AFECTACION_069"/>
      <sheetName val="EJECUCION_C__069"/>
      <sheetName val="INF_FINANCIERA_069"/>
      <sheetName val="RUTA_079"/>
      <sheetName val="AFECTACION_079"/>
      <sheetName val="EJECUCION_C__079"/>
      <sheetName val="INF_FINANCIERA_079"/>
      <sheetName val="RUTA_089"/>
      <sheetName val="AFECTACION_089"/>
      <sheetName val="EJECUCION_C__089"/>
      <sheetName val="INF_FINANCIERA_089"/>
      <sheetName val="RUTA_099"/>
      <sheetName val="AFECTACION_099"/>
      <sheetName val="EJECUCION_C__099"/>
      <sheetName val="INF_FINANCIERA_099"/>
      <sheetName val="RUTA_109"/>
      <sheetName val="AFECTACION_109"/>
      <sheetName val="EJECUCION_C__109"/>
      <sheetName val="INF_FINANCIERA_109"/>
      <sheetName val="RUTA_119"/>
      <sheetName val="AFECTACION_119"/>
      <sheetName val="EJECUCION_C__119"/>
      <sheetName val="INF_FINANCIERA_119"/>
      <sheetName val="\AMV___no_borrar\PRESUPUESTOS\9"/>
      <sheetName val="\I\AMV___no_borrar\PRESUPUESTO9"/>
      <sheetName val="\G\I\AMV___no_borrar\PRESUPUES9"/>
      <sheetName val="\A\a__aaInformación_GRUPO_4\A_9"/>
      <sheetName val="\G\A\a__aaInformación_GRUPO_4\9"/>
      <sheetName val="_a__aaInformación_GRUPO_4_A_MI9"/>
      <sheetName val="\\Giovanni\administracion_vial9"/>
      <sheetName val="\MONTO_AGOTABLE_2010\a__aaInfo9"/>
      <sheetName val="\I\A\a__aaInformación_GRUPO_4\9"/>
      <sheetName val="\K\a__aaInformación_GRUPO_4\A_9"/>
      <sheetName val="\I\K\a__aaInformación_GRUPO_4\9"/>
      <sheetName val="\H\a__aaInformación_GRUPO_4\A_9"/>
      <sheetName val="\I\H\a__aaInformación_GRUPO_4\9"/>
      <sheetName val="\\INTERVIALNUBE\Documents_and_9"/>
      <sheetName val="Lista_obra9"/>
      <sheetName val="\Documents_and_Settings\Pedro_9"/>
      <sheetName val="\Documents_and_Settings\jviter9"/>
      <sheetName val="\\Sistemas_serv1\xx\Documents_9"/>
      <sheetName val="PR_19"/>
      <sheetName val="MURO_PR25+221-2359"/>
      <sheetName val="MURO_PR25+261-2679"/>
      <sheetName val="MURO_PR25+267-2739"/>
      <sheetName val="MURO_PR25+273-2779"/>
      <sheetName val="MURO_PR25+407,20-409,909"/>
      <sheetName val="MURO_PR25+409,90-416,409"/>
      <sheetName val="MURO_PR25+435-4479"/>
      <sheetName val="MURO_PR25+557,5-572_56I9"/>
      <sheetName val="MURO_PR25+572_56-576_56I9"/>
      <sheetName val="MURO_PR25+565-571D9"/>
      <sheetName val="MURO_PR25+587_5-596_5I9"/>
      <sheetName val="MURO_PR25+600-607,1I9"/>
      <sheetName val="MURO_PR25+607,1-614,19"/>
      <sheetName val="MURO_PR25+725-734D9"/>
      <sheetName val="MURO_PR25+786-792,4D9"/>
      <sheetName val="MURO_PR25+980D9"/>
      <sheetName val="MURO_PR25+019,5-PR26+026,8D9"/>
      <sheetName val="MURO_PR26+026,8-032,7D9"/>
      <sheetName val="MURO_PR26+032,7-038,7D9"/>
      <sheetName val="MURO_4__PR26+038,7-045_9D9"/>
      <sheetName val="MURO_PR26+059,6-066,4D9"/>
      <sheetName val="MURO_PR26+132,5-143,4D9"/>
      <sheetName val="MURO_PR26+159,25-169,38D9"/>
      <sheetName val="MURO_PR26+870-8749"/>
      <sheetName val="MURO_PR26+874,3-882,39"/>
      <sheetName val="MURO_PR27+128,6-133,339"/>
      <sheetName val="MURO_PR27+133,33-139,3D9"/>
      <sheetName val="MURO_PR27+281_9-287_99"/>
      <sheetName val="MURO_PR27+344-352,19"/>
      <sheetName val="MURO_PR27+352,1-358,29"/>
      <sheetName val="MURO_PR27+358,2-3649"/>
      <sheetName val="MURO_PR27+364-3709"/>
      <sheetName val="MURO_PR27+360-374D9"/>
      <sheetName val="MURO_PR27+388-394I9"/>
      <sheetName val="MURO_PR27+394-400I_9"/>
      <sheetName val="MURO_PR27+397-404D9"/>
      <sheetName val="MURO_PR27+457-463D_9"/>
      <sheetName val="MURO_PR27+480,20-488,95D_9"/>
      <sheetName val="MURO_PR27+785-793,69"/>
      <sheetName val="MURO_PR27+796,10,800D9"/>
      <sheetName val="MURO_PR27+819_8-829_95I9"/>
      <sheetName val="MURO_PR27+820-840D9"/>
      <sheetName val="MURO_PR27+852-864I9"/>
      <sheetName val="MURO_PR28+030-041D_9"/>
      <sheetName val="MURO_PR28+060-066_08D9"/>
      <sheetName val="MURO_PR28+105-111,25D_9"/>
      <sheetName val="MURO_PR28+111,25-115_75D_9"/>
      <sheetName val="MURO_PR28+240-263I9"/>
      <sheetName val="MURO_PR28+295-300_10D9"/>
      <sheetName val="MURO_PR28+300_10-306_1D_9"/>
      <sheetName val="MURO_PR28+306_10-312_1D_9"/>
      <sheetName val="MURO_PR28+312_1-318D_9"/>
      <sheetName val="MURO_PR28+318_1-324_1D9"/>
      <sheetName val="MURO_PR28+652_7-662_7D_9"/>
      <sheetName val="MURO_PR28+662_7D-668_8D9"/>
      <sheetName val="MURO_PR28+886-892_4D_9"/>
      <sheetName val="MURO_PR28+895-899_59"/>
      <sheetName val="REQUISITOS_INF_INTERVENTORÍA3"/>
      <sheetName val="GPI_5267"/>
      <sheetName val="VEA_3747"/>
      <sheetName val="\Users\USUARIO\Downloads\a__aa3"/>
      <sheetName val="Hoja1_(2)3"/>
      <sheetName val="Hoja1_(3)3"/>
      <sheetName val="ARBOL_DE_PROBLEMAS_final3"/>
      <sheetName val="IDENTIFICACION_DEL_PROBLEMA_fi3"/>
      <sheetName val="OBJETIVOS_FINALES3"/>
      <sheetName val="ESTRUCTURA_DE_PROYECTO3"/>
      <sheetName val="OBJETIVOS_ESPECIFICOS_final3"/>
      <sheetName val="LISTADO_3"/>
      <sheetName val="M_O_3"/>
      <sheetName val="\Users\rosalym\Desktop\BALANCE3"/>
      <sheetName val="SEGUIM_Y_REPROG_MES_1_(2)3"/>
      <sheetName val="Conceptos_básicos3"/>
      <sheetName val="Introducción_a_las_funciones3"/>
      <sheetName val="MIN_y_MAX3"/>
      <sheetName val="Fecha_y_hora3"/>
      <sheetName val="Unir_texto_y_números3"/>
      <sheetName val="Instrucciones_SI3"/>
      <sheetName val="Funciones_condicionales3"/>
      <sheetName val="Asistente_para_funciones3"/>
      <sheetName val="Errores_de_fórmula3"/>
      <sheetName val="Obtener_más_información3"/>
      <sheetName val="HISTORICOS_FUEL_OIL_EXP3"/>
      <sheetName val="\Nuevos_APU_Córdoba\a__aaInfor3"/>
      <sheetName val="\E\Nuevos_APU_Córdoba\a__aaInf3"/>
      <sheetName val="MANO_DE_OBRA3"/>
      <sheetName val="//d_docs_live_net/a__aaInforma3"/>
      <sheetName val="CANT_OBRA3"/>
      <sheetName val="propuesta_economica_CF3"/>
      <sheetName val="AIU_CF3"/>
      <sheetName val="1_1_13"/>
      <sheetName val="1_2_13"/>
      <sheetName val="1_2_23"/>
      <sheetName val="1_2_33"/>
      <sheetName val="1_2_43"/>
      <sheetName val="1_3_1_3"/>
      <sheetName val="1_3_23"/>
      <sheetName val="1_3_33"/>
      <sheetName val="1_3_43"/>
      <sheetName val="2_1_13"/>
      <sheetName val="2_1_23"/>
      <sheetName val="2_2_13"/>
      <sheetName val="2_2_23"/>
      <sheetName val="2_2_33"/>
      <sheetName val="2_2_43"/>
      <sheetName val="2_2_53"/>
      <sheetName val="200_23"/>
      <sheetName val="201_73"/>
      <sheetName val="201_163"/>
      <sheetName val="210_2_23"/>
      <sheetName val="220_13"/>
      <sheetName val="320_13"/>
      <sheetName val="420_23"/>
      <sheetName val="421_1_3"/>
      <sheetName val="600_2_33"/>
      <sheetName val="630_13"/>
      <sheetName val="610_13"/>
      <sheetName val="630_33"/>
      <sheetName val="630_3_(2)3"/>
      <sheetName val="630_43"/>
      <sheetName val="630_4P3"/>
      <sheetName val="630_63"/>
      <sheetName val="641_13"/>
      <sheetName val="630_73"/>
      <sheetName val="632_1P3"/>
      <sheetName val="632_2P_3"/>
      <sheetName val="632_3P__3"/>
      <sheetName val="640_13"/>
      <sheetName val="661_13"/>
      <sheetName val="642_3"/>
      <sheetName val="671_13"/>
      <sheetName val="671_1_(2)3"/>
      <sheetName val="673_13"/>
      <sheetName val="673_23"/>
      <sheetName val="673_2_(2)3"/>
      <sheetName val="800_23"/>
      <sheetName val="810_23"/>
      <sheetName val="700_13"/>
      <sheetName val="730_13"/>
      <sheetName val="900_23"/>
      <sheetName val="450_3P_3"/>
      <sheetName val="340P_3"/>
      <sheetName val="220_1P3"/>
      <sheetName val="200,1,3p_3"/>
      <sheetName val="200,1,4p__3"/>
      <sheetName val="220_1P_(2)3"/>
      <sheetName val="630_4_2P3"/>
      <sheetName val="630_4_2P_(2)3"/>
      <sheetName val="630_4_3P3"/>
      <sheetName val="600_1P3"/>
      <sheetName val="210_2_13"/>
      <sheetName val="730_23"/>
      <sheetName val="740_13"/>
      <sheetName val="900_2_(1)3"/>
      <sheetName val="621_1_23"/>
      <sheetName val="683_4P3"/>
      <sheetName val="221_13"/>
      <sheetName val="683_1P3"/>
      <sheetName val="3P_3"/>
      <sheetName val="683_3P3"/>
      <sheetName val="673_1P3"/>
      <sheetName val="PNP_4_73"/>
      <sheetName val="201_153"/>
      <sheetName val="673_2P_3"/>
      <sheetName val="623_1P3"/>
      <sheetName val="621_1_33"/>
      <sheetName val="674_23"/>
      <sheetName val="220_2P3"/>
      <sheetName val="683_4P_3"/>
      <sheetName val="683_3P_(2)3"/>
      <sheetName val="683_4P__(2)3"/>
      <sheetName val="683_5P__3"/>
      <sheetName val="642_2P3"/>
      <sheetName val="INT_173"/>
      <sheetName val="INT_183"/>
      <sheetName val="Circuitos"/>
      <sheetName val="_aCCIDENTES_DE_1995___1996__107"/>
      <sheetName val="_aCCIDENTES_DE_1995___1996__105"/>
      <sheetName val="_aCCIDENTES_DE_1995___1996__104"/>
      <sheetName val="_aCCIDENTES_DE_1995___1996__102"/>
      <sheetName val="_aCCIDENTES_DE_1995___1996__101"/>
      <sheetName val="_aCCIDENTES_DE_1995___1996__103"/>
      <sheetName val="_aCCIDENTES_DE_1995___1996__106"/>
      <sheetName val="_aCCIDENTES_DE_1995___1996__108"/>
      <sheetName val="_aCCIDENTES_DE_1995___1996__109"/>
      <sheetName val="_Nuevos APU Córdoba_a  aaInform"/>
      <sheetName val="sistema proteccion a tierra equ"/>
      <sheetName val="_Users_HP_AppData_Local_Microso"/>
      <sheetName val="Conceptos_básicos4"/>
      <sheetName val="Introducción_a_las_funciones4"/>
      <sheetName val="MIN_y_MAX4"/>
      <sheetName val="Fecha_y_hora4"/>
      <sheetName val="Unir_texto_y_números4"/>
      <sheetName val="Instrucciones_SI4"/>
      <sheetName val="Funciones_condicionales4"/>
      <sheetName val="Asistente_para_funciones4"/>
      <sheetName val="Errores_de_fórmula4"/>
      <sheetName val="Obtener_más_información4"/>
      <sheetName val="\Users\USUARIO\Downloads\a__aa4"/>
      <sheetName val="Hoja1_(2)4"/>
      <sheetName val="Hoja1_(3)4"/>
      <sheetName val="SEGUIM_Y_REPROG_MES_1_(2)4"/>
      <sheetName val="Conceptos_básicos5"/>
      <sheetName val="Introducción_a_las_funciones5"/>
      <sheetName val="MIN_y_MAX5"/>
      <sheetName val="Fecha_y_hora5"/>
      <sheetName val="Unir_texto_y_números5"/>
      <sheetName val="Instrucciones_SI5"/>
      <sheetName val="Funciones_condicionales5"/>
      <sheetName val="Asistente_para_funciones5"/>
      <sheetName val="Errores_de_fórmula5"/>
      <sheetName val="Obtener_más_información5"/>
      <sheetName val="\Users\USUARIO\Downloads\a__aa5"/>
      <sheetName val="Hoja1_(2)5"/>
      <sheetName val="Hoja1_(3)5"/>
      <sheetName val="SEGUIM_Y_REPROG_MES_1_(2)5"/>
      <sheetName val="lista-precio-mat-equipos"/>
      <sheetName val="rendimiento"/>
      <sheetName val="#REF!"/>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sheetData sheetId="552"/>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sheetData sheetId="563"/>
      <sheetData sheetId="564"/>
      <sheetData sheetId="565"/>
      <sheetData sheetId="566"/>
      <sheetData sheetId="567"/>
      <sheetData sheetId="568" refreshError="1"/>
      <sheetData sheetId="569"/>
      <sheetData sheetId="570"/>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sheetData sheetId="621"/>
      <sheetData sheetId="622"/>
      <sheetData sheetId="623"/>
      <sheetData sheetId="624"/>
      <sheetData sheetId="625" refreshError="1"/>
      <sheetData sheetId="626" refreshError="1"/>
      <sheetData sheetId="627"/>
      <sheetData sheetId="628"/>
      <sheetData sheetId="629"/>
      <sheetData sheetId="630"/>
      <sheetData sheetId="631"/>
      <sheetData sheetId="632"/>
      <sheetData sheetId="633"/>
      <sheetData sheetId="634"/>
      <sheetData sheetId="635"/>
      <sheetData sheetId="636"/>
      <sheetData sheetId="637"/>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refreshError="1"/>
      <sheetData sheetId="911" refreshError="1"/>
      <sheetData sheetId="912"/>
      <sheetData sheetId="913" refreshError="1"/>
      <sheetData sheetId="914"/>
      <sheetData sheetId="915"/>
      <sheetData sheetId="916"/>
      <sheetData sheetId="917"/>
      <sheetData sheetId="918" refreshError="1"/>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sheetData sheetId="945" refreshError="1"/>
      <sheetData sheetId="946"/>
      <sheetData sheetId="947"/>
      <sheetData sheetId="948"/>
      <sheetData sheetId="949" refreshError="1"/>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efreshError="1"/>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sheetData sheetId="992"/>
      <sheetData sheetId="993"/>
      <sheetData sheetId="994"/>
      <sheetData sheetId="995"/>
      <sheetData sheetId="996"/>
      <sheetData sheetId="997"/>
      <sheetData sheetId="998" refreshError="1"/>
      <sheetData sheetId="999" refreshError="1"/>
      <sheetData sheetId="1000" refreshError="1"/>
      <sheetData sheetId="1001"/>
      <sheetData sheetId="1002"/>
      <sheetData sheetId="1003"/>
      <sheetData sheetId="1004" refreshError="1"/>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sheetData sheetId="1114" refreshError="1"/>
      <sheetData sheetId="1115" refreshError="1"/>
      <sheetData sheetId="1116" refreshError="1"/>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refreshError="1"/>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sheetData sheetId="1316"/>
      <sheetData sheetId="1317"/>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sheetData sheetId="1360"/>
      <sheetData sheetId="1361"/>
      <sheetData sheetId="1362"/>
      <sheetData sheetId="1363"/>
      <sheetData sheetId="1364" refreshError="1"/>
      <sheetData sheetId="1365" refreshError="1"/>
      <sheetData sheetId="1366" refreshError="1"/>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refreshError="1"/>
      <sheetData sheetId="2341" refreshError="1"/>
      <sheetData sheetId="2342" refreshError="1"/>
      <sheetData sheetId="2343" refreshError="1"/>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refreshError="1"/>
      <sheetData sheetId="2359"/>
      <sheetData sheetId="2360"/>
      <sheetData sheetId="2361"/>
      <sheetData sheetId="2362"/>
      <sheetData sheetId="2363"/>
      <sheetData sheetId="2364"/>
      <sheetData sheetId="2365" refreshError="1"/>
      <sheetData sheetId="2366" refreshError="1"/>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sheetData sheetId="3830" refreshError="1"/>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refreshError="1"/>
      <sheetData sheetId="3860" refreshError="1"/>
      <sheetData sheetId="386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uadrillas"/>
      <sheetName val="Jornal"/>
      <sheetName val="Materiales"/>
      <sheetName val="Personal"/>
      <sheetName val="Equipo"/>
      <sheetName val="Transporte"/>
      <sheetName val="FP"/>
    </sheetNames>
    <sheetDataSet>
      <sheetData sheetId="0" refreshError="1"/>
      <sheetData sheetId="1" refreshError="1"/>
      <sheetData sheetId="2" refreshError="1"/>
      <sheetData sheetId="3"/>
      <sheetData sheetId="4"/>
      <sheetData sheetId="5"/>
      <sheetData sheetId="6"/>
      <sheetData sheetId="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Users\USUARIO\Downloads\MANTEN"/>
      <sheetName val="Datos"/>
      <sheetName val="Cuadrillas"/>
      <sheetName val="Jornal"/>
      <sheetName val="Formulario N° 4"/>
      <sheetName val="MATERIALES"/>
      <sheetName val="EQUIPO"/>
      <sheetName val="CONT_ADI"/>
      <sheetName val="INDICMICROEMP"/>
      <sheetName val="INDICE"/>
      <sheetName val="[a  aaInformación][a  aaInforma"/>
      <sheetName val="lisprecios"/>
      <sheetName val="PERSONAL"/>
      <sheetName val="PRESTACIONES SOCIALES"/>
      <sheetName val="Concretos y morteros"/>
      <sheetName val="Datos iniciales "/>
      <sheetName val="Transporte"/>
      <sheetName val="M.O."/>
      <sheetName val="\G\I\MANTENIMIENTO RUTA 1001_MA"/>
      <sheetName val="\D\MANTENIMIENTO RUTA 1001_MARZ"/>
      <sheetName val="\G\D\MANTENIMIENTO RUTA 1001_MA"/>
      <sheetName val="#REF"/>
      <sheetName val="Fornato 6"/>
      <sheetName val="\I\I\MANTENIMIENTO RUTA 1001_MA"/>
      <sheetName val="\Users\Personal\Downloads\MANTE"/>
      <sheetName val="TOTALE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precios-básicos2002"/>
      <sheetName val="ITEMS"/>
      <sheetName val="[a  aaInformación]__cceficien_2"/>
      <sheetName val="[a  aaInformación]__cceficien_3"/>
      <sheetName val="[a  aaInformación]__cceficien_4"/>
      <sheetName val="[a  aaInformación]__cceficien_6"/>
      <sheetName val="[a  aaInformación]//cceficiente"/>
      <sheetName val="[a  aaInformación]__cceficien_5"/>
      <sheetName val="[a  aaInformación]__cceficien_7"/>
      <sheetName val="[a  aaInformación]__cceficien_9"/>
      <sheetName val="[a  aaInformación]__cceficien_8"/>
      <sheetName val="[a  aaInformación]__cceficie_10"/>
      <sheetName val="[a  aaInformación]__cceficie_11"/>
      <sheetName val="Emboquillar"/>
      <sheetName val="Acometidacobrerígido"/>
      <sheetName val="Acometidatoma"/>
      <sheetName val="Acometidahasta1&quot;"/>
      <sheetName val="[a  aaInformación]__cceficie_12"/>
      <sheetName val="[a  aaInformación]__cceficie_14"/>
      <sheetName val="[a  aaInformación]__cceficie_13"/>
      <sheetName val="AJIZAL 3335"/>
      <sheetName val="SABANETA 3335"/>
      <sheetName val="Datos Generales"/>
      <sheetName val="HER"/>
      <sheetName val="MAT"/>
      <sheetName val="PER"/>
      <sheetName val="TRANS"/>
      <sheetName val="[a  aaInformación]__cceficie_18"/>
      <sheetName val="[a  aaInformación]__cceficie_15"/>
      <sheetName val="[a  aaInformación]__cceficie_16"/>
      <sheetName val="[a  aaInformación]__cceficie_17"/>
      <sheetName val="[a  aaInformación]__cceficie_19"/>
      <sheetName val="[a  aaInformación]__cceficie_26"/>
      <sheetName val="[a  aaInformación]__cceficie_20"/>
      <sheetName val="[a  aaInformación]__cceficie_21"/>
      <sheetName val="[a  aaInformación]__cceficie_22"/>
      <sheetName val="[a  aaInformación]__cceficie_23"/>
      <sheetName val="[a  aaInformación]__cceficie_25"/>
      <sheetName val="[a  aaInformación]__cceficie_24"/>
      <sheetName val="[a  aaInformación]__cceficie_28"/>
      <sheetName val="[a  aaInformación]__cceficie_27"/>
      <sheetName val="[a  aaInformación]__cceficie_29"/>
      <sheetName val="[a  aaInformación]__cceficie_32"/>
      <sheetName val="[a  aaInformación]__cceficie_30"/>
      <sheetName val="[a  aaInformación]__cceficie_31"/>
      <sheetName val="[a  aaInformación]__cceficie_33"/>
      <sheetName val="[a  aaInformación]__cceficie_35"/>
      <sheetName val="[a  aaInformación]__cceficie_34"/>
      <sheetName val="[a  aaInformación]__cceficie_36"/>
      <sheetName val="[a  aaInformación]__cceficie_37"/>
      <sheetName val="[a  aaInformación]__cceficie_47"/>
      <sheetName val="[a  aaInformación]__cceficie_40"/>
      <sheetName val="[a  aaInformación]__cceficie_38"/>
      <sheetName val="[a  aaInformación]__cceficie_39"/>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49"/>
      <sheetName val="[a  aaInformación]__cceficie_50"/>
      <sheetName val="[a  aaInformación]__cceficie_51"/>
      <sheetName val="[a  aaInformación]__cceficie_52"/>
      <sheetName val="[a  aaInformación]__cceficie_53"/>
      <sheetName val="//cceficiente_sharepoint_com/MA"/>
      <sheetName val="[a  aaInformación]__cceficie_54"/>
      <sheetName val="[a  aaInformación]__cceficie_55"/>
      <sheetName val="[a  aaInformación]__cceficie_65"/>
      <sheetName val="[a  aaInformación]__cceficie_64"/>
      <sheetName val="[a  aaInformación]__cceficie_62"/>
      <sheetName val="[a  aaInformación]__cceficie_61"/>
      <sheetName val="[a  aaInformación]__cceficie_58"/>
      <sheetName val="[a  aaInformación]__cceficie_56"/>
      <sheetName val="[a  aaInformación]__cceficie_57"/>
      <sheetName val="[a  aaInformación]__cceficie_59"/>
      <sheetName val="[a  aaInformación]__cceficie_60"/>
      <sheetName val="[a  aaInformación]__cceficie_63"/>
      <sheetName val="[a  aaInformación]__cceficie_66"/>
      <sheetName val="[a  aaInformación]__cceficie_67"/>
      <sheetName val="[a  aaInformación]__cceficie_68"/>
      <sheetName val="[a  aaInformación]__cceficie_69"/>
      <sheetName val="[a  aaInformación]__cceficie_70"/>
      <sheetName val="[a  aaInformación]__cceficie_71"/>
      <sheetName val="[a  aaInformación]__cceficie_81"/>
      <sheetName val="[a  aaInformación]__cceficie_80"/>
      <sheetName val="[a  aaInformación]__cceficie_76"/>
      <sheetName val="[a  aaInformación]__cceficie_72"/>
      <sheetName val="[a  aaInformación]__cceficie_73"/>
      <sheetName val="[a  aaInformación]__cceficie_74"/>
      <sheetName val="[a  aaInformación]__cceficie_75"/>
      <sheetName val="[a  aaInformación]__cceficie_77"/>
      <sheetName val="[a  aaInformación]__cceficie_78"/>
      <sheetName val="[a  aaInformación]__cceficie_79"/>
      <sheetName val="[a  aaInformación]__cceficie_82"/>
      <sheetName val="[a  aaInformación]__cceficie_83"/>
      <sheetName val="[a  aaInformación]__cceficie_84"/>
      <sheetName val="[a  aaInformación]__cceficie_85"/>
      <sheetName val="[a  aaInformación]__cceficie_91"/>
      <sheetName val="[a  aaInformación]__cceficie_86"/>
      <sheetName val="[a  aaInformación]__cceficie_87"/>
      <sheetName val="[a  aaInformación]__cceficie_88"/>
      <sheetName val="[a  aaInformación]__cceficie_89"/>
      <sheetName val="[a  aaInformación]__cceficie_90"/>
      <sheetName val="[a  aaInformación]__cceficie_95"/>
      <sheetName val="[a  aaInformación]__cceficie_92"/>
      <sheetName val="[a  aaInformación]__cceficie_93"/>
      <sheetName val="[a  aaInformación]__cceficie_94"/>
      <sheetName val="[a  aaInformación]__cceficie_96"/>
      <sheetName val="[a  aaInformación]__cceficie_99"/>
      <sheetName val="[a  aaInformación]__cceficie_97"/>
      <sheetName val="[a  aaInformación]__cceficie_98"/>
      <sheetName val="PRECIOS"/>
      <sheetName val="PRESUP"/>
      <sheetName val="\Users\LENOVO\Downloads\Users\A"/>
      <sheetName val="INFORME SEMANAL"/>
      <sheetName val="AVANCE SEMANAL"/>
      <sheetName val="CLIMA mes"/>
      <sheetName val="REG FOTO"/>
      <sheetName val="SISOMA"/>
      <sheetName val="CrudosA"/>
      <sheetName val="casosWTI"/>
      <sheetName val="PANEL"/>
      <sheetName val="\MANTENIMIENTO_RUTA_1001_MARZO_"/>
      <sheetName val="ANEXO_IX"/>
      <sheetName val="\I\MANTENIMIENTO_RUTA_1001_MARZ"/>
      <sheetName val="\F\MANTENIMIENTO_RUTA_1001_MARZ"/>
      <sheetName val="OCTUBRE"/>
      <sheetName val="CRA.MODI"/>
      <sheetName val="AIU"/>
      <sheetName val="[a  aaInformación]__192_168_0_9"/>
      <sheetName val="a  aaInformaci%C3%B3n"/>
      <sheetName val="[a  aaInformación]__192_168_0_3"/>
      <sheetName val="[a  aaInformación]__192_168_0_2"/>
      <sheetName val="[a  aaInformación]__192_168_0_4"/>
      <sheetName val="[a  aaInformación]__192_168_0_5"/>
      <sheetName val="[a  aaInformación]__192_168_0_6"/>
      <sheetName val="[a  aaInformación]__192_168_0_7"/>
      <sheetName val="[a  aaInformación]__192_168_0_8"/>
      <sheetName val="APU´s"/>
      <sheetName val="Auxiliares"/>
      <sheetName val="General"/>
      <sheetName val="Itemes Renovación"/>
      <sheetName val="TRASMILENIO"/>
      <sheetName val="SUAZA2"/>
      <sheetName val="ELDORADO"/>
      <sheetName val="IBAGUE"/>
      <sheetName val="STA ROSA"/>
      <sheetName val="[a  aaInformación]__192_168__10"/>
      <sheetName val="[a  aaInformación]\\192.168.0.4"/>
      <sheetName val="[a  aaInformación]__192_168__11"/>
      <sheetName val="[a  aaInformación]__192_168__12"/>
      <sheetName val="[a  aaInformación]__192_168__14"/>
      <sheetName val="[a  aaInformación]__192_168__13"/>
      <sheetName val="días habiles 2015"/>
      <sheetName val="Ppto Rev. A"/>
      <sheetName val="EQALT"/>
      <sheetName val="\\Pc2\amv1-real\MANTENIMIENTO R"/>
      <sheetName val="a__aaInformación7"/>
      <sheetName val="aCCIDENTES_DE_1995_-_19964"/>
      <sheetName val="Formulario_N°_4"/>
      <sheetName val="[a__aaInformación][a__aaInforma"/>
      <sheetName val="PRESTACIONES_SOCIALES"/>
      <sheetName val="Concretos_y_morteros"/>
      <sheetName val="Datos_iniciales_"/>
      <sheetName val="Fornato_6"/>
      <sheetName val="\G\I\MANTENIMIENTO_RUTA_1001_MA"/>
      <sheetName val="\D\MANTENIMIENTO_RUTA_1001_MARZ"/>
      <sheetName val="\G\D\MANTENIMIENTO_RUTA_1001_MA"/>
      <sheetName val="\I\I\MANTENIMIENTO_RUTA_1001_MA"/>
      <sheetName val="M_O_"/>
      <sheetName val="[a  aaInformación]__192_168__16"/>
      <sheetName val="[a  aaInformación]__192_168__15"/>
      <sheetName val="[a  aaInformación]__192_168__17"/>
      <sheetName val="[a  aaInformación]__192_168__18"/>
      <sheetName val="\MANTENIMIENTO%20RUTA%201001_MA"/>
      <sheetName val="Res-Accide-10"/>
      <sheetName val="46W9"/>
      <sheetName val="Presentacion"/>
      <sheetName val="_MANTENIMIENTO RUTA 1001_MARZO "/>
      <sheetName val="__SERVIDOR_Public2_MANTENIMIENT"/>
      <sheetName val="_I_MANTENIMIENTO RUTA 1001_MARZ"/>
      <sheetName val="_I_I_MANTENIMIENTO RUTA 1001_MA"/>
      <sheetName val="Base Datos"/>
      <sheetName val="PLAN DE INVERSION ANTICIPO"/>
      <sheetName val="inv mensual"/>
      <sheetName val="borrador flujo inv"/>
      <sheetName val="social-ambiental"/>
      <sheetName val="AU"/>
      <sheetName val="Hoja 1 "/>
      <sheetName val="//d.docs.live.net/MANTENIMIENTO"/>
      <sheetName val="Banderas"/>
      <sheetName val="\G\MANTENIMIENTO RUTA 1001_MARZ"/>
      <sheetName val="_Users_USUARIO_Downloads_MANTEN"/>
      <sheetName val="\MANTENIMIENTO_RUTA_1001_MARZO1"/>
      <sheetName val="ANEXO_IX1"/>
      <sheetName val="\I\MANTENIMIENTO_RUTA_1001_MAR1"/>
      <sheetName val="\F\MANTENIMIENTO_RUTA_1001_MAR1"/>
      <sheetName val="Formulario_N°_41"/>
      <sheetName val="\G\I\MANTENIMIENTO_RUTA_1001_M1"/>
      <sheetName val="\D\MANTENIMIENTO_RUTA_1001_MAR1"/>
      <sheetName val="\G\D\MANTENIMIENTO_RUTA_1001_M1"/>
      <sheetName val="Fornato_61"/>
      <sheetName val="\I\I\MANTENIMIENTO_RUTA_1001_M1"/>
      <sheetName val="[a__aaInformación]__192_168__10"/>
      <sheetName val="a__aaInformaci%C3%B3n"/>
      <sheetName val="CRA_MODI"/>
      <sheetName val="[a__aaInformación]__cceficien_8"/>
      <sheetName val="[a__aaInformación]__cceficien_2"/>
      <sheetName val="[a__aaInformación]__cceficien_3"/>
      <sheetName val="[a__aaInformación]__cceficien_4"/>
      <sheetName val="[a__aaInformación]__cceficien_6"/>
      <sheetName val="[a__aaInformación]__cceficien_5"/>
      <sheetName val="[a__aaInformación]__cceficien_7"/>
      <sheetName val="[a__aaInformación]__cceficie_10"/>
      <sheetName val="[a__aaInformación]__cceficien_9"/>
      <sheetName val="[a__aaInformación]__192_168_0_9"/>
      <sheetName val="[a__aaInformación]__192_168_0_3"/>
      <sheetName val="[a__aaInformación]__192_168_0_2"/>
      <sheetName val="[a__aaInformación]__192_168_0_4"/>
      <sheetName val="[a__aaInformación]__192_168_0_5"/>
      <sheetName val="[a__aaInformación]__192_168_0_6"/>
      <sheetName val="[a__aaInformación]__192_168_0_7"/>
      <sheetName val="[a__aaInformación]__192_168_0_8"/>
      <sheetName val="[a__aaInformación]__cceficie_12"/>
      <sheetName val="[a__aaInformación]__cceficie_11"/>
      <sheetName val="[a__aaInformación]__cceficie_13"/>
      <sheetName val="[a__aaInformación]__cceficie_14"/>
      <sheetName val="[a__aaInformación]__cceficie_16"/>
      <sheetName val="[a__aaInformación]//cceficiente"/>
      <sheetName val="[a__aaInformación]__cceficie_15"/>
      <sheetName val="[a__aaInformación]__cceficie_19"/>
      <sheetName val="[a__aaInformación]__cceficie_18"/>
      <sheetName val="[a__aaInformación]__cceficie_17"/>
      <sheetName val="[a  aaInformación]__ccefici_100"/>
      <sheetName val="[a  aaInformación]__ccefici_101"/>
      <sheetName val="[a  aaInformación]__ccefici_105"/>
      <sheetName val="[a  aaInformación]__ccefici_102"/>
      <sheetName val="[a  aaInformación]__ccefici_103"/>
      <sheetName val="[a  aaInformación]__ccefici_104"/>
      <sheetName val="Info-Portaf"/>
      <sheetName val="_F_MANTENIMIENTO RUTA 1001_MARZ"/>
      <sheetName val="a__aaInformación8"/>
      <sheetName val="a__aaInformación9"/>
      <sheetName val="acero"/>
      <sheetName val="[a  aaInformación]__ccefici_114"/>
      <sheetName val="[a  aaInformación]__ccefici_106"/>
      <sheetName val="[a  aaInformación]__ccefici_107"/>
      <sheetName val="[a  aaInformación]__ccefici_108"/>
      <sheetName val="[a  aaInformación]__ccefici_111"/>
      <sheetName val="[a  aaInformación]__ccefici_109"/>
      <sheetName val="[a  aaInformación]__ccefici_110"/>
      <sheetName val="[a  aaInformación]__ccefici_112"/>
      <sheetName val="[a  aaInformación]__ccefici_113"/>
      <sheetName val="[a  aaInformación]__ccefici_115"/>
      <sheetName val="[a  aaInformación]__ccefici_116"/>
      <sheetName val="[a  aaInformación]__invias_my_3"/>
      <sheetName val="[a  aaInformación]__invias_my_4"/>
      <sheetName val="[a  aaInformación]__invias_my_2"/>
      <sheetName val="Sheet1"/>
      <sheetName val="[a__aaInformación]\\192_168_0_4"/>
      <sheetName val="[a__aaInformación]__192_168__11"/>
      <sheetName val="[a__aaInformación]__192_168__12"/>
      <sheetName val="[a__aaInformación]__192_168__13"/>
      <sheetName val="[a__aaInformación]__192_168__14"/>
      <sheetName val="[a__aaInformación]__192_168__16"/>
      <sheetName val="[a__aaInformación]__192_168__15"/>
      <sheetName val="[a__aaInformación]__192_168__17"/>
      <sheetName val="[a__aaInformación]__192_168__18"/>
      <sheetName val="\\Pc2\amv1-real\MANTENIMIENTO_R"/>
      <sheetName val="INFORME_SEMANAL"/>
      <sheetName val="AVANCE_SEMANAL"/>
      <sheetName val="CLIMA_mes"/>
      <sheetName val="REG_FOTO"/>
      <sheetName val="Concretos_y_morteros1"/>
      <sheetName val="Datos_iniciales_1"/>
      <sheetName val="INFORME_SEMANAL1"/>
      <sheetName val="AVANCE_SEMANAL1"/>
      <sheetName val="CLIMA_mes1"/>
      <sheetName val="REG_FOTO1"/>
      <sheetName val="Base_Datos"/>
      <sheetName val=""/>
      <sheetName val="_a  aaInformación___cceficien_3"/>
      <sheetName val="_a  aaInformación___cceficien_2"/>
      <sheetName val="_a  aaInformación___cceficie_15"/>
      <sheetName val="_a  aaInformación___cceficien_6"/>
      <sheetName val="_a  aaInformación___cceficien_4"/>
      <sheetName val="_a  aaInformación___cceficien_5"/>
      <sheetName val="_a  aaInformación___cceficiente"/>
      <sheetName val="_G_I_MANTENIMIENTO RUTA 1001_MA"/>
      <sheetName val="_D_MANTENIMIENTO RUTA 1001_MARZ"/>
      <sheetName val="_G_D_MANTENIMIENTO RUTA 1001_MA"/>
      <sheetName val="_Users_Personal_Downloads_MANTE"/>
      <sheetName val="_a  aaInformación___cceficien_7"/>
      <sheetName val="_a  aaInformación___cceficie_14"/>
      <sheetName val="_a  aaInformación___cceficien_8"/>
      <sheetName val="_a  aaInformación___cceficie_12"/>
      <sheetName val="_a  aaInformación___cceficie_10"/>
      <sheetName val="_a  aaInformación___cceficien_9"/>
      <sheetName val="_a  aaInformación___cceficie_11"/>
      <sheetName val="_a  aaInformación___cceficie_13"/>
      <sheetName val="Paramtrias"/>
      <sheetName val="EMPRESA"/>
      <sheetName val="ESTADO RED"/>
      <sheetName val="CARRETERAS"/>
      <sheetName val="GENERALIDADES "/>
      <sheetName val="aCCIDENTES_DE_1995_-_19966"/>
      <sheetName val="\MANTENIMIENTO_RUTA_1001_MARZO2"/>
      <sheetName val="\I\MANTENIMIENTO_RUTA_1001_MAR2"/>
      <sheetName val="\F\MANTENIMIENTO_RUTA_1001_MAR2"/>
      <sheetName val="ANEXO_IX2"/>
      <sheetName val="[a__aaInformación][a__aaInform2"/>
      <sheetName val="PRESTACIONES_SOCIALES2"/>
      <sheetName val="Concretos_y_morteros2"/>
      <sheetName val="Datos_iniciales_2"/>
      <sheetName val="M_O_2"/>
      <sheetName val="Formulario_N°_42"/>
      <sheetName val="\G\I\MANTENIMIENTO_RUTA_1001_M2"/>
      <sheetName val="\D\MANTENIMIENTO_RUTA_1001_MAR2"/>
      <sheetName val="\G\D\MANTENIMIENTO_RUTA_1001_M2"/>
      <sheetName val="Fornato_62"/>
      <sheetName val="\I\I\MANTENIMIENTO_RUTA_1001_M2"/>
      <sheetName val="[a__aaInformación]__192_168_017"/>
      <sheetName val="a__aaInformaci%C3%B3n2"/>
      <sheetName val="[a__aaInformación]__192_168_018"/>
      <sheetName val="[a__aaInformación]__192_168_019"/>
      <sheetName val="CRA_MODI2"/>
      <sheetName val="[a__aaInformación]__cceficien17"/>
      <sheetName val="[a__aaInformación]__192_168_020"/>
      <sheetName val="[a__aaInformación]__192_168_021"/>
      <sheetName val="[a__aaInformación]__192_168_022"/>
      <sheetName val="[a__aaInformación]__192_168_023"/>
      <sheetName val="[a__aaInformación]__cceficien18"/>
      <sheetName val="[a__aaInformación]__cceficien19"/>
      <sheetName val="[a__aaInformación]__cceficien20"/>
      <sheetName val="[a__aaInformación]__cceficien21"/>
      <sheetName val="[a__aaInformación]__cceficien22"/>
      <sheetName val="[a__aaInformación]__cceficien23"/>
      <sheetName val="[a__aaInformación]__cceficien24"/>
      <sheetName val="[a__aaInformación]__192_168_024"/>
      <sheetName val="[a__aaInformación]__192_168__28"/>
      <sheetName val="[a__aaInformación]\\192_168_0_2"/>
      <sheetName val="[a__aaInformación]__192_168__29"/>
      <sheetName val="[a__aaInformación]__192_168__30"/>
      <sheetName val="[a__aaInformación]__192_168__31"/>
      <sheetName val="[a__aaInformación]__192_168__32"/>
      <sheetName val="[a__aaInformación]__192_168__33"/>
      <sheetName val="[a__aaInformación]__192_168__34"/>
      <sheetName val="[a__aaInformación]__192_168__35"/>
      <sheetName val="[a__aaInformación]__192_168__36"/>
      <sheetName val="[a__aaInformación]//cceficient2"/>
      <sheetName val="aCCIDENTES_DE_1995_-_19965"/>
      <sheetName val="[a__aaInformación][a__aaInform1"/>
      <sheetName val="PRESTACIONES_SOCIALES1"/>
      <sheetName val="M_O_1"/>
      <sheetName val="[a__aaInformación]__192_168_0_1"/>
      <sheetName val="a__aaInformaci%C3%B3n1"/>
      <sheetName val="[a__aaInformación]__192_168_010"/>
      <sheetName val="[a__aaInformación]__192_168_011"/>
      <sheetName val="CRA_MODI1"/>
      <sheetName val="[a__aaInformación]__cceficien_1"/>
      <sheetName val="[a__aaInformación]__192_168_012"/>
      <sheetName val="[a__aaInformación]__192_168_013"/>
      <sheetName val="[a__aaInformación]__192_168_014"/>
      <sheetName val="[a__aaInformación]__192_168_015"/>
      <sheetName val="[a__aaInformación]__cceficien10"/>
      <sheetName val="[a__aaInformación]__cceficien11"/>
      <sheetName val="[a__aaInformación]__cceficien12"/>
      <sheetName val="[a__aaInformación]__cceficien13"/>
      <sheetName val="[a__aaInformación]__cceficien14"/>
      <sheetName val="[a__aaInformación]__cceficien15"/>
      <sheetName val="[a__aaInformación]__cceficien16"/>
      <sheetName val="[a__aaInformación]__192_168_016"/>
      <sheetName val="[a__aaInformación]__192_168__19"/>
      <sheetName val="[a__aaInformación]\\192_168_0_1"/>
      <sheetName val="[a__aaInformación]__192_168__20"/>
      <sheetName val="[a__aaInformación]__192_168__21"/>
      <sheetName val="[a__aaInformación]__192_168__22"/>
      <sheetName val="[a__aaInformación]__192_168__23"/>
      <sheetName val="[a__aaInformación]__192_168__24"/>
      <sheetName val="[a__aaInformación]__192_168__25"/>
      <sheetName val="[a__aaInformación]__192_168__26"/>
      <sheetName val="[a__aaInformación]__192_168__27"/>
      <sheetName val="[a__aaInformación]//cceficient1"/>
      <sheetName val="Formulario_N°_43"/>
      <sheetName val="\MANTENIMIENTO_RUTA_1001_MARZO3"/>
      <sheetName val="ANEXO_IX3"/>
      <sheetName val="\I\MANTENIMIENTO_RUTA_1001_MAR3"/>
      <sheetName val="\F\MANTENIMIENTO_RUTA_1001_MAR3"/>
      <sheetName val="Fornato_63"/>
      <sheetName val="\G\I\MANTENIMIENTO_RUTA_1001_M3"/>
      <sheetName val="\D\MANTENIMIENTO_RUTA_1001_MAR3"/>
      <sheetName val="\G\D\MANTENIMIENTO_RUTA_1001_M3"/>
      <sheetName val="\I\I\MANTENIMIENTO_RUTA_1001_M3"/>
      <sheetName val="Formulario_N°_44"/>
      <sheetName val="\MANTENIMIENTO_RUTA_1001_MARZO4"/>
      <sheetName val="ANEXO_IX4"/>
      <sheetName val="\I\MANTENIMIENTO_RUTA_1001_MAR4"/>
      <sheetName val="\F\MANTENIMIENTO_RUTA_1001_MAR4"/>
      <sheetName val="Fornato_64"/>
      <sheetName val="\G\I\MANTENIMIENTO_RUTA_1001_M4"/>
      <sheetName val="\D\MANTENIMIENTO_RUTA_1001_MAR4"/>
      <sheetName val="\G\D\MANTENIMIENTO_RUTA_1001_M4"/>
      <sheetName val="\I\I\MANTENIMIENTO_RUTA_1001_M4"/>
      <sheetName val="M_O_3"/>
      <sheetName val="Concretos_y_morteros3"/>
      <sheetName val="Datos_iniciales_3"/>
      <sheetName val="a__aaInformación10"/>
      <sheetName val="aCCIDENTES_DE_1995_-_19967"/>
      <sheetName val="[a__aaInformación][a__aaInform3"/>
      <sheetName val="PRESTACIONES_SOCIALES3"/>
      <sheetName val="[a__aaInformación]__192_168_025"/>
      <sheetName val="a__aaInformaci%C3%B3n3"/>
      <sheetName val="[a__aaInformación]__192_168_026"/>
      <sheetName val="[a__aaInformación]__192_168_027"/>
      <sheetName val="CRA_MODI3"/>
      <sheetName val="[a__aaInformación]__cceficien25"/>
      <sheetName val="[a__aaInformación]__192_168_028"/>
      <sheetName val="[a__aaInformación]__192_168_029"/>
      <sheetName val="[a__aaInformación]__192_168_030"/>
      <sheetName val="[a__aaInformación]__192_168_031"/>
      <sheetName val="[a__aaInformación]__cceficien26"/>
      <sheetName val="[a__aaInformación]__cceficien27"/>
      <sheetName val="[a__aaInformación]__cceficien28"/>
      <sheetName val="[a__aaInformación]__cceficien29"/>
      <sheetName val="[a__aaInformación]__cceficien30"/>
      <sheetName val="[a__aaInformación]__cceficien31"/>
      <sheetName val="[a__aaInformación]__cceficien32"/>
      <sheetName val="[a__aaInformación]__192_168_032"/>
      <sheetName val="[a__aaInformación]__192_168__37"/>
      <sheetName val="[a__aaInformación]\\192_168_0_3"/>
      <sheetName val="[a__aaInformación]__192_168__38"/>
      <sheetName val="[a__aaInformación]__192_168__39"/>
      <sheetName val="[a__aaInformación]__192_168__40"/>
      <sheetName val="[a__aaInformación]__192_168__41"/>
      <sheetName val="[a__aaInformación]__192_168__42"/>
      <sheetName val="[a__aaInformación]__192_168__43"/>
      <sheetName val="[a__aaInformación]__192_168__44"/>
      <sheetName val="[a__aaInformación]__192_168__45"/>
      <sheetName val="[a__aaInformación]//cceficient3"/>
      <sheetName val="a__aaInformación1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refreshError="1"/>
      <sheetData sheetId="186" refreshError="1"/>
      <sheetData sheetId="187" refreshError="1"/>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refreshError="1"/>
      <sheetData sheetId="255" refreshError="1"/>
      <sheetData sheetId="256" refreshError="1"/>
      <sheetData sheetId="257" refreshError="1"/>
      <sheetData sheetId="258" refreshError="1"/>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 val="PERSONAL_TOTAL"/>
      <sheetName val="DESV__5%"/>
      <sheetName val="PERSONAL_TEMPORAL"/>
      <sheetName val="DESV__10%"/>
      <sheetName val="EVOLUCION_PL_PERS"/>
      <sheetName val="VIC_FINANCIERA"/>
      <sheetName val="VIC__PERSONAL"/>
      <sheetName val="VIC__EXPL__Y_PROD_"/>
      <sheetName val="VIC__COMERCIO_Y_GAS"/>
      <sheetName val="VIC__TRANSP_"/>
      <sheetName val="VIC__REF__Y_MERC"/>
      <sheetName val="MC SF GAVIONES"/>
      <sheetName val="PERSONAL_TOTAL1"/>
      <sheetName val="DESV__5%1"/>
      <sheetName val="PERSONAL_TEMPORAL1"/>
      <sheetName val="DESV__10%1"/>
      <sheetName val="EVOLUCION_PL_PERS1"/>
      <sheetName val="VIC_FINANCIERA1"/>
      <sheetName val="VIC__PERSONAL1"/>
      <sheetName val="VIC__EXPL__Y_PROD_1"/>
      <sheetName val="VIC__COMERCIO_Y_GAS1"/>
      <sheetName val="VIC__TRANSP_1"/>
      <sheetName val="VIC__REF__Y_MERC1"/>
      <sheetName val="ANEXO 7"/>
      <sheetName val="PREACTA(1)"/>
      <sheetName val="ETAPA 50 SMMLV"/>
      <sheetName val="APUsBasicos"/>
      <sheetName val="PRESUPUESTO"/>
      <sheetName val="INFOPROYECTO"/>
      <sheetName val="Insumos"/>
      <sheetName val="BASES"/>
      <sheetName val="CD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Accide-10"/>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BASICOS"/>
      <sheetName val="RESUMEN CIERRE "/>
      <sheetName val="PRESUPUESTO"/>
      <sheetName val="DESGLOSE DE EQUIPOS"/>
      <sheetName val="INDIRECTOS"/>
      <sheetName val="ORGANIGRAMA"/>
      <sheetName val="EQUIPO"/>
      <sheetName val="TABLA DE SALARIOS"/>
      <sheetName val="vivienda"/>
      <sheetName val="COSTO PERSONAL HH"/>
      <sheetName val="POLIZAS"/>
      <sheetName val="FLUJO DE CAJA"/>
      <sheetName val="HORARIO"/>
      <sheetName val="HORARIO 21-7"/>
      <sheetName val="CAL2_DOBLE_TURNO"/>
      <sheetName val="ANALISIS DE HORAS EXTRAS"/>
      <sheetName val="CURVA DE AVANCE"/>
      <sheetName val="IMPREVISTOS"/>
      <sheetName val="CAMP CONST"/>
      <sheetName val="CONSUMO ENERGIA"/>
      <sheetName val="Cot. CV y AP"/>
      <sheetName val="RESUMEN ALCANCE"/>
      <sheetName val="W.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 val="aCCIDENTES%20DE%2019"/>
      <sheetName val="Res-Accide-10"/>
    </sheetNames>
    <definedNames>
      <definedName name="absc"/>
    </defined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 val="ESTADO RED"/>
      <sheetName val="Res-Accide-10"/>
      <sheetName val="Prj3074"/>
      <sheetName val="inst"/>
      <sheetName val="Hoja1 (2)"/>
      <sheetName val="tablas"/>
      <sheetName val="AC2-AG96"/>
      <sheetName val="APUsBasicos"/>
      <sheetName val="PRESUPUESTO"/>
      <sheetName val="INFOPROYECTO"/>
      <sheetName val="Insumos"/>
      <sheetName val="base Apus"/>
      <sheetName val="RESUMEN CANTIDADES"/>
      <sheetName val="5.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 val="NOMINA_1"/>
      <sheetName val="NOMINA_2"/>
      <sheetName val="PAZ_Y_SALVO"/>
      <sheetName val="CONTROL_DIA"/>
      <sheetName val="CONTROL_DIA__EJECUCION"/>
      <sheetName val="INFORME_CONTRATO"/>
      <sheetName val="PAGO_1_"/>
      <sheetName val="RECIBO_1"/>
      <sheetName val="EJECPAGO_2_"/>
      <sheetName val="COMUNICACIONES_CON_IVA_4%"/>
      <sheetName val="PAGO_2"/>
      <sheetName val="RECIBO_2"/>
      <sheetName val="GASTO__SEPT"/>
      <sheetName val="GASTOS_REEMBOLSABLES_1"/>
      <sheetName val="EJECPAGO_3"/>
      <sheetName val="PAGO_3"/>
      <sheetName val="EJECPAGO_4"/>
      <sheetName val="PAGO_4OK"/>
      <sheetName val="EJECPAGO_5"/>
      <sheetName val="PAGO_5_OK"/>
      <sheetName val="EJECPAGO_6"/>
      <sheetName val="PAGO_6_OK_"/>
      <sheetName val="EJECPAGO_7_Y_FINAL"/>
      <sheetName val="PAGO_7_Y_FINAL"/>
      <sheetName val="PAGO_5_OK_(2)"/>
      <sheetName val="PAGO_4"/>
      <sheetName val="PAGO_5"/>
      <sheetName val="PAGO_5_A"/>
      <sheetName val="PAGO_6"/>
      <sheetName val="MAYOR_OBRA"/>
      <sheetName val="ACTA_DE_PROYECCION"/>
      <sheetName val="DATOS_PARA_GRAFICA_(2)"/>
      <sheetName val="IMFORME_EJECUTIVO"/>
      <sheetName val="DATOS_PARA_GRAFICA"/>
      <sheetName val="IMFORME_EJECUTIVO_PARA_PAGO2"/>
      <sheetName val="GASTOS_REEMBOLSABLES_2"/>
      <sheetName val="GASTOS_REEMBOLSABLES_3"/>
      <sheetName val="NECESIDADES_ENERO"/>
      <sheetName val="EJECPAGO_ENERO"/>
      <sheetName val="COSTO_ENERO"/>
      <sheetName val="GASTOS_REEMBOLSABLES_ENERO"/>
      <sheetName val="MEMORIAS DE CALCULO"/>
      <sheetName val="Parámetros Formato"/>
      <sheetName val="DATOS CONTRATO"/>
      <sheetName val="LIQ-NOM"/>
      <sheetName val="NOMINA-1"/>
      <sheetName val="INTERVENTORIA GMM-178-04"/>
      <sheetName val="MI"/>
      <sheetName val="NOMINA_11"/>
      <sheetName val="NOMINA_21"/>
      <sheetName val="PAZ_Y_SALVO1"/>
      <sheetName val="CONTROL_DIA1"/>
      <sheetName val="CONTROL_DIA__EJECUCION1"/>
      <sheetName val="INFORME_CONTRATO1"/>
      <sheetName val="PAGO_1_1"/>
      <sheetName val="RECIBO_11"/>
      <sheetName val="EJECPAGO_2_1"/>
      <sheetName val="COMUNICACIONES_CON_IVA_4%1"/>
      <sheetName val="PAGO_21"/>
      <sheetName val="RECIBO_21"/>
      <sheetName val="GASTO__SEPT1"/>
      <sheetName val="GASTOS_REEMBOLSABLES_11"/>
      <sheetName val="EJECPAGO_31"/>
      <sheetName val="PAGO_31"/>
      <sheetName val="EJECPAGO_41"/>
      <sheetName val="PAGO_4OK1"/>
      <sheetName val="EJECPAGO_51"/>
      <sheetName val="PAGO_5_OK1"/>
      <sheetName val="EJECPAGO_61"/>
      <sheetName val="PAGO_6_OK_1"/>
      <sheetName val="EJECPAGO_7_Y_FINAL1"/>
      <sheetName val="PAGO_7_Y_FINAL1"/>
      <sheetName val="PAGO_5_OK_(2)1"/>
      <sheetName val="PAGO_41"/>
      <sheetName val="PAGO_51"/>
      <sheetName val="PAGO_5_A1"/>
      <sheetName val="PAGO_61"/>
      <sheetName val="MAYOR_OBRA1"/>
      <sheetName val="ACTA_DE_PROYECCION1"/>
      <sheetName val="DATOS_PARA_GRAFICA_(2)1"/>
      <sheetName val="IMFORME_EJECUTIVO1"/>
      <sheetName val="DATOS_PARA_GRAFICA1"/>
      <sheetName val="IMFORME_EJECUTIVO_PARA_PAGO21"/>
      <sheetName val="GASTOS_REEMBOLSABLES_21"/>
      <sheetName val="GASTOS_REEMBOLSABLES_31"/>
      <sheetName val="NECESIDADES_ENERO1"/>
      <sheetName val="EJECPAGO_ENERO1"/>
      <sheetName val="COSTO_ENERO1"/>
      <sheetName val="GASTOS_REEMBOLSABLES_ENERO1"/>
      <sheetName val="Datos"/>
      <sheetName val="Cuadro"/>
      <sheetName val="Equipo"/>
      <sheetName val="Mobra"/>
      <sheetName val="CIRCUITOS CODENSA"/>
      <sheetName val="5.2"/>
      <sheetName val="PESOS"/>
      <sheetName val="steel"/>
    </sheetNames>
    <sheetDataSet>
      <sheetData sheetId="0"/>
      <sheetData sheetId="1" refreshError="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 val="INTERVENTOR129"/>
      <sheetName val="NOMINA_1"/>
      <sheetName val="NOMINA_2"/>
      <sheetName val="PAZ_Y_SALVO"/>
      <sheetName val="CONTROL___"/>
      <sheetName val="CONTROL_DIA__EJECUCION"/>
      <sheetName val="INFORME_CONTRATO"/>
      <sheetName val="PAGO_No1"/>
      <sheetName val="RECIBO_No__1"/>
      <sheetName val="PAGO_No_2_"/>
      <sheetName val="RECIBO_No__2"/>
      <sheetName val="PAGO_No_3"/>
      <sheetName val="RECIBO_No_3"/>
      <sheetName val="PAGO_No_4"/>
      <sheetName val="RECIBO_No_4"/>
      <sheetName val="PAGO_FINAL"/>
      <sheetName val="RECIBO_FINAL"/>
      <sheetName val="CENTROS_COSTOS"/>
      <sheetName val="adicional_1"/>
      <sheetName val="adicional_2"/>
      <sheetName val="inst"/>
      <sheetName val="tablas"/>
      <sheetName val="NOMINA_11"/>
      <sheetName val="NOMINA_21"/>
      <sheetName val="PAZ_Y_SALVO1"/>
      <sheetName val="CONTROL___1"/>
      <sheetName val="CONTROL_DIA__EJECUCION1"/>
      <sheetName val="INFORME_CONTRATO1"/>
      <sheetName val="PAGO_No11"/>
      <sheetName val="RECIBO_No__11"/>
      <sheetName val="PAGO_No_2_1"/>
      <sheetName val="RECIBO_No__21"/>
      <sheetName val="PAGO_No_31"/>
      <sheetName val="RECIBO_No_31"/>
      <sheetName val="PAGO_No_41"/>
      <sheetName val="RECIBO_No_41"/>
      <sheetName val="PAGO_FINAL1"/>
      <sheetName val="RECIBO_FINAL1"/>
      <sheetName val="CENTROS_COSTOS1"/>
      <sheetName val="adicional_11"/>
      <sheetName val="adicional_21"/>
      <sheetName val="APUS_(Año_1)"/>
      <sheetName val="APUS_(Año_2)"/>
      <sheetName val="DATOS CONTRATO"/>
      <sheetName val="LIQ-NOM"/>
      <sheetName val="NOMINA-1"/>
      <sheetName val="Datos"/>
      <sheetName val="Cuadro"/>
      <sheetName val="Equipo"/>
      <sheetName val="Mobra"/>
      <sheetName val="CODCONST"/>
      <sheetName val="mede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 val="Info-Portaf"/>
      <sheetName val="Hoja1"/>
      <sheetName val="EMPRESA"/>
      <sheetName val="BASICOS"/>
      <sheetName val="CONTRATO"/>
      <sheetName val="Cuadros de control repocision p"/>
      <sheetName val="APU"/>
      <sheetName val="LISTA DE PRECIOS"/>
      <sheetName val="PARAFISCALES"/>
      <sheetName val="base Apus"/>
      <sheetName val="RESUMEN CANTIDADE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 val="Informes Diario Arrayan"/>
      <sheetName val="PRESUPUESTAL"/>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 val="BHA"/>
      <sheetName val="PDM RUN"/>
      <sheetName val="TABLA EQUIPOS"/>
      <sheetName val="TABLA MATERIALES"/>
      <sheetName val="TABLA SALARIOS"/>
      <sheetName val="RES GASOL"/>
      <sheetName val="POZOS"/>
      <sheetName val="BRUTA-INY"/>
      <sheetName val="Programa"/>
      <sheetName val="BHA#1"/>
      <sheetName val="GRAFICA-SEMANAL"/>
      <sheetName val="Soporte Valores "/>
      <sheetName val="Listado"/>
      <sheetName val="PDM_RUN"/>
      <sheetName val="TABLA_EQUIPOS"/>
      <sheetName val="TABLA_MATERIALES"/>
      <sheetName val="TABLA_SALARIOS"/>
      <sheetName val="RES_GASOL"/>
      <sheetName val="Soporte_Valores_"/>
      <sheetName val="Ejecutado%"/>
      <sheetName val="Ejecutado$"/>
      <sheetName val="Programado$"/>
      <sheetName val="HOJA DE COSTOS"/>
      <sheetName val="DIAM TUB"/>
      <sheetName val="HERRAM"/>
      <sheetName val="CTRL AJUSTES"/>
      <sheetName val="Settings"/>
      <sheetName val="RESUMEN"/>
      <sheetName val="A_A310"/>
      <sheetName val="MATERIALES"/>
      <sheetName val="DATOSBP"/>
      <sheetName val="DATOSPB"/>
      <sheetName val="USED WELLS"/>
      <sheetName val="civ_roma"/>
      <sheetName val="TOVFEB."/>
      <sheetName val="GCB2000"/>
      <sheetName val="BLOOMBERG"/>
      <sheetName val="LISTAS DESPLEGABLES"/>
      <sheetName val="AEA-944"/>
      <sheetName val="SNG_855"/>
      <sheetName val="VEA 374"/>
      <sheetName val="R-ING-067"/>
      <sheetName val="7422CW00"/>
      <sheetName val="Estimado F1"/>
      <sheetName val="Valores Desplegables"/>
      <sheetName val="cantidades BC-17"/>
      <sheetName val="cantidades BC-16"/>
      <sheetName val="cantidades sf-124"/>
      <sheetName val="Reservas de Petróleo"/>
      <sheetName val="ESTADO RED"/>
      <sheetName val="CARRETERAS"/>
      <sheetName val="GENERALIDADES "/>
      <sheetName val="comparativo"/>
      <sheetName val="BASES"/>
      <sheetName val="CDItem"/>
      <sheetName val="Teknion"/>
      <sheetName val="Samas Groep"/>
      <sheetName val="Hon Industries"/>
      <sheetName val="Herman Miller"/>
      <sheetName val="AASHTO"/>
      <sheetName val="INV"/>
      <sheetName val="MdeOB."/>
      <sheetName val="PPTO"/>
      <sheetName val="CYM"/>
      <sheetName val="L. MAT."/>
      <sheetName val="1.1"/>
      <sheetName val="PAGA-3,1,1"/>
      <sheetName val="2.1"/>
      <sheetName val="2.2"/>
      <sheetName val="3.1"/>
      <sheetName val="3.2"/>
      <sheetName val="3.3.2 (P)"/>
      <sheetName val="3.3.1 (S)"/>
      <sheetName val="3.4.2 (P)"/>
      <sheetName val="3.4.1 (S)"/>
      <sheetName val="4.1.2 (P)"/>
      <sheetName val="4.1.1 (S)"/>
      <sheetName val="5.1.2 (P)"/>
      <sheetName val="5.1.1 (S)"/>
      <sheetName val="6.1.2 (P)"/>
      <sheetName val="6.1.1 (S)"/>
      <sheetName val="6.2.2 (P)"/>
      <sheetName val="6.2.1 (S)"/>
      <sheetName val="6.3.2 (P)"/>
      <sheetName val="6.3.1 (S)"/>
      <sheetName val="6.4.1 (S)"/>
      <sheetName val="7.1.2 (P)"/>
      <sheetName val="7.1.1 (S)"/>
      <sheetName val="7.2"/>
      <sheetName val="7.3.2 (P)"/>
      <sheetName val="7.3.1 (S)"/>
      <sheetName val="7.4.2 (P)"/>
      <sheetName val="7.4.1 (S)"/>
      <sheetName val="8.1"/>
      <sheetName val="8.2.2 (P)"/>
      <sheetName val="8.2.1 (S)"/>
      <sheetName val="EQU."/>
      <sheetName val="F. Prest"/>
      <sheetName val="AIU"/>
      <sheetName val="PMT 1,11 y 2,11"/>
      <sheetName val="Distancia Transpor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 val="medelo_(2)"/>
      <sheetName val="steel"/>
      <sheetName val="EMPRESA"/>
      <sheetName val="medelo_(2)1"/>
      <sheetName val="MODELO GRADIENTES + IPR"/>
      <sheetName val="PRECIOS"/>
      <sheetName val="APU"/>
      <sheetName val="MdeOB."/>
      <sheetName val="PPTO"/>
      <sheetName val="CYM"/>
      <sheetName val="L. MAT."/>
      <sheetName val="1.1"/>
      <sheetName val="PAGA-3,1,1"/>
      <sheetName val="2.1"/>
      <sheetName val="2.2"/>
      <sheetName val="3.1"/>
      <sheetName val="3.2"/>
      <sheetName val="3.3.2 (P)"/>
      <sheetName val="3.3.1 (S)"/>
      <sheetName val="3.4.2 (P)"/>
      <sheetName val="3.4.1 (S)"/>
      <sheetName val="4.1.2 (P)"/>
      <sheetName val="4.1.1 (S)"/>
      <sheetName val="5.1.2 (P)"/>
      <sheetName val="5.1.1 (S)"/>
      <sheetName val="6.1.2 (P)"/>
      <sheetName val="6.1.1 (S)"/>
      <sheetName val="6.2.2 (P)"/>
      <sheetName val="6.2.1 (S)"/>
      <sheetName val="6.3.2 (P)"/>
      <sheetName val="6.3.1 (S)"/>
      <sheetName val="6.4.1 (S)"/>
      <sheetName val="7.1.2 (P)"/>
      <sheetName val="7.1.1 (S)"/>
      <sheetName val="7.2"/>
      <sheetName val="7.3.2 (P)"/>
      <sheetName val="7.3.1 (S)"/>
      <sheetName val="7.4.2 (P)"/>
      <sheetName val="7.4.1 (S)"/>
      <sheetName val="8.1"/>
      <sheetName val="8.2.2 (P)"/>
      <sheetName val="8.2.1 (S)"/>
      <sheetName val="EQU."/>
      <sheetName val="F. Prest"/>
      <sheetName val="AIU"/>
      <sheetName val="PMT 1,11 y 2,11"/>
      <sheetName val="Distancia Transporte"/>
      <sheetName val="Ejecutado%"/>
      <sheetName val="Ejecutado$"/>
      <sheetName val="Programado$"/>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Personal"/>
      <sheetName val="CostProyect"/>
      <sheetName val="Polizas"/>
      <sheetName val="EnsayosLab y Campamento"/>
      <sheetName val="Impuestos"/>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 val="Ejecutado%"/>
      <sheetName val="Ejecutado$"/>
      <sheetName val="Programado$"/>
      <sheetName val="1"/>
      <sheetName val="FACTURACION"/>
      <sheetName val="MEMORIAS"/>
      <sheetName val="CONTROL"/>
      <sheetName val="DATOS"/>
      <sheetName val="C21_A310"/>
      <sheetName val="C21_G115"/>
      <sheetName val="C21_G220"/>
      <sheetName val="cantidades sf-42"/>
      <sheetName val="cantidades sf-30"/>
      <sheetName val="resumen sf-42"/>
      <sheetName val="resumen sf-30"/>
      <sheetName val="INFORME FINAL"/>
      <sheetName val="RESUMEN"/>
      <sheetName val="EJECUCIÓN DE OBRA"/>
      <sheetName val="MATERIALES Y SUMINISTROS"/>
      <sheetName val="MAQUINARIA Y EQUIPOS"/>
      <sheetName val="Prog. y Ejec.HH"/>
      <sheetName val="#REF"/>
      <sheetName val="2121"/>
      <sheetName val="Cost per job"/>
      <sheetName val="SECTORIZACIÓN"/>
      <sheetName val="LEAD E"/>
      <sheetName val="\Users\nani\Library\Caches\Temp"/>
      <sheetName val="medelo"/>
      <sheetName val="\Users\juanpablobonillamanrique"/>
      <sheetName val="\CASO 2\Factura13"/>
      <sheetName val="\Users\edissonalfredocastropala"/>
      <sheetName val="\Factura13"/>
      <sheetName val="Lists"/>
      <sheetName val="CUADRILLAS"/>
      <sheetName val="\Users\ivannoriegalindarte\Libr"/>
      <sheetName val="\Users\Usuario\AppData\Local\Mi"/>
      <sheetName val="\Users\Mario Andrade\Downloads\"/>
      <sheetName val="CONCEPTOS"/>
      <sheetName val="Títulos"/>
      <sheetName val="\Users\tatianarodriguez\Downloa"/>
      <sheetName val="DATOSBP"/>
      <sheetName val="DATOSPB"/>
      <sheetName val="\Users\tatianarodriguez\Library"/>
      <sheetName val="\Users\WilliamFernandoHernandez"/>
      <sheetName val="\Users\Edgar\Desktop\Factura13"/>
      <sheetName val="\C\Users\Edgar\Desktop\Factura1"/>
      <sheetName val="\Users\E0012906\AppData\Local\M"/>
      <sheetName val="OPERATIVOS"/>
      <sheetName val="Parámetros Formato"/>
      <sheetName val="Hoja1"/>
      <sheetName val="[Factura13][Factura13][Factura1"/>
      <sheetName val="FORMATO B2 CONSTRUCCION "/>
      <sheetName val="INFORMACION"/>
      <sheetName val="[Factura13]\Users\nani\Library\"/>
      <sheetName val="[Factura13]\Users\juanpabloboni"/>
      <sheetName val="[Factura13]\CASO 2\Factura13"/>
      <sheetName val="[Factura13]\Users\edissonalfred"/>
      <sheetName val="[Factura13]\Factura13"/>
      <sheetName val="[Factura13]\Users\ivannoriegali"/>
      <sheetName val="[Factura13]\Users\Usuario\AppDa"/>
      <sheetName val="[Factura13]\Users\Mario Andrade"/>
      <sheetName val="[Factura13]\Users\tatianarodrig"/>
      <sheetName val="[Factura13]\Users\Edgar\Desktop"/>
      <sheetName val="[Factura13]\C\Users\Edgar\Deskt"/>
      <sheetName val="[Factura13]\Users\E0012906\AppD"/>
      <sheetName val="[Factura13][Factura13]\Users\na"/>
      <sheetName val="[Factura13][Factura13]\Users\ju"/>
      <sheetName val="[Factura13][Factura13]\CASO 2\F"/>
      <sheetName val="[Factura13][Factura13]\Users\ed"/>
      <sheetName val="[Factura13][Factura13]\Factura1"/>
      <sheetName val="[Factura13][Factura13]\Users\iv"/>
      <sheetName val="[Factura13][Factura13]\Users\Us"/>
      <sheetName val="[Factura13][Factura13]\Users\Ma"/>
      <sheetName val="[Factura13][Factura13]\Users\ta"/>
      <sheetName val="[Factura13][Factura13]\C\Users\"/>
      <sheetName val="[Factura13][Factura13]\Users\E0"/>
      <sheetName val="123 MACROS"/>
      <sheetName val="cantidades BC-17"/>
      <sheetName val="cantidades BC-16"/>
      <sheetName val="cantidades sf-124"/>
      <sheetName val="COL 21169"/>
      <sheetName val="LN5-CHC.4-7-SS7"/>
      <sheetName val="Presupuesto_Via_distribuidora"/>
      <sheetName val="Viabilidad"/>
      <sheetName val="Inicio"/>
      <sheetName val="ESPEC"/>
      <sheetName val="Listas"/>
      <sheetName val="Civil work"/>
      <sheetName val="TRAMO 03"/>
      <sheetName val="PR 1"/>
      <sheetName val="LISTADO"/>
      <sheetName val="Tabla"/>
      <sheetName val="PERSONAL"/>
      <sheetName val="unitario"/>
      <sheetName val="lisprecios"/>
    </sheetNames>
    <definedNames>
      <definedName name="Customize"/>
      <definedName name="FareWellStmnt"/>
      <definedName name="FinePrint"/>
      <definedName name="INV_Payments"/>
      <definedName name="Nada"/>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 val="Hoja1_(2)1"/>
      <sheetName val="Hoja4_(2)1"/>
      <sheetName val="Hoja4_(3)1"/>
      <sheetName val="A__P__U_"/>
      <sheetName val="BASES"/>
      <sheetName val="items"/>
      <sheetName val="Tabla 1.1"/>
      <sheetName val="CONSTANTES"/>
      <sheetName val="pesos"/>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eras"/>
      <sheetName val="Secciones"/>
      <sheetName val="Datos básicos"/>
      <sheetName val="valor m2"/>
      <sheetName val="Norte"/>
      <sheetName val="Banderas (2)"/>
      <sheetName val="Banderas (3)"/>
      <sheetName val="codigos"/>
      <sheetName val="REPLANTEO"/>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PRESUPUESTO"/>
      <sheetName val="AIU"/>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COSTOS OFICINA"/>
      <sheetName val="COSTOS CAMPAMENTO"/>
      <sheetName val="UTILIDAD"/>
      <sheetName val="Insum"/>
      <sheetName val="RESUMEN_PRESUPUESTO"/>
      <sheetName val="Consolidado_T2"/>
      <sheetName val="Mz_Av_15-Tv_18_-_CN"/>
      <sheetName val="Mz_Tv_18-Tv_19_-_CN"/>
      <sheetName val="Mz_Tv_19-Tv_19A_-_CN"/>
      <sheetName val="Mz_Tv_19A-Tv_20_-_CN"/>
      <sheetName val="Mz_Tv_20-Tv_21_-_CN"/>
      <sheetName val="Mz_Tv_21-Av_19_-_CN"/>
      <sheetName val="Mz_Av_15-Tv_17_-_CS"/>
      <sheetName val="Mz_Tv_17-Tv_19_-_CS"/>
      <sheetName val="Mz_Tv_19-Tv_19A_-_CS"/>
      <sheetName val="Mz_Tv_19A-Tv_20_-_CS"/>
      <sheetName val="Mz_Tv_20-Tv_23_-_CS"/>
      <sheetName val="Mz_Tv_23-Av_19_-_CS"/>
      <sheetName val="Separador_T2"/>
      <sheetName val="TARIFAS_MINTRANSPORTE"/>
      <sheetName val="TARIFAS_DIARIO_OF_2007"/>
      <sheetName val="COSTOS_OFICINA"/>
      <sheetName val="COSTOS_CAMPAMENTO"/>
      <sheetName val="Circuit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 val="SECTORIZACIÓN"/>
      <sheetName val="IDO_(2)"/>
      <sheetName val="PENDIENTES_X_COBRAR"/>
      <sheetName val="AVP_(2)"/>
      <sheetName val="CUADRO_DE_CANTIDADES"/>
      <sheetName val="AJUSTE_CANTIDADES"/>
      <sheetName val="HOMOLOGACION_DE_CANTIDADES"/>
      <sheetName val="DATOS CONTRATO"/>
      <sheetName val="espec"/>
      <sheetName val="otros"/>
      <sheetName val="PRESUPUESTO"/>
      <sheetName val="cost codes"/>
      <sheetName val="IDO_(2)1"/>
      <sheetName val="PENDIENTES_X_COBRAR1"/>
      <sheetName val="AVP_(2)1"/>
      <sheetName val="CUADRO_DE_CANTIDADES1"/>
      <sheetName val="AJUSTE_CANTIDADES1"/>
      <sheetName val="HOMOLOGACION_DE_CANTIDADES1"/>
      <sheetName val="IPM"/>
      <sheetName val="OCTUBRE"/>
      <sheetName val="liquidacion"/>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 val="Sheet1"/>
      <sheetName val="UNITARIOS GENERALES"/>
      <sheetName val="BASES"/>
      <sheetName val="MC SF GAVIONES"/>
      <sheetName val="PESOS"/>
      <sheetName val="civ_roma"/>
      <sheetName val="Summary"/>
      <sheetName val="Modelo"/>
      <sheetName val="glvc"/>
      <sheetName val="BASE"/>
      <sheetName val="PE_02"/>
      <sheetName val="PE-02"/>
      <sheetName val="Listado"/>
      <sheetName val="PRESUPUESTO"/>
      <sheetName val="5. MODIFICATORIA"/>
      <sheetName val="letra"/>
      <sheetName val="PRECIOS"/>
      <sheetName val="MANO DE OBRA"/>
      <sheetName val="EQUIPO"/>
      <sheetName val="MATERIALES"/>
      <sheetName val="5094-2003"/>
      <sheetName val="INSUMOS"/>
      <sheetName val="Hoja3"/>
      <sheetName val="1.1"/>
      <sheetName val="TUBERIA"/>
      <sheetName val="Hoja2"/>
      <sheetName val="FICHA EBI 1 de 6 "/>
      <sheetName val="CRA.MODI"/>
      <sheetName val="Estruc_ Tarif"/>
      <sheetName val="UNITARIOS_GENERALES"/>
      <sheetName val="5__MODIFICATORIA"/>
      <sheetName val="BASE DATOS"/>
      <sheetName val="AIUsan"/>
      <sheetName val="ITEMS"/>
      <sheetName val="APU"/>
      <sheetName val="AIU"/>
      <sheetName val="CONS"/>
      <sheetName val="31"/>
      <sheetName val="Form5 _Pág_ 1"/>
      <sheetName val="Form5 _Pág_ 2"/>
      <sheetName val="Datos Generales"/>
      <sheetName val="7.12"/>
      <sheetName val="UNITARIOS%20GENERALES.xls"/>
      <sheetName val="UNITARIOS"/>
      <sheetName val="DATOS GRAFICOS"/>
      <sheetName val="RECIBO FINAL"/>
      <sheetName val="Listas"/>
      <sheetName val="Desmonte y Limpieza"/>
      <sheetName val="Tablas"/>
      <sheetName val="UNITARIOS GENERALES.xls"/>
      <sheetName val="\Documents and Settings\Adminis"/>
      <sheetName val="Datos"/>
      <sheetName val="ACTA 1 INICIO"/>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PRESUP. RESUMEN"/>
      <sheetName val="Formato"/>
      <sheetName val="Parámetros"/>
      <sheetName val="Jornales"/>
      <sheetName val="PU"/>
      <sheetName val="PRESUP"/>
      <sheetName val="Personalizar"/>
      <sheetName val="LSAL"/>
      <sheetName val="LIQUIDACION"/>
      <sheetName val="NOMINA"/>
      <sheetName val="Presupuesto Total"/>
      <sheetName val="EBI-1"/>
      <sheetName val="List.Mat"/>
      <sheetName val="List.Equi"/>
      <sheetName val="List.M.Obra"/>
      <sheetName val="Unit"/>
      <sheetName val="PresuPDosPozos"/>
      <sheetName val="PresuVari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 val="Tabla"/>
      <sheetName val="cantidades pH3"/>
      <sheetName val="A. P. U."/>
      <sheetName val="cantidades_pH3"/>
      <sheetName val="TARIFAS"/>
      <sheetName val="liquidacion"/>
      <sheetName val="Personalizar"/>
      <sheetName val="7417STI0"/>
      <sheetName val="Sheet1"/>
      <sheetName val="rencst0599"/>
      <sheetName val="Flujo de Caja"/>
      <sheetName val="Alcantarillas"/>
      <sheetName val="ADMINISTRACION"/>
      <sheetName val="VARIOS"/>
      <sheetName val="RESUMEN SEMANA 3"/>
      <sheetName val="RESUMEN SEMANA 1"/>
      <sheetName val="5094-2003"/>
      <sheetName val="Form5 _Pág_ 2"/>
      <sheetName val="Form5 _Pág_ 1"/>
      <sheetName val="XXJ617"/>
      <sheetName val="GPI 526"/>
      <sheetName val="SKJ452"/>
      <sheetName val="ITA878"/>
      <sheetName val="AEA-944"/>
      <sheetName val="DUB-823"/>
      <sheetName val="SNG_855"/>
      <sheetName val="VEA 374"/>
      <sheetName val="HFB024"/>
      <sheetName val="PAJ825"/>
      <sheetName val="ASSUMPTIONS"/>
      <sheetName val="W_REV"/>
      <sheetName val="W_OPEX"/>
      <sheetName val="CONFIS"/>
      <sheetName val="Hoja2"/>
      <sheetName val="NPIP"/>
      <sheetName val="PIP"/>
      <sheetName val="Materiales"/>
      <sheetName val="Hoja3"/>
    </sheetNames>
    <sheetDataSet>
      <sheetData sheetId="0" refreshError="1"/>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 val="SOLICITUD_N"/>
      <sheetName val="_NIVEL_DE_CRITICIDAD"/>
      <sheetName val="REQUISITOS_MINIMOS"/>
      <sheetName val="_FACTORES_DE_EVALUACION"/>
      <sheetName val="ANALISIS_TIPO_DE_RIESGO"/>
      <sheetName val="MATRIZ_RIESGO_Y_EXPOSICION"/>
      <sheetName val="40318_ECP-GEA-F-23_Solicitud_de"/>
      <sheetName val="Reservas de Petróleo"/>
      <sheetName val="civ_ro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 val="Informacion"/>
      <sheetName val="Tabla"/>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 val="46"/>
    </sheetNames>
    <sheetDataSet>
      <sheetData sheetId="0"/>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 val="BASE-LISTAS"/>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 val="RESUMEN_EVALUACION"/>
      <sheetName val="ASPECTOS_TECNICOS"/>
      <sheetName val="MENOR_VALOR_1"/>
      <sheetName val="MEDIA_GEOMETRICA"/>
      <sheetName val="CAPACIDAD_FINANCIERA"/>
      <sheetName val="ANALISIS CAPACIDAD FINANCIERA"/>
      <sheetName val="Cronograma"/>
    </sheetNames>
    <sheetDataSet>
      <sheetData sheetId="0" refreshError="1"/>
      <sheetData sheetId="1" refreshError="1"/>
      <sheetData sheetId="2"/>
      <sheetData sheetId="3" refreshError="1"/>
      <sheetData sheetId="4" refreshError="1"/>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 val="HOJA_DE_COSTOS"/>
      <sheetName val="AFE_FRAC"/>
      <sheetName val="PRESUPUESTO TELLO CON AJUSTES"/>
      <sheetName val="MEDIA GEOMETRICA"/>
      <sheetName val="ASPECTOS TECNICO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RESUMEN PRECIOS"/>
      <sheetName val="UNITARIOS"/>
      <sheetName val="Av. Cali K4+880 - K4+970"/>
      <sheetName val="SOCIAL"/>
      <sheetName val="AJUSTE"/>
      <sheetName val="PMT"/>
      <sheetName val="AIU PMT"/>
      <sheetName val="ITEMS"/>
    </sheetNames>
    <sheetDataSet>
      <sheetData sheetId="0" refreshError="1"/>
      <sheetData sheetId="1"/>
      <sheetData sheetId="2"/>
      <sheetData sheetId="3"/>
      <sheetData sheetId="4"/>
      <sheetData sheetId="5"/>
      <sheetData sheetId="6"/>
      <sheetData sheetId="7"/>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 val="HH_T__AMI"/>
      <sheetName val="HH_T_Montajes"/>
      <sheetName val="CURVA_TM"/>
      <sheetName val="CURVA_HH_AMI"/>
      <sheetName val="CURVA_HH_TOT"/>
      <sheetName val="Info_Ejec"/>
      <sheetName val="Pta a tierra"/>
      <sheetName val="EMPRESA"/>
      <sheetName val="HH_T__AMI1"/>
      <sheetName val="HH_T_Montajes1"/>
      <sheetName val="CURVA_TM1"/>
      <sheetName val="CURVA_HH_AMI1"/>
      <sheetName val="CURVA_HH_TOT1"/>
      <sheetName val="Info_Ejec1"/>
      <sheetName val="BaseDatos"/>
      <sheetName val="mc sf gav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Control"/>
      <sheetName val="Reporte Actualización firmas"/>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Av 1o de mayo con 73a "/>
      <sheetName val="Presup Av 68 con 64"/>
      <sheetName val="Presup Av 68 con 10"/>
      <sheetName val="Presup Clle 63 con 50"/>
      <sheetName val="AIU"/>
    </sheetNames>
    <sheetDataSet>
      <sheetData sheetId="0" refreshError="1"/>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 val="Itemes_Renovación"/>
      <sheetName val="PROGRAMACION "/>
      <sheetName val="Hoja1"/>
      <sheetName val="BASE"/>
      <sheetName val="PROGRAMACION_"/>
      <sheetName val="Análisis de precios"/>
      <sheetName val="RELACI~1"/>
      <sheetName val="RELACI~1.XLS"/>
      <sheetName val="\\Phenom_x3\d\ADMINISTRACIÓN VI"/>
      <sheetName val="IV. MANO DE OBRA"/>
      <sheetName val="listado apu"/>
      <sheetName val="perfil"/>
      <sheetName val="ProjectParameters"/>
      <sheetName val="RENDIMIENTOS"/>
      <sheetName val="Itemes_Renovación1"/>
      <sheetName val="factores"/>
      <sheetName val="lista recursos"/>
      <sheetName val="Presupuesto mensual personal"/>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Tablas"/>
    </sheetNames>
    <sheetDataSet>
      <sheetData sheetId="0"/>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 val="GRAFICA-SEMANAL"/>
      <sheetName val="RENDIMIENTOS"/>
      <sheetName val="SalariosUSO"/>
      <sheetName val="Valor Oferta"/>
      <sheetName val="Tabla de amortización"/>
      <sheetName val="APU"/>
      <sheetName val="Mark-Up "/>
      <sheetName val="RESUMEN"/>
      <sheetName val="Insumos"/>
      <sheetName val="Avances"/>
      <sheetName val="IMPROVEMENTS TO SITE"/>
      <sheetName val="5094-2003"/>
      <sheetName val="Equipo"/>
      <sheetName val="materiales"/>
      <sheetName val="otros"/>
      <sheetName val="PESOS_%"/>
      <sheetName val="TIPO_P3"/>
      <sheetName val="INF_DIARIO"/>
      <sheetName val="INF_SAGA"/>
      <sheetName val="C-3_ACTAS"/>
      <sheetName val="PESOS_%1"/>
      <sheetName val="TIPO_P31"/>
      <sheetName val="INF_DIARIO1"/>
      <sheetName val="INF_SAGA1"/>
      <sheetName val="C-3_ACTAS1"/>
      <sheetName val="PESOS_%2"/>
      <sheetName val="TIPO_P32"/>
      <sheetName val="INF_DIARIO2"/>
      <sheetName val="INF_SAGA2"/>
      <sheetName val="C-3_ACTAS2"/>
      <sheetName val="Puntos"/>
      <sheetName val="Valor_Oferta"/>
      <sheetName val="Tabla_de_amortización"/>
      <sheetName val="Mark-Up_"/>
      <sheetName val="IMPROVEMENTS_TO_SITE"/>
      <sheetName val="7422CW00"/>
      <sheetName val="Constantes"/>
      <sheetName val="ESPEC"/>
      <sheetName val="DATOS"/>
      <sheetName val="Proyectos incrementales"/>
      <sheetName val="calculation"/>
      <sheetName val="PESOS_%3"/>
      <sheetName val="TIPO_P33"/>
      <sheetName val="INF_DIARIO3"/>
      <sheetName val="INF_SAGA3"/>
      <sheetName val="C-3_ACTAS3"/>
      <sheetName val="PESOS_%4"/>
      <sheetName val="TIPO_P34"/>
      <sheetName val="INF_DIARIO4"/>
      <sheetName val="INF_SAGA4"/>
      <sheetName val="C-3_ACTAS4"/>
      <sheetName val="PESOS_%6"/>
      <sheetName val="TIPO_P36"/>
      <sheetName val="INF_DIARIO6"/>
      <sheetName val="INF_SAGA6"/>
      <sheetName val="C-3_ACTAS6"/>
      <sheetName val="PESOS_%5"/>
      <sheetName val="TIPO_P35"/>
      <sheetName val="INF_DIARIO5"/>
      <sheetName val="INF_SAGA5"/>
      <sheetName val="C-3_ACTAS5"/>
      <sheetName val="PESOS_%7"/>
      <sheetName val="TIPO_P37"/>
      <sheetName val="INF_DIARIO7"/>
      <sheetName val="INF_SAGA7"/>
      <sheetName val="C-3_ACTAS7"/>
      <sheetName val="PESOS_%8"/>
      <sheetName val="TIPO_P38"/>
      <sheetName val="INF_DIARIO8"/>
      <sheetName val="INF_SAGA8"/>
      <sheetName val="C-3_ACTAS8"/>
      <sheetName val="Imbobiliaria B2"/>
      <sheetName val="main_civil"/>
      <sheetName val="main_eléctrico"/>
      <sheetName val="main_mecánico"/>
      <sheetName val="Mec"/>
      <sheetName val="Ele"/>
      <sheetName val="Ins"/>
      <sheetName val="HOJA DE COSTOS"/>
      <sheetName val="DIAM TUB"/>
      <sheetName val="HERRAM"/>
      <sheetName val="_programado"/>
      <sheetName val="fisico"/>
      <sheetName val="GRAFICA"/>
      <sheetName val="Tablas"/>
      <sheetName val="ECP"/>
      <sheetName val="COMFABOY"/>
      <sheetName val="CONT-CUSIANA"/>
      <sheetName val="data"/>
      <sheetName val="DIA1"/>
      <sheetName val="Formato C2 % "/>
      <sheetName val="Curva S % OBRA"/>
      <sheetName val="Data Base-R"/>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PROGR VER02"/>
      <sheetName val="acta"/>
      <sheetName val="Itemes Renovación"/>
      <sheetName val="General"/>
      <sheetName val="Estructura"/>
      <sheetName val="Formular"/>
      <sheetName val="Recursos"/>
      <sheetName val="Duitama-La_Palmera"/>
      <sheetName val="Análisis_de_precios"/>
      <sheetName val="BASEDuitama-La_Palmera"/>
      <sheetName val="Hoja1"/>
      <sheetName val="210.2.2"/>
      <sheetName val="GENERALIDADES "/>
      <sheetName val="Info-Portaf"/>
      <sheetName val="Datos"/>
      <sheetName val="precios-básicos2002"/>
      <sheetName val="ITEMS"/>
      <sheetName val="PROGR_VER02"/>
      <sheetName val="GENERALIDADES_"/>
      <sheetName val="Itemes_Renovación"/>
      <sheetName val="Duitama-La_Palmera1"/>
      <sheetName val="Análisis_de_precios1"/>
      <sheetName val="BASEDuitama-La_Palmera1"/>
      <sheetName val="PROGR_VER021"/>
      <sheetName val="Itemes_Renovación1"/>
      <sheetName val="Duitama-La_Palmera4"/>
      <sheetName val="Análisis_de_precios4"/>
      <sheetName val="BASEDuitama-La_Palmera4"/>
      <sheetName val="PROGR_VER024"/>
      <sheetName val="Itemes_Renovación4"/>
      <sheetName val="Duitama-La_Palmera2"/>
      <sheetName val="Análisis_de_precios2"/>
      <sheetName val="BASEDuitama-La_Palmera2"/>
      <sheetName val="PROGR_VER022"/>
      <sheetName val="Itemes_Renovación2"/>
      <sheetName val="Duitama-La_Palmera3"/>
      <sheetName val="Análisis_de_precios3"/>
      <sheetName val="BASEDuitama-La_Palmera3"/>
      <sheetName val="PROGR_VER023"/>
      <sheetName val="Itemes_Renovación3"/>
      <sheetName val="Duitama-La_Palmera5"/>
      <sheetName val="Análisis_de_precios5"/>
      <sheetName val="BASEDuitama-La_Palmera5"/>
      <sheetName val="PROGR_VER025"/>
      <sheetName val="Itemes_Renovación5"/>
      <sheetName val="PREACTA"/>
      <sheetName val="inst"/>
      <sheetName val="Pivot"/>
      <sheetName val="CONTRATO"/>
      <sheetName val="LIQUIDA-NOMINA"/>
      <sheetName val="EMPRESA"/>
      <sheetName val="NOMINA 1"/>
      <sheetName val="GRAFICOS"/>
      <sheetName val="PlanCero"/>
      <sheetName val="PRESUPUESTAL"/>
      <sheetName val="calidad"/>
      <sheetName val="Cálculo"/>
      <sheetName val="210_2_2"/>
      <sheetName val="tierras y pavimentos"/>
      <sheetName val="puente verdum"/>
      <sheetName val="ANALISIS"/>
      <sheetName val="OBRAS DE DRENAJE"/>
      <sheetName val="DATOS CONTRATO"/>
      <sheetName val="LIQ-NOM"/>
      <sheetName val="NOMINA-1"/>
      <sheetName val="MC SF GAVIONES"/>
      <sheetName val="PPTO"/>
      <sheetName val="Actual Data (MAP)"/>
      <sheetName val="Actual Data (STX)"/>
      <sheetName val="PROPUESTA ECONÓMICA"/>
      <sheetName val="PRESUPUESTO OFICIAL "/>
      <sheetName val="201.7"/>
      <sheetName val="231.1"/>
      <sheetName val="320.1.2"/>
      <sheetName val="330.1"/>
      <sheetName val="330.4"/>
      <sheetName val="420.2"/>
      <sheetName val="421.1"/>
      <sheetName val="450.1P"/>
      <sheetName val="450.4P"/>
      <sheetName val="450.10P"/>
      <sheetName val="457.3"/>
      <sheetName val="460.1.2"/>
      <sheetName val="464.1P"/>
      <sheetName val="465.1"/>
      <sheetName val="600.1.1"/>
      <sheetName val="610.2"/>
      <sheetName val="630.3"/>
      <sheetName val="630.4"/>
      <sheetName val="630.5"/>
      <sheetName val="640.1"/>
      <sheetName val="661.2"/>
      <sheetName val="671.1"/>
      <sheetName val="681.1"/>
      <sheetName val="700.1"/>
      <sheetName val="700.3"/>
      <sheetName val="710.1.1"/>
      <sheetName val="701.1"/>
      <sheetName val="1212.51"/>
      <sheetName val="1212.52"/>
      <sheetName val="1"/>
      <sheetName val="PTO"/>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63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 val="Presupuesto_petrominerales_2"/>
      <sheetName val="CONTRATO"/>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refreshError="1"/>
      <sheetData sheetId="4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 val="Prog__y_Control_ECOBRAS_V1"/>
      <sheetName val="1"/>
      <sheetName val="Hoja1"/>
      <sheetName val="INDICE"/>
      <sheetName val="Prog__y_Control_ECOBRAS_V11"/>
      <sheetName val="Puntajes"/>
      <sheetName val="PRESUPUESTO"/>
      <sheetName val="ICCP"/>
      <sheetName val="ANEXO 7"/>
      <sheetName val="CODCONST"/>
      <sheetName val="items"/>
      <sheetName val="Insumos"/>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2"/>
      <sheetName val="Cantidades_de_Obra2"/>
      <sheetName val="SUB_APU1"/>
      <sheetName val="Cantidades_de_Obra1"/>
      <sheetName val="SUB_APU3"/>
      <sheetName val="Cantidades_de_Obra3"/>
      <sheetName val="SUB_APU4"/>
      <sheetName val="Cantidades_de_Obra4"/>
      <sheetName val="Itemes Renovación"/>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experiencia especifica"/>
      <sheetName val="experiencia general"/>
      <sheetName val="FORMULARIO N° 14"/>
      <sheetName val="FORMULARIO N°7"/>
      <sheetName val="contrato en ejecución"/>
      <sheetName val="Calculo capacidad residual"/>
      <sheetName val="ELECTRICO"/>
      <sheetName val="Vuelta"/>
      <sheetName val="Coloc. e Interc. Tapones"/>
      <sheetName val="Cambio de Valv."/>
      <sheetName val="Interc de Hidr."/>
      <sheetName val="Interc.tapones"/>
      <sheetName val="Interc.válv."/>
      <sheetName val="Paral. 1"/>
      <sheetName val="Paral. 2"/>
      <sheetName val="Paral. 3"/>
      <sheetName val="Paral.4"/>
      <sheetName val="Varios."/>
      <sheetName val="SUB_APU6"/>
      <sheetName val="Cantidades_de_Obra6"/>
      <sheetName val="Itemes_Renovación1"/>
      <sheetName val="Sábana"/>
      <sheetName val="PLAN DE INVERSION ANTICIPO"/>
      <sheetName val="inv mensual"/>
      <sheetName val="borrador flujo inv"/>
      <sheetName val="social-ambiental"/>
      <sheetName val="AU"/>
      <sheetName val="SUB_APU7"/>
      <sheetName val="Cantidades_de_Obra7"/>
      <sheetName val="Itemes_Renovación2"/>
      <sheetName val="SUB_APU8"/>
      <sheetName val="Cantidades_de_Obra8"/>
      <sheetName val="Itemes_Renovación3"/>
      <sheetName val="SUB_APU9"/>
      <sheetName val="Cantidades_de_Obra9"/>
      <sheetName val="Itemes_Renovación4"/>
      <sheetName val="CALC PROD MENSUAL"/>
      <sheetName val="TABLAS"/>
      <sheetName val="Design"/>
      <sheetName val="CIC-NOV"/>
      <sheetName val="base de diseño"/>
      <sheetName val="10_HS"/>
      <sheetName val="LISTA_CÓDIGOS"/>
      <sheetName val="BASE_APU"/>
      <sheetName val="MANO_DE_OBRA"/>
      <sheetName val="LISTA_CÓDIGOS1"/>
      <sheetName val="BASE_APU1"/>
      <sheetName val="MANO_DE_OBRA1"/>
      <sheetName val="PLAN_DE_INVERSION_ANTICIPO"/>
      <sheetName val="inv_mensual"/>
      <sheetName val="borrador_flujo_inv"/>
      <sheetName val="Coloc__e_Interc__Tapones"/>
      <sheetName val="Cambio_de_Valv_"/>
      <sheetName val="Interc_de_Hidr_"/>
      <sheetName val="Interc_tapones"/>
      <sheetName val="Interc_válv_"/>
      <sheetName val="Paral__1"/>
      <sheetName val="Paral__2"/>
      <sheetName val="Paral__3"/>
      <sheetName val="Paral_4"/>
      <sheetName val="Varios_"/>
      <sheetName val="ACTA MAYORES Y MENORES"/>
      <sheetName val="item 4.5"/>
      <sheetName val="item 4.6"/>
      <sheetName val="item 4.11"/>
      <sheetName val="item 4.13"/>
      <sheetName val="item 5.1"/>
      <sheetName val="item 5.2"/>
      <sheetName val="item 5.4"/>
      <sheetName val="item 5.5"/>
      <sheetName val="item 5.6"/>
      <sheetName val="item 5.7"/>
      <sheetName val="item 5.8"/>
      <sheetName val="item 5.9"/>
      <sheetName val="item 5.11"/>
      <sheetName val="item 5.12"/>
      <sheetName val="item 5.13"/>
      <sheetName val="item 5.15"/>
      <sheetName val="item 5.16"/>
      <sheetName val="item 6.1"/>
      <sheetName val="item 6.2"/>
      <sheetName val="item 6.4"/>
      <sheetName val="item 6.5"/>
      <sheetName val="item 6.7"/>
      <sheetName val="item 6.8"/>
      <sheetName val="item 6.10"/>
      <sheetName val="item 6.11"/>
      <sheetName val="item 6.12"/>
      <sheetName val="item 6.13"/>
      <sheetName val="item 6.14"/>
      <sheetName val="RECURSOS"/>
      <sheetName val="TARIFAS-JORNAL-DIST"/>
      <sheetName val="EMPRESA"/>
      <sheetName val="DATOS CONTRATO"/>
      <sheetName val="LIQ-NOM"/>
      <sheetName val="NOMINA-1"/>
      <sheetName val="PRESUPUESTAL"/>
      <sheetName val="CALC_PROD_MENSUAL"/>
      <sheetName val="Base_de_Diseño"/>
      <sheetName val="experiencia_especifica"/>
      <sheetName val="experiencia_general"/>
      <sheetName val="FORMULARIO_N°_14"/>
      <sheetName val="FORMULARIO_N°7"/>
      <sheetName val="contrato_en_ejecución"/>
      <sheetName val="Calculo_capacidad_residual"/>
      <sheetName val="3271 G1 Presupuestos de Pozos-P"/>
      <sheetName val="Presupuesto_Via_distribuidora"/>
      <sheetName val="ITEM"/>
      <sheetName val="PERSONAL"/>
      <sheetName val="BASES"/>
      <sheetName val="INDICE"/>
      <sheetName val="SUB_APU10"/>
      <sheetName val="Cantidades_de_Obra10"/>
      <sheetName val="Itemes_Renovación5"/>
      <sheetName val="SUB_APU11"/>
      <sheetName val="Cantidades_de_Obra11"/>
      <sheetName val="Itemes_Renovación6"/>
      <sheetName val="PR 1"/>
      <sheetName val="COMPARATIVO"/>
      <sheetName val="AMO"/>
      <sheetName val="MAT"/>
      <sheetName val="items"/>
      <sheetName val="SUB_APU14"/>
      <sheetName val="Cantidades_de_Obra14"/>
      <sheetName val="Itemes_Renovación9"/>
      <sheetName val="LISTA_CÓDIGOS2"/>
      <sheetName val="BASE_APU2"/>
      <sheetName val="MANO_DE_OBRA2"/>
      <sheetName val="Items_y_Materiales2"/>
      <sheetName val="_F1-IVA_PLENO2"/>
      <sheetName val="Coloc__e_Interc__Tapones2"/>
      <sheetName val="Cambio_de_Valv_2"/>
      <sheetName val="Interc_de_Hidr_2"/>
      <sheetName val="Interc_tapones2"/>
      <sheetName val="Interc_válv_2"/>
      <sheetName val="Paral__12"/>
      <sheetName val="Paral__22"/>
      <sheetName val="Paral__32"/>
      <sheetName val="Paral_42"/>
      <sheetName val="Varios_2"/>
      <sheetName val="PLAN_DE_INVERSION_ANTICIPO2"/>
      <sheetName val="inv_mensual2"/>
      <sheetName val="borrador_flujo_inv2"/>
      <sheetName val="experiencia_especifica2"/>
      <sheetName val="experiencia_general2"/>
      <sheetName val="FORMULARIO_N°_142"/>
      <sheetName val="FORMULARIO_N°72"/>
      <sheetName val="contrato_en_ejecución2"/>
      <sheetName val="Calculo_capacidad_residual2"/>
      <sheetName val="SUB_APU12"/>
      <sheetName val="Cantidades_de_Obra12"/>
      <sheetName val="Itemes_Renovación7"/>
      <sheetName val="Items_y_Materiales"/>
      <sheetName val="_F1-IVA_PLENO"/>
      <sheetName val="SUB_APU13"/>
      <sheetName val="Cantidades_de_Obra13"/>
      <sheetName val="Itemes_Renovación8"/>
      <sheetName val="Items_y_Materiales1"/>
      <sheetName val="_F1-IVA_PLENO1"/>
      <sheetName val="Coloc__e_Interc__Tapones1"/>
      <sheetName val="Cambio_de_Valv_1"/>
      <sheetName val="Interc_de_Hidr_1"/>
      <sheetName val="Interc_tapones1"/>
      <sheetName val="Interc_válv_1"/>
      <sheetName val="Paral__11"/>
      <sheetName val="Paral__21"/>
      <sheetName val="Paral__31"/>
      <sheetName val="Paral_41"/>
      <sheetName val="Varios_1"/>
      <sheetName val="PLAN_DE_INVERSION_ANTICIPO1"/>
      <sheetName val="inv_mensual1"/>
      <sheetName val="borrador_flujo_inv1"/>
      <sheetName val="experiencia_especifica1"/>
      <sheetName val="experiencia_general1"/>
      <sheetName val="FORMULARIO_N°_141"/>
      <sheetName val="FORMULARIO_N°71"/>
      <sheetName val="contrato_en_ejecución1"/>
      <sheetName val="Calculo_capacidad_residual1"/>
      <sheetName val="SUB_APU15"/>
      <sheetName val="Cantidades_de_Obra15"/>
      <sheetName val="Itemes_Renovación10"/>
      <sheetName val="LISTA_CÓDIGOS3"/>
      <sheetName val="BASE_APU3"/>
      <sheetName val="MANO_DE_OBRA3"/>
      <sheetName val="Items_y_Materiales3"/>
      <sheetName val="_F1-IVA_PLENO3"/>
      <sheetName val="Coloc__e_Interc__Tapones3"/>
      <sheetName val="Cambio_de_Valv_3"/>
      <sheetName val="Interc_de_Hidr_3"/>
      <sheetName val="Interc_tapones3"/>
      <sheetName val="Interc_válv_3"/>
      <sheetName val="Paral__13"/>
      <sheetName val="Paral__23"/>
      <sheetName val="Paral__33"/>
      <sheetName val="Paral_43"/>
      <sheetName val="Varios_3"/>
      <sheetName val="PLAN_DE_INVERSION_ANTICIPO3"/>
      <sheetName val="inv_mensual3"/>
      <sheetName val="borrador_flujo_inv3"/>
      <sheetName val="experiencia_especifica3"/>
      <sheetName val="experiencia_general3"/>
      <sheetName val="FORMULARIO_N°_143"/>
      <sheetName val="FORMULARIO_N°73"/>
      <sheetName val="contrato_en_ejecución3"/>
      <sheetName val="Calculo_capacidad_residual3"/>
      <sheetName val="Items y Materiales"/>
      <sheetName val=" F1-IVA PLENO"/>
      <sheetName val="BASE DE DATOS ORIG"/>
      <sheetName val="1"/>
      <sheetName val="Info-Portaf"/>
    </sheetNames>
    <sheetDataSet>
      <sheetData sheetId="0"/>
      <sheetData sheetId="1"/>
      <sheetData sheetId="2"/>
      <sheetData sheetId="3" refreshError="1"/>
      <sheetData sheetId="4" refreshError="1"/>
      <sheetData sheetId="5" refreshError="1"/>
      <sheetData sheetId="6" refreshError="1"/>
      <sheetData sheetId="7"/>
      <sheetData sheetId="8"/>
      <sheetData sheetId="9" refreshError="1"/>
      <sheetData sheetId="10" refreshError="1"/>
      <sheetData sheetId="11"/>
      <sheetData sheetId="12"/>
      <sheetData sheetId="13"/>
      <sheetData sheetId="14" refreshError="1"/>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 val="Itemes Renovación"/>
      <sheetName val="Base Datos Insumos"/>
      <sheetName val="Base Datos Sueldo"/>
      <sheetName val="ESTADO RED"/>
      <sheetName val="GENERALIDADES "/>
      <sheetName val="Ind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ManoDeObra"/>
      <sheetName val="ELECTRICO"/>
      <sheetName val="Vuelta"/>
      <sheetName val="FIBRA ÓPTICA"/>
      <sheetName val="Análisis de precios"/>
      <sheetName val="2103mar%20.xls"/>
      <sheetName val="Formulas"/>
      <sheetName val="Hoja1"/>
      <sheetName val="BASE"/>
      <sheetName val="1_Preliminares"/>
      <sheetName val="M.Obra"/>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días habiles 2015"/>
      <sheetName val="INS"/>
      <sheetName val="Ppto"/>
      <sheetName val="Plan auditoría"/>
      <sheetName val="Precios"/>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UNITARIOS"/>
      <sheetName val="320.1"/>
      <sheetName val="330.2"/>
      <sheetName val="700.1"/>
      <sheetName val="220.1"/>
      <sheetName val="330.1"/>
      <sheetName val="640.1.2"/>
      <sheetName val="673.1"/>
      <sheetName val="673.2"/>
      <sheetName val="Itemes_Renovación"/>
      <sheetName val="FECHAS_DE_CORTE"/>
      <sheetName val="Informacion_General"/>
      <sheetName val="días_habiles_2015"/>
      <sheetName val="Plan_auditoría"/>
      <sheetName val="Análisis_de_precios"/>
      <sheetName val="FIBRA_ÓPTICA"/>
      <sheetName val="2103mar%20_xls"/>
      <sheetName val="320_1"/>
      <sheetName val="330_2"/>
      <sheetName val="700_1"/>
      <sheetName val="M_Obra"/>
      <sheetName val="Actual Data (MAP)"/>
      <sheetName val="Actual Data (STX)"/>
      <sheetName val="basicos"/>
      <sheetName val="Distanc"/>
      <sheetName val="Cuadro de áreas y volmúmenes"/>
      <sheetName val="Generales"/>
      <sheetName val="APU"/>
      <sheetName val="Indicadores Gestión"/>
      <sheetName val="PR-04"/>
      <sheetName val="tipo_recurso"/>
      <sheetName val="Listado"/>
      <sheetName val="tipos_entidad"/>
      <sheetName val="Unidades"/>
      <sheetName val="INV"/>
      <sheetName val="AASHTO"/>
      <sheetName val="MANTENIMIENTO"/>
      <sheetName val="TUBERIA"/>
      <sheetName val="Itemes_Renovación1"/>
      <sheetName val="FECHAS_DE_CORTE1"/>
      <sheetName val="Informacion_General1"/>
      <sheetName val="FIBRA_ÓPTICA1"/>
      <sheetName val="Análisis_de_precios1"/>
      <sheetName val="2103mar%20_xls1"/>
      <sheetName val="M_Obra1"/>
      <sheetName val="días_habiles_20151"/>
      <sheetName val="Plan_auditoría1"/>
      <sheetName val="PR_117"/>
      <sheetName val="Itemes_Renovación4"/>
      <sheetName val="FECHAS_DE_CORTE4"/>
      <sheetName val="Informacion_General4"/>
      <sheetName val="2103mar%20_xls4"/>
      <sheetName val="FIBRA_ÓPTICA4"/>
      <sheetName val="días_habiles_20154"/>
      <sheetName val="Plan_auditoría4"/>
      <sheetName val="Análisis_de_precios4"/>
      <sheetName val="M_Obra4"/>
      <sheetName val="Itemes_Renovación2"/>
      <sheetName val="FECHAS_DE_CORTE2"/>
      <sheetName val="Informacion_General2"/>
      <sheetName val="2103mar%20_xls2"/>
      <sheetName val="FIBRA_ÓPTICA2"/>
      <sheetName val="días_habiles_20152"/>
      <sheetName val="Plan_auditoría2"/>
      <sheetName val="Análisis_de_precios2"/>
      <sheetName val="M_Obra2"/>
      <sheetName val="Itemes_Renovación3"/>
      <sheetName val="FECHAS_DE_CORTE3"/>
      <sheetName val="Informacion_General3"/>
      <sheetName val="2103mar%20_xls3"/>
      <sheetName val="FIBRA_ÓPTICA3"/>
      <sheetName val="días_habiles_20153"/>
      <sheetName val="Plan_auditoría3"/>
      <sheetName val="Análisis_de_precios3"/>
      <sheetName val="M_Obra3"/>
      <sheetName val="PR_05"/>
      <sheetName val="PR_118"/>
      <sheetName val="PR_218"/>
      <sheetName val="PR_317"/>
      <sheetName val="PR_418"/>
      <sheetName val="PR_55"/>
      <sheetName val="PR_65"/>
      <sheetName val="PR_75"/>
      <sheetName val="PR_85"/>
      <sheetName val="PR_95"/>
      <sheetName val="PR_105"/>
      <sheetName val="PR_119"/>
      <sheetName val="PR_125"/>
      <sheetName val="PR_135"/>
      <sheetName val="PR_145"/>
      <sheetName val="PR_155"/>
      <sheetName val="PR_165"/>
      <sheetName val="PR_175"/>
      <sheetName val="PR_195"/>
      <sheetName val="PR_205"/>
      <sheetName val="PR_219"/>
      <sheetName val="PR_225"/>
      <sheetName val="PR_235"/>
      <sheetName val="PR_245"/>
      <sheetName val="PR_255"/>
      <sheetName val="PR_265"/>
      <sheetName val="PR_275"/>
      <sheetName val="PR_285"/>
      <sheetName val="PR_295"/>
      <sheetName val="PR_305"/>
      <sheetName val="PR_318"/>
      <sheetName val="PR_325"/>
      <sheetName val="PR_335"/>
      <sheetName val="PR_345"/>
      <sheetName val="PR_355"/>
      <sheetName val="PR_365"/>
      <sheetName val="PR_375"/>
      <sheetName val="PR_395"/>
      <sheetName val="PR_405"/>
      <sheetName val="PR_419"/>
      <sheetName val="PR_425"/>
      <sheetName val="PR_435"/>
      <sheetName val="PR_445"/>
      <sheetName val="PR_455"/>
      <sheetName val="PR_465"/>
      <sheetName val="PR_475"/>
      <sheetName val="PR_485"/>
      <sheetName val="PR_495"/>
      <sheetName val="Cuadro_Estado5"/>
      <sheetName val="2103mar_5"/>
      <sheetName val="Itemes_Renovación5"/>
      <sheetName val="A__P__U_5"/>
      <sheetName val="FECHAS_DE_CORTE5"/>
      <sheetName val="Informacion_General5"/>
      <sheetName val="TRAYECTO_15"/>
      <sheetName val="2103mar%20_xls5"/>
      <sheetName val="FIBRA_ÓPTICA5"/>
      <sheetName val="días_habiles_20155"/>
      <sheetName val="Plan_auditoría5"/>
      <sheetName val="Análisis_de_precios5"/>
      <sheetName val="M_Obra5"/>
      <sheetName val="Cálculo"/>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 val="tablas"/>
      <sheetName val="Insum"/>
      <sheetName val="MO_Fac_pres"/>
      <sheetName val="PARA INFORME"/>
      <sheetName val="Ejecutado$"/>
      <sheetName val="Programado$"/>
      <sheetName val="FACTOR PRESTACIONAL AÑO 2019"/>
      <sheetName val="AUXILIARES"/>
      <sheetName val="LISTADO OE"/>
      <sheetName val="MATERIALES "/>
      <sheetName val="TRANSPORTE"/>
      <sheetName val="MANO DE OBRA"/>
      <sheetName val="OE N° 58 TALA 3&lt;H&lt;6"/>
      <sheetName val="OE N°59 DESVIO AGUAS ALCAN 900"/>
      <sheetName val="OE N°60 DESVIO AGUAS BOX"/>
      <sheetName val="OE N°61 TUB LISA 6&quot; A.NEGRAS"/>
      <sheetName val="OE N°62 TUB NOVAFORT 6&quot;"/>
      <sheetName val="OE N°63 TUB NOVAFORT 8&quot;"/>
      <sheetName val="OE N°64 TUB NOVAFORT 10&quot;"/>
      <sheetName val="OE N°65 TUB PRESION 4&quot;"/>
      <sheetName val="OE N°66 ACCESORIOS TUB 4&quot;"/>
      <sheetName val="OE N°67 CONSTRUCCION SUMIDERO"/>
      <sheetName val="OE N°68 CONTROL EROSION TALUD"/>
      <sheetName val="OE N°69 CONTRIOL EROSION"/>
      <sheetName val="OE N°70 CONSTRUCCION CAJA "/>
      <sheetName val="OE N°71 TRASLADO MACROMEDIDOR "/>
      <sheetName val="OE N°72 BOLSACRETO "/>
      <sheetName val="OE N°73 BARANDAS MADERA"/>
      <sheetName val="OE N°74 SETO VIVO H=70"/>
      <sheetName val="OE N° 57 CONCRETO 210 LOSA ACEL"/>
      <sheetName val="OE N° 58 CONCRETO 210 ESTR ACEL"/>
      <sheetName val="OE N° 59 CONCRETO 280 TABL ACEL"/>
      <sheetName val="OE N° 60 CONCRETO 350 TABL"/>
      <sheetName val="OE N° 61 TORONES"/>
      <sheetName val="OE N° 62 NEOPRENO"/>
      <sheetName val="CIMENTACIÓN TUBERÍAS"/>
      <sheetName val="CIMENTACIÓN TUBERÍAS."/>
      <sheetName val="HIDROLOG. E HIDRAULICO "/>
      <sheetName val="FORESTAL T2"/>
      <sheetName val="OE-05 AFIRMADO MEJORA SUBRAS"/>
      <sheetName val="OE-08 TUB 56&quot; Clase III"/>
      <sheetName val="OE-09 Concret 21MPa Atraq Tub"/>
      <sheetName val="OE-11 TUB PVC 3,4"/>
      <sheetName val="OE-12 PIEDRA D1-2&quot;"/>
      <sheetName val="OE-13 TRANSP INTER MAT DEMOLIC"/>
      <sheetName val="OE N° DEMOLIC LOSA CONCR  0.1M"/>
      <sheetName val="OE N° DEMOLIC MUROS LADRILLO"/>
      <sheetName val="OE N° DESMOST Y RETIR TECHO"/>
      <sheetName val="OE N° CONST CERRAM CAMPAM"/>
      <sheetName val="OE N° CONST TRINCHO+SARAHN "/>
      <sheetName val="OE N° LLENO MANUAL BRECHAS"/>
      <sheetName val="OE N° TRANSP MAT SOBR &gt;5KM"/>
      <sheetName val="TUB 36&quot; NOVAFORT"/>
      <sheetName val="OE N° TRANSP INTERNO M3-KM"/>
      <sheetName val="OE N°12 TUB 56&quot; Rib Steel."/>
      <sheetName val="OE N°12 TUB 54&quot; NOVALOC."/>
      <sheetName val="OE N° EXCAV MANUAL BRECH MATER "/>
      <sheetName val="1.8 Demol. piso ccto e=0,10m"/>
      <sheetName val="1.9 Transporte manual interno"/>
      <sheetName val="1.10 Cargue, trans. y botada"/>
      <sheetName val="2.4 Excavación manual"/>
      <sheetName val="Presupuesto pesebreras"/>
      <sheetName val="OE N° GEOMALLA PBX2020"/>
      <sheetName val="OE N° GEOTEXTIL TR400"/>
      <sheetName val="OE N° BASE ASFALTICA 4% 60-70"/>
      <sheetName val="OE N° 52 TRIT 1.5&quot; FILTRO"/>
      <sheetName val="OE N° 53 CINTA PVC 22"/>
      <sheetName val="OE N° 54 EXC PILA EN ROCA"/>
      <sheetName val="OE N° 55 TERRAPLEN REFORZADO"/>
      <sheetName val="OE N° 56 MCD 10 CICLO RUTA"/>
      <sheetName val="OE N° 57 TUBERÍA CORRUGADA 6&quot; "/>
      <sheetName val="PRESUPUESTO TRAMO 1"/>
      <sheetName val="PRESUPUESTO TRAMO 2"/>
      <sheetName val="Formato Gobernación 2017"/>
      <sheetName val="Resumen actas"/>
      <sheetName val="Acta de Obra"/>
      <sheetName val="1.1 Cerramiento"/>
      <sheetName val="1.2 Localización T1"/>
      <sheetName val="1.3 Corte paviemento"/>
      <sheetName val="1.4 Remoción de cercos vivos"/>
      <sheetName val="1,5 Rem. cerco en puá "/>
      <sheetName val="1,6 Rem. cerr. malla eslabon"/>
      <sheetName val="1,7 Tala de árboles"/>
      <sheetName val="2.1 Descapote"/>
      <sheetName val="2.2 Exc. Mat. com. explanación"/>
      <sheetName val="2.3 Transporte de material"/>
      <sheetName val="3.1 Lleno mat. de excavación"/>
      <sheetName val="3.2 Lleno mat. de prestamo"/>
      <sheetName val="3.3 Subbase Granular"/>
      <sheetName val="3.4 Base Granular"/>
      <sheetName val="4.1 MDC-19"/>
      <sheetName val="4.2 Imprimación"/>
      <sheetName val="5.3 Bordillo"/>
      <sheetName val="5.5 Concreto Micropilotes"/>
      <sheetName val="5.6 Acero de refuerzo"/>
      <sheetName val="6.1 Exc. Varias Sin Clasif."/>
      <sheetName val="6.2 Lleno tuberias"/>
      <sheetName val="6.5 Cunetas"/>
      <sheetName val="6.6 Concreto 21Mpa Cabezote "/>
      <sheetName val="6.7 Acero de refuerzo"/>
      <sheetName val="7.1 Exc. Varias Sin Clasif."/>
      <sheetName val="7.2 Concreto 14 Mpa solados"/>
      <sheetName val="7.3 Concreto 28 MPa Losa Piso"/>
      <sheetName val="7.4 Concreto 21 MPa Paredes"/>
      <sheetName val="7.5 Concreto 21 MPa Losa Superi"/>
      <sheetName val="7.6 Acero de refuerzo"/>
      <sheetName val="7.8 Geotextil NT2500"/>
      <sheetName val="7.9 Tuberia Filtro"/>
      <sheetName val="10.2 Engramado"/>
      <sheetName val="10.5 ANDEN "/>
      <sheetName val="10.7 LOSETA TACTIL "/>
      <sheetName val="10.6 Reposic cerr. malla eslabo"/>
      <sheetName val="10.8 MH"/>
      <sheetName val="10.10 REFORMA PORTERIAS "/>
      <sheetName val="10.11 LLAVE CICLOVIA"/>
      <sheetName val="OE 01 Cerr. en zaran y 18 hilo "/>
      <sheetName val="OE 02 Sum. e inst. sub-base n.p"/>
      <sheetName val="OE 03 Cerr. en zaran y 6 hilo"/>
      <sheetName val="OE 04 excava manual 0-2 m"/>
      <sheetName val="OE 05 Afirmado Premium"/>
      <sheetName val="OE 06 Geomalla PBX 3030"/>
      <sheetName val="OE 07 Geotextil T2100"/>
      <sheetName val="OE 08 Sum,Trans tub alcan 56&quot;"/>
      <sheetName val="OE 09 Sum,Trans tub alcan 36&quot;"/>
      <sheetName val="OE 10 Sum,coloc ccto 17.5 anil "/>
      <sheetName val="OE 11 Tubería PVC pres ¾"/>
      <sheetName val="OE 12 Piedra rajon pedraple "/>
      <sheetName val="OE 13 Trans interno de mat demo"/>
      <sheetName val="OE 14 Demoli piso ccto 10 cm"/>
      <sheetName val="OE 15 Demoli piso ccto 30"/>
      <sheetName val="OE 16 Ronda coronacion"/>
      <sheetName val="OE 17 Desmonte de techo madera"/>
      <sheetName val="OE 18 Excavacion Pilotes "/>
      <sheetName val="OE 19 Trincho en madera y tela"/>
      <sheetName val="OE 20 Lleno manual mat. exc."/>
      <sheetName val="OE 21 Transpte Mat. Sob. &gt; 5km"/>
      <sheetName val="O.E 22 Grouting "/>
      <sheetName val="O.E 23 Concreto 21 Mpa Muros"/>
      <sheetName val="OE 24 Tala 20&lt;H&lt;40 "/>
      <sheetName val="OE 25 Tala H&gt;40"/>
      <sheetName val="OE 26 Inst. tanque plast. 500L"/>
      <sheetName val="OE 28 Geodren tubular"/>
      <sheetName val="OE 29  Cerr. en zaran 10 hilos"/>
      <sheetName val="OE 30 Repo Tela verde zaran"/>
      <sheetName val="OE 31 Desmonte de caseta madera"/>
      <sheetName val="OE 32 Geodren planar"/>
      <sheetName val="OE 33 Impermea Vastagos"/>
      <sheetName val="OE 34 Est. Sum-Trans tub novafo"/>
      <sheetName val="OE 35 Desmo y recup de cubierta"/>
      <sheetName val="OE 36 Desmonte inst electricas "/>
      <sheetName val="OE 37 Desmonte puerta accso pes"/>
      <sheetName val="OE 38 Cubierta nueva caballeriz"/>
      <sheetName val="OE 39 Demolicion muro ladriilo"/>
      <sheetName val="OE 40 Concreto 21 Mpa Vigas"/>
      <sheetName val="OE 41 Viga amarre dintel"/>
      <sheetName val="OE 42 Sobrecimiento Caball."/>
      <sheetName val="OE 43 Mamposteria en bloque"/>
      <sheetName val="OE 44 Constr. anden caballeriza"/>
      <sheetName val="OE 45 Anclaje de refuerzo verti"/>
      <sheetName val="OE 46 Dovela mamposteria"/>
      <sheetName val="OE 47 Derecho botadero"/>
      <sheetName val="OE 48 Campamento provisional "/>
      <sheetName val="OE 52  TRITURADO1.5&quot;"/>
      <sheetName val="OE 53 CINTA PVC "/>
      <sheetName val="OE 54 EXC MANUAL PILA ROCA"/>
      <sheetName val="OE 55 TERRAPLEN REFORZADO BANDA"/>
      <sheetName val="OE 57 TUBERIA 6&quot;"/>
      <sheetName val=" 10.10 REFORMA PORTERIAS "/>
      <sheetName val="OE 01 Cerr. en zaran 2 añ. "/>
      <sheetName val="OE 42 Sobrecimiento"/>
      <sheetName val="OE 12 Piedra rajon pedraplen"/>
      <sheetName val="11.3 Excav. Manual  Pila Ø"/>
      <sheetName val="11.4 Sumi. insta. concre. ani"/>
      <sheetName val="11.5 Suminis.Instal.Conc.Pil"/>
      <sheetName val="1,3 Lavada y televisacion"/>
      <sheetName val="OE 31 Desmonte de caseta en mad"/>
      <sheetName val="OE 47 Derecho botadero Marjulia"/>
      <sheetName val="OE Cerr. Mad. Común y zinc"/>
      <sheetName val="OE 53 Demolición muros ladrillo"/>
      <sheetName val="OE 06 Est. Forestal"/>
      <sheetName val="2,1 Localización"/>
      <sheetName val="3,1 Referenciaciòn"/>
      <sheetName val="4,1 Demolicion de pavimento"/>
      <sheetName val="4,2 Demolicion de anden"/>
      <sheetName val="4,4 Excavacion manual 2-4"/>
      <sheetName val="4,5 Excavacion roca"/>
      <sheetName val="4,6 Transporte interno"/>
      <sheetName val="4,7 Botada de material"/>
      <sheetName val="4,8 Demolicion rieles"/>
      <sheetName val="4,9 Excavacion maquina 0-2"/>
      <sheetName val="Resumen"/>
      <sheetName val="5,1 Desmonte y limpieza"/>
      <sheetName val="6,1 Entibado"/>
      <sheetName val="7,1 Triturado"/>
      <sheetName val="7,2 Arenilla"/>
      <sheetName val="7,3 Lleno con material de exc"/>
      <sheetName val="7,5 Base"/>
      <sheetName val="8,1 Tuberia de 8&quot;"/>
      <sheetName val="8,3 Tuberia de 10&quot;"/>
      <sheetName val="8,11 Tuberia de 6&quot; "/>
      <sheetName val="8,12  Codos de 6&quot;"/>
      <sheetName val="8,13 Sillas Yee"/>
      <sheetName val="9,1 Tuberia de 75mm"/>
      <sheetName val="9,2 Acometidas"/>
      <sheetName val="10,2 Codo 90 HD de 3&quot;"/>
      <sheetName val="10,3 Codo 45 HD de 3&quot; "/>
      <sheetName val="10,7 Union de 4&quot; HD"/>
      <sheetName val="10,8 Reduccion HD de 4 a 3"/>
      <sheetName val="10,4 Codo de 22,50 HD de 3&quot;"/>
      <sheetName val="10,5 Codo de 11,25 HD de 3&quot;"/>
      <sheetName val="11,1 Valvula compuerta "/>
      <sheetName val="12,1 Caja para valvula"/>
      <sheetName val="13,1 Hidrante de 3&quot;"/>
      <sheetName val="13,2 Codo HD de 90 bridado "/>
      <sheetName val="15,1 Cuello y tapa para MH"/>
      <sheetName val="15,2 Base y Cañuela de 1,20"/>
      <sheetName val="15,3 Cilindro de 1,20"/>
      <sheetName val="15,4 Cono de 1,20"/>
      <sheetName val="15,5 Perforación y emboquille"/>
      <sheetName val="15,6 Gancho galvanizado"/>
      <sheetName val="15,11 Camara de caida"/>
      <sheetName val="17,2 Dado para atraque"/>
      <sheetName val="EQUIVALENCIA (Suelo cemento)"/>
      <sheetName val="17,8 Pavimento rigido"/>
      <sheetName val="18,1 Pavimento"/>
      <sheetName val="18,2 Emulsion"/>
      <sheetName val="19,5 Carcamo en concreto"/>
      <sheetName val="20,1 Reconstruccion de anden"/>
      <sheetName val="17,2 Anclajes de accesorios"/>
      <sheetName val="20,2 Cinta señalizacion AC"/>
      <sheetName val="21,1 Cajas para domiciliarias"/>
      <sheetName val="22,1 Sumidero"/>
      <sheetName val="Avance MORROLISO"/>
      <sheetName val=" MDC-19"/>
      <sheetName val="CORTE No 3 AGO 30 RMT CONST"/>
      <sheetName val="1. M.O. ANDÉN"/>
      <sheetName val="2. M.O. LOSETA"/>
      <sheetName val="3. M.O CUNETAS"/>
      <sheetName val="4. M.O INST BORDILLOS "/>
      <sheetName val="5. M.O LLAVES"/>
      <sheetName val="6. M.O PREPARACION CONCRE"/>
      <sheetName val="OE 1 EXCAVACIÓN CUNETAS"/>
      <sheetName val="OE 2 FORMALETA CUNETA"/>
      <sheetName val="DESCARGUE BORDILLOS"/>
      <sheetName val=" Imprimación"/>
      <sheetName val="1.3 Corte pavimento"/>
      <sheetName val="9.2 TUBERIA PVC TIPO DB"/>
      <sheetName val="9.5 POSTE CONCRETO "/>
      <sheetName val="10.1 SUMIDERO"/>
      <sheetName val="PPTO ADICIONALES"/>
      <sheetName val="salarios"/>
      <sheetName val="ITEM"/>
      <sheetName val="PPTO_ADICIONALES"/>
      <sheetName val="Cap1-2"/>
      <sheetName val="Cap3-4"/>
      <sheetName val="Cap8"/>
      <sheetName val="Cap5-6-7"/>
      <sheetName val="DetallesProyecto&amp;ProtocolosBIM"/>
      <sheetName val="Matriz"/>
      <sheetName val="Res-Accide-10"/>
      <sheetName val="320_11"/>
      <sheetName val="330_21"/>
      <sheetName val="700_11"/>
      <sheetName val="220_1"/>
      <sheetName val="330_1"/>
      <sheetName val="640_1_2"/>
      <sheetName val="673_1"/>
      <sheetName val="673_2"/>
      <sheetName val="Indicadores_Gestión"/>
      <sheetName val="ESTADO RED"/>
      <sheetName val="CARRETERAS"/>
      <sheetName val="GENERALIDADES "/>
      <sheetName val="ejecutado%"/>
      <sheetName val="PLAN DE INVERSION ANTICIPO"/>
      <sheetName val="inv mensual"/>
      <sheetName val="borrador flujo inv"/>
      <sheetName val="social-ambiental"/>
      <sheetName val="AU"/>
      <sheetName val="DATOS"/>
      <sheetName val="ACERO"/>
      <sheetName val="ALTAMIRA"/>
      <sheetName val="2,1"/>
      <sheetName val="2,2"/>
      <sheetName val="2,3"/>
      <sheetName val="2,4"/>
      <sheetName val="2,6"/>
      <sheetName val="2,7"/>
      <sheetName val="2,9"/>
      <sheetName val="2,10"/>
      <sheetName val="CONTRATO"/>
      <sheetName val="mc sf gaviones"/>
      <sheetName val="BASE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sheetData sheetId="500" refreshError="1"/>
      <sheetData sheetId="501" refreshError="1"/>
      <sheetData sheetId="502"/>
      <sheetData sheetId="503"/>
      <sheetData sheetId="504" refreshError="1"/>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refreshError="1"/>
      <sheetData sheetId="608"/>
      <sheetData sheetId="609"/>
      <sheetData sheetId="610"/>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sheetData sheetId="657" refreshError="1"/>
      <sheetData sheetId="658" refreshError="1"/>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sheetData sheetId="757"/>
      <sheetData sheetId="758"/>
      <sheetData sheetId="759"/>
      <sheetData sheetId="760"/>
      <sheetData sheetId="761"/>
      <sheetData sheetId="762"/>
      <sheetData sheetId="763"/>
      <sheetData sheetId="764"/>
      <sheetData sheetId="765" refreshError="1"/>
      <sheetData sheetId="766" refreshError="1"/>
      <sheetData sheetId="767" refreshError="1"/>
      <sheetData sheetId="768" refreshError="1"/>
      <sheetData sheetId="769"/>
      <sheetData sheetId="770"/>
      <sheetData sheetId="771"/>
      <sheetData sheetId="772"/>
      <sheetData sheetId="773"/>
      <sheetData sheetId="774" refreshError="1"/>
      <sheetData sheetId="775" refreshError="1"/>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 val="PR 1"/>
    </sheetNames>
    <sheetDataSet>
      <sheetData sheetId="0"/>
      <sheetData sheetId="1"/>
      <sheetData sheetId="2"/>
      <sheetData sheetId="3"/>
      <sheetData sheetId="4"/>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 val="ACTA DE OBRA"/>
      <sheetName val="Hoja1"/>
      <sheetName val="Análisis de precios"/>
      <sheetName val="Desmonte_y_Limpieza"/>
      <sheetName val="Reprograma_4"/>
      <sheetName val="PR_1"/>
      <sheetName val="5_2"/>
      <sheetName val="MC_SF_GAVIONES"/>
      <sheetName val="todos"/>
      <sheetName val="LISTADO OBRAS"/>
      <sheetName val="Dto Equipos"/>
      <sheetName val="ACTA 10 PESAJE"/>
      <sheetName val="ACTA 8 Municipios "/>
      <sheetName val="PREACTA"/>
      <sheetName val="PLACA (2)"/>
      <sheetName val="MALLA (2)"/>
      <sheetName val="MAMPOSTERIA"/>
      <sheetName val="PAÑETE I"/>
      <sheetName val="PAÑETE"/>
      <sheetName val="ACCESORIOS"/>
      <sheetName val="RELLENO B"/>
      <sheetName val="PEDESTALES"/>
      <sheetName val="PLACA B"/>
      <sheetName val="RAMPA"/>
      <sheetName val="BANCA"/>
      <sheetName val="CANECA"/>
      <sheetName val="CAJA 30X30"/>
      <sheetName val="CABLE CU"/>
      <sheetName val="COPERWELL"/>
      <sheetName val="BARRAJE"/>
      <sheetName val="ATERRIZAJE"/>
      <sheetName val="U EXOTERMICA"/>
      <sheetName val="CAPTACION"/>
      <sheetName val="ALAMBRON"/>
      <sheetName val="SOPORTE"/>
      <sheetName val="GRAPAS"/>
      <sheetName val="CONECTOR"/>
      <sheetName val="CAJA"/>
      <sheetName val="SEÑALIZACION"/>
      <sheetName val="SEÑALIZACION T"/>
      <sheetName val="EXCAVACION"/>
      <sheetName val="RELLENO"/>
      <sheetName val="ZAPATAS"/>
      <sheetName val="SOLADO"/>
      <sheetName val="VIGAS CIM"/>
      <sheetName val="CLASE D COLUMAS"/>
      <sheetName val="COLUMNAS"/>
      <sheetName val="PLACA"/>
      <sheetName val="ACERO BOX"/>
      <sheetName val="MALLA"/>
      <sheetName val="PVCP 1 1-4"/>
      <sheetName val="PVCP 3-4"/>
      <sheetName val="PVCP 1-2"/>
      <sheetName val="PVCS 4"/>
      <sheetName val="PVCS2"/>
      <sheetName val="CAJA INSP"/>
      <sheetName val="PS 2"/>
      <sheetName val="PS 4"/>
      <sheetName val="PH 1-2"/>
      <sheetName val="LISTADO"/>
      <sheetName val="1"/>
      <sheetName val="Datos-Gráfica"/>
      <sheetName val="GPI 526"/>
      <sheetName val="SKJ452"/>
      <sheetName val="ITA878"/>
      <sheetName val="AEA-944"/>
      <sheetName val="DUB-823"/>
      <sheetName val="XXJ617"/>
      <sheetName val="SNG_855"/>
      <sheetName val="VEA 374"/>
      <sheetName val="HFB024"/>
      <sheetName val="PAJ825"/>
      <sheetName val="SUMINISTRO PARA INFORME"/>
      <sheetName val="EQUIPO"/>
      <sheetName val="FORMATO (1)"/>
      <sheetName val="Hoja1 (1)"/>
      <sheetName val="FORMATO (2)"/>
      <sheetName val="Hoja1 (2)"/>
      <sheetName val="FORMATO (3)"/>
      <sheetName val="Hoja1 (3)"/>
      <sheetName val="Hoja2"/>
      <sheetName val="Reprograma_44"/>
      <sheetName val="Desmonte_y_Limpieza4"/>
      <sheetName val="PR_14"/>
      <sheetName val="5_24"/>
      <sheetName val="MC_SF_GAVIONES4"/>
      <sheetName val="Reprograma_41"/>
      <sheetName val="Desmonte_y_Limpieza1"/>
      <sheetName val="PR_11"/>
      <sheetName val="5_21"/>
      <sheetName val="MC_SF_GAVIONES1"/>
      <sheetName val="Reprograma_42"/>
      <sheetName val="Desmonte_y_Limpieza2"/>
      <sheetName val="PR_12"/>
      <sheetName val="5_22"/>
      <sheetName val="MC_SF_GAVIONES2"/>
      <sheetName val="Reprograma_43"/>
      <sheetName val="Desmonte_y_Limpieza3"/>
      <sheetName val="PR_13"/>
      <sheetName val="5_23"/>
      <sheetName val="MC_SF_GAVIONES3"/>
      <sheetName val="Form5 _Pág_ 2"/>
      <sheetName val="Form5 _Pág_ 1"/>
      <sheetName val="Inversión (2)"/>
      <sheetName val="MEMORIAS"/>
      <sheetName val="2.01"/>
      <sheetName val="5.03"/>
      <sheetName val="5.04"/>
      <sheetName val="5.05"/>
      <sheetName val="5.06"/>
      <sheetName val="5.9"/>
      <sheetName val="5.10"/>
      <sheetName val="5.11"/>
      <sheetName val="7,03"/>
      <sheetName val="7.04"/>
      <sheetName val="7,05"/>
      <sheetName val="9.5"/>
      <sheetName val="JG"/>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 val="Itemes Renovación"/>
      <sheetName val="AC2-AG96"/>
      <sheetName val="Formulario N° 4"/>
      <sheetName val="MATERIALES"/>
      <sheetName val="ACTA_DE_OBRA"/>
      <sheetName val="ACTA_DE_OBRA1"/>
      <sheetName val="ACTA_DE_OBRA2"/>
      <sheetName val="Análisis_de_precios"/>
      <sheetName val="ACTA_DE_OBRA4"/>
      <sheetName val="Análisis_de_precios2"/>
      <sheetName val="ACTA_DE_OBRA3"/>
      <sheetName val="Análisis_de_precios1"/>
      <sheetName val="Reprograma_45"/>
      <sheetName val="Desmonte_y_Limpieza5"/>
      <sheetName val="PR_15"/>
      <sheetName val="MC_SF_GAVIONES5"/>
      <sheetName val="5_25"/>
      <sheetName val="ACTA_DE_OBRA5"/>
      <sheetName val="Análisis_de_precios3"/>
      <sheetName val="673.2"/>
      <sheetName val="PRESUPUESTO"/>
      <sheetName val="Ppto Rev. A"/>
      <sheetName val="A. P. U."/>
      <sheetName val="DATOS SEMANALES"/>
      <sheetName val="Insumos"/>
      <sheetName val="@RISK - Correlaciones"/>
      <sheetName val="Item"/>
      <sheetName val="Res-Accide-10"/>
      <sheetName val="memo"/>
      <sheetName val="acta"/>
      <sheetName val="ajuste"/>
      <sheetName val="pt "/>
      <sheetName val="comprobante"/>
      <sheetName val="TOTALES"/>
      <sheetName val="MATERIALES CON IV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sheetData sheetId="178"/>
      <sheetData sheetId="179"/>
      <sheetData sheetId="180"/>
      <sheetData sheetId="181"/>
      <sheetData sheetId="182" refreshError="1"/>
      <sheetData sheetId="18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 val="Jul-Ago"/>
      <sheetName val="May-Jun"/>
      <sheetName val="Sep-Oct"/>
      <sheetName val="CONT_ADI"/>
      <sheetName val="Hoja2"/>
      <sheetName val="LISTA DE PRECIOS"/>
      <sheetName val="ejecutado%"/>
      <sheetName val="steel"/>
      <sheetName val="BASE"/>
      <sheetName val="MANO DE OBRA"/>
      <sheetName val="MATERIALES"/>
      <sheetName val="TRANSPORTE"/>
      <sheetName val="mc sf gavion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 val="701_2P"/>
      <sheetName val="201_2_reforzado"/>
      <sheetName val="210_2_OTRA"/>
      <sheetName val="650_5P"/>
      <sheetName val="LOCALIZACION_ESTRUCTURAS"/>
      <sheetName val="LOCALIZACION_CARRETERAS"/>
      <sheetName val="200_1"/>
      <sheetName val="200_2"/>
      <sheetName val="200P_ROCERIA"/>
      <sheetName val="201_1"/>
      <sheetName val="201_2"/>
      <sheetName val="201_2_ciclopeo"/>
      <sheetName val="201_3"/>
      <sheetName val="201_3P"/>
      <sheetName val="201_4"/>
      <sheetName val="201_8P"/>
      <sheetName val="201_9"/>
      <sheetName val="201_10"/>
      <sheetName val="201_11"/>
      <sheetName val="201_12"/>
      <sheetName val="201_13"/>
      <sheetName val="201_14"/>
      <sheetName val="210_1"/>
      <sheetName val="210_2"/>
      <sheetName val="210_3"/>
      <sheetName val="221_1"/>
      <sheetName val="221_2"/>
      <sheetName val="230_1"/>
      <sheetName val="230_2"/>
      <sheetName val="320_1"/>
      <sheetName val="320_2"/>
      <sheetName val="330_1"/>
      <sheetName val="330_2"/>
      <sheetName val="340_1"/>
      <sheetName val="340_2"/>
      <sheetName val="340_3"/>
      <sheetName val="341_1"/>
      <sheetName val="341_2"/>
      <sheetName val="341_1P"/>
      <sheetName val="410_1"/>
      <sheetName val="410_2"/>
      <sheetName val="411_1"/>
      <sheetName val="411_2"/>
      <sheetName val="411_3"/>
      <sheetName val="465_1"/>
      <sheetName val="414_1"/>
      <sheetName val="414_2"/>
      <sheetName val="414_3"/>
      <sheetName val="414_4"/>
      <sheetName val="421_1"/>
      <sheetName val="421_2"/>
      <sheetName val="421_3"/>
      <sheetName val="421_4"/>
      <sheetName val="430_1"/>
      <sheetName val="430_2"/>
      <sheetName val="431_1"/>
      <sheetName val="431_2"/>
      <sheetName val="433_1"/>
      <sheetName val="433_2"/>
      <sheetName val="433_3"/>
      <sheetName val="433_4"/>
      <sheetName val="433_5"/>
      <sheetName val="433_6"/>
      <sheetName val="433_7"/>
      <sheetName val="433_8"/>
      <sheetName val="440_2PREP_VIA_"/>
      <sheetName val="440_1PREP_VIA"/>
      <sheetName val="440_3PREP_VIA__"/>
      <sheetName val="440_4"/>
      <sheetName val="441_1"/>
      <sheetName val="441_1P_COMPRADA"/>
      <sheetName val="441_2"/>
      <sheetName val="441_2P_COMPRADA"/>
      <sheetName val="441_3"/>
      <sheetName val="441_3P_COMPRADA"/>
      <sheetName val="441_4"/>
      <sheetName val="450_1"/>
      <sheetName val="450_1P_"/>
      <sheetName val="450_2"/>
      <sheetName val="450_2P"/>
      <sheetName val="450_3"/>
      <sheetName val="450_3P_"/>
      <sheetName val="450_5"/>
      <sheetName val="451_1"/>
      <sheetName val="451_1P"/>
      <sheetName val="451_2"/>
      <sheetName val="451_2P"/>
      <sheetName val="451_3"/>
      <sheetName val="451_3P"/>
      <sheetName val="452_1"/>
      <sheetName val="452_1P_"/>
      <sheetName val="452_2"/>
      <sheetName val="452_2P_"/>
      <sheetName val="452_3"/>
      <sheetName val="452_3P"/>
      <sheetName val="452_4"/>
      <sheetName val="452_4P"/>
      <sheetName val="461_1"/>
      <sheetName val="461_2"/>
      <sheetName val="462_1P"/>
      <sheetName val="462_2P"/>
      <sheetName val="462_3P"/>
      <sheetName val="462_4P"/>
      <sheetName val="462_5"/>
      <sheetName val="600_1"/>
      <sheetName val="600_2"/>
      <sheetName val="600_3"/>
      <sheetName val="600_4"/>
      <sheetName val="600_4_P"/>
      <sheetName val="600_5"/>
      <sheetName val="600_5_P"/>
      <sheetName val="610_1"/>
      <sheetName val="610_2"/>
      <sheetName val="620_1"/>
      <sheetName val="620_2"/>
      <sheetName val="620_3"/>
      <sheetName val="621_1"/>
      <sheetName val="621_2"/>
      <sheetName val="621_3"/>
      <sheetName val="621_4"/>
      <sheetName val="621_5"/>
      <sheetName val="621_5P"/>
      <sheetName val="621_6"/>
      <sheetName val="622_1"/>
      <sheetName val="622_2"/>
      <sheetName val="622_3"/>
      <sheetName val="622_4"/>
      <sheetName val="622_5"/>
      <sheetName val="630_1"/>
      <sheetName val="630_2"/>
      <sheetName val="630_3"/>
      <sheetName val="630_4"/>
      <sheetName val="630_5"/>
      <sheetName val="630_6"/>
      <sheetName val="630_7"/>
      <sheetName val="630_P"/>
      <sheetName val="631P_BOLSACRETO"/>
      <sheetName val="640_1"/>
      <sheetName val="640_2"/>
      <sheetName val="640_3"/>
      <sheetName val="641P_ANCLAJES"/>
      <sheetName val="642_1"/>
      <sheetName val="642_2"/>
      <sheetName val="642P2_JUNTAS"/>
      <sheetName val="642P1_JUNTAS"/>
      <sheetName val="642P3_JUNTAS"/>
      <sheetName val="650_1"/>
      <sheetName val="650_2"/>
      <sheetName val="650_3"/>
      <sheetName val="650_3_OTRO"/>
      <sheetName val="650_4"/>
      <sheetName val="660_1P"/>
      <sheetName val="660_1"/>
      <sheetName val="660_2"/>
      <sheetName val="660_3"/>
      <sheetName val="661_TIPO_1"/>
      <sheetName val="661_TIPO_2"/>
      <sheetName val="661_OTRO"/>
      <sheetName val="662_1"/>
      <sheetName val="662_2"/>
      <sheetName val="670_1P"/>
      <sheetName val="670_2"/>
      <sheetName val="673_1"/>
      <sheetName val="673_2"/>
      <sheetName val="673_3"/>
      <sheetName val="673_4"/>
      <sheetName val="675_1"/>
      <sheetName val="675_2"/>
      <sheetName val="675_3"/>
      <sheetName val="680_1"/>
      <sheetName val="680_2"/>
      <sheetName val="680_3"/>
      <sheetName val="680_1P"/>
      <sheetName val="674_1"/>
      <sheetName val="700_1"/>
      <sheetName val="700_2"/>
      <sheetName val="700P_BANDAS_SONORAS_"/>
      <sheetName val="710_1"/>
      <sheetName val="710_2"/>
      <sheetName val="710_3"/>
      <sheetName val="710_4"/>
      <sheetName val="710_5"/>
      <sheetName val="730_1"/>
      <sheetName val="730_2"/>
      <sheetName val="730_3"/>
      <sheetName val="800_1"/>
      <sheetName val="800_2"/>
      <sheetName val="800_3"/>
      <sheetName val="800_4"/>
      <sheetName val="810_1"/>
      <sheetName val="810_1P"/>
      <sheetName val="810_2"/>
      <sheetName val="900_1"/>
      <sheetName val="900_2"/>
      <sheetName val="900_3"/>
      <sheetName val="LINEA_DE_DEMARCACIÓN_BASE_AGUA"/>
      <sheetName val="TACHA_REFLECTIVA"/>
      <sheetName val="SEÑAL_VERTICAL_DE_75"/>
      <sheetName val="DEFENSA_METALICA"/>
      <sheetName val="Hoja1_(2)"/>
      <sheetName val="Hoja2_(2)"/>
      <sheetName val="Hoja3_(2)"/>
      <sheetName val="PR_1"/>
      <sheetName val="TABLA_SALARIOS"/>
      <sheetName val="OFERTA_FINAL046"/>
      <sheetName val="OFERTA_FINAL_048"/>
      <sheetName val="OFERTA_FINAL_049"/>
      <sheetName val="PRESUPUESTO_OFERTA_059"/>
      <sheetName val="PRESUPUESTO_REAL"/>
      <sheetName val="OFERTA_FINAL_050"/>
      <sheetName val="PRESUPUESTO_OFERTA_057"/>
      <sheetName val="201_7"/>
      <sheetName val="201_15"/>
      <sheetName val="201_16"/>
      <sheetName val="210_2_1"/>
      <sheetName val="210_2_2"/>
      <sheetName val="211_1"/>
      <sheetName val="220_1"/>
      <sheetName val="232_1"/>
      <sheetName val="310_1"/>
      <sheetName val="311_10"/>
      <sheetName val="221_1P"/>
      <sheetName val="230_1P"/>
      <sheetName val="230_2P"/>
      <sheetName val="231_1"/>
      <sheetName val="320_2__6-"/>
      <sheetName val="330_2__7-"/>
      <sheetName val="320_2__8-"/>
      <sheetName val="450_1_2P"/>
      <sheetName val="330_2_9-"/>
      <sheetName val="420_2_10-"/>
      <sheetName val="450_2P_11-"/>
      <sheetName val="450_9P"/>
      <sheetName val="461_1P_13-"/>
      <sheetName val="465_10_14-"/>
      <sheetName val="466_1"/>
      <sheetName val="467,13P_16-"/>
      <sheetName val="420_2_17-"/>
      <sheetName val="450_2_P_18-"/>
      <sheetName val="461_1P_19-"/>
      <sheetName val="465_10_20-"/>
      <sheetName val="467,13P_21-"/>
      <sheetName val="460_1P"/>
      <sheetName val="500_1"/>
      <sheetName val="501_1"/>
      <sheetName val="500_1P"/>
      <sheetName val="600_1_1"/>
      <sheetName val="600_2_1"/>
      <sheetName val="600_2_3"/>
      <sheetName val="600_2_4"/>
      <sheetName val="600_2_2"/>
      <sheetName val="610_2_"/>
      <sheetName val="621_1__"/>
      <sheetName val="621_1_1_"/>
      <sheetName val="623_1"/>
      <sheetName val="610_5"/>
      <sheetName val="621,1_"/>
      <sheetName val="621,1_1"/>
      <sheetName val="630_3_3P"/>
      <sheetName val="630_1_1P"/>
      <sheetName val="630_3_1P"/>
      <sheetName val="610_3"/>
      <sheetName val="632_1P"/>
      <sheetName val="641_1"/>
      <sheetName val="642_1_(2)"/>
      <sheetName val="642_1_1"/>
      <sheetName val="642_3P"/>
      <sheetName val="661_1"/>
      <sheetName val="681_1"/>
      <sheetName val="663_3P"/>
      <sheetName val="663_1"/>
      <sheetName val="670_5"/>
      <sheetName val="671_1P"/>
      <sheetName val="663_2P"/>
      <sheetName val="670_5P"/>
      <sheetName val="671_1"/>
      <sheetName val="672_1"/>
      <sheetName val="673_2P"/>
      <sheetName val="674_2"/>
      <sheetName val="683_2"/>
      <sheetName val="700_3"/>
      <sheetName val="701_1"/>
      <sheetName val="710_1_1"/>
      <sheetName val="710_1_2"/>
      <sheetName val="720_1"/>
      <sheetName val="740_1"/>
      <sheetName val="801_6P"/>
      <sheetName val="EQUIPO "/>
      <sheetName val="MANO "/>
      <sheetName val="mc sf gaviones"/>
      <sheetName val="Info Ej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 sheetId="63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 val="FPS_(2)"/>
      <sheetName val="CCP,LEYES,_Y_DEC_"/>
      <sheetName val="FPS_(Ana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 val="CONT_ADI"/>
      <sheetName val="CCP,LEYES, Y DEC."/>
    </sheetNames>
    <sheetDataSet>
      <sheetData sheetId="0"/>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 val="[Acta No 4.xlsx]__cceficiente_2"/>
      <sheetName val="[Acta No 4.xlsx]__cceficiente_3"/>
      <sheetName val="[Acta No 4.xlsx]__cceficiente_4"/>
      <sheetName val="[Acta No 4.xlsx]__cceficiente_9"/>
      <sheetName val="[Acta No 4.xlsx]__cceficiente_5"/>
      <sheetName val="[Acta No 4.xlsx]__cceficiente_6"/>
      <sheetName val="[Acta No 4.xlsx]__cceficiente_8"/>
      <sheetName val="[Acta No 4.xlsx]__cceficiente_7"/>
      <sheetName val="[Acta No 4.xlsx]__cceficient_10"/>
      <sheetName val="[Acta No 4.xlsx]__cceficient_11"/>
      <sheetName val="[Acta No 4.xlsx]__cceficient_12"/>
      <sheetName val="[Acta No 4.xlsx]__cceficient_13"/>
      <sheetName val="[Acta No 4.xlsx]__cceficient_14"/>
      <sheetName val="[Acta No 4.xlsx]__cceficient_18"/>
      <sheetName val="[Acta No 4.xlsx]__cceficient_15"/>
      <sheetName val="[Acta No 4.xlsx]__cceficient_16"/>
      <sheetName val="[Acta No 4.xlsx]__cceficient_17"/>
      <sheetName val=" ASR+Nafta"/>
      <sheetName val="Todos+Nafta"/>
    </sheetNames>
    <definedNames>
      <definedName name="Loan_Start"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 val="_Cronograma_descansos____Traf_2"/>
      <sheetName val="_Cronograma_descansos____Traf_3"/>
      <sheetName val="_Cronograma_descansos____Traf_4"/>
      <sheetName val="Cronograma%20descansos%20%20-%2"/>
      <sheetName val="_Cronograma_descansos____Traf_9"/>
      <sheetName val="_Cronograma_descansos____Traf_5"/>
      <sheetName val="_Cronograma_descansos____Traf_6"/>
      <sheetName val="_Cronograma_descansos____Traf_8"/>
      <sheetName val="_Cronograma_descansos____Traf_7"/>
      <sheetName val="_Cronograma_descansos____Tra_10"/>
      <sheetName val="_Cronograma_descansos____Tra_11"/>
      <sheetName val="_Cronograma_descansos____Tra_12"/>
      <sheetName val="_Cronograma_descansos____Tra_13"/>
      <sheetName val="_Cronograma_descansos____Tra_14"/>
      <sheetName val="_Cronograma_descansos____Tra_18"/>
      <sheetName val="_Cronograma_descansos____Tra_15"/>
      <sheetName val="_Cronograma_descansos____Tra_16"/>
      <sheetName val="_Cronograma_descansos____Tra_17"/>
    </sheetNames>
    <definedNames>
      <definedName name="Loan_Start"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INTERV"/>
      <sheetName val="BD_SITP_08"/>
      <sheetName val="BD_SITP_19"/>
      <sheetName val="TipIntSup-Indices SITP "/>
      <sheetName val="BD_SITP_04"/>
      <sheetName val="BD_SITP_06"/>
      <sheetName val="BD_SITP_16"/>
      <sheetName val="BD_SITP_10"/>
      <sheetName val="BD_SITP_01"/>
      <sheetName val="BD_SITP-11"/>
      <sheetName val="BD_SITP_07"/>
      <sheetName val="BD_SITP_17"/>
      <sheetName val="BD_SITP_13"/>
      <sheetName val="BD_SITP_18"/>
      <sheetName val="BD_SITP_09"/>
      <sheetName val="BD_SITP_03"/>
      <sheetName val="BD_SITP_14"/>
      <sheetName val="BD_SITP_15"/>
      <sheetName val="BD_SITP_02"/>
      <sheetName val="BD_SITP_05"/>
      <sheetName val="BD_SITP_12"/>
      <sheetName val="RESUMEN_INTERV"/>
      <sheetName val="TipIntSup-Indices_SITP_"/>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_Directo"/>
      <sheetName val="prog_"/>
      <sheetName val="7417st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 val="STRSUMM0"/>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 val="\MANTENIMIENTO RUTA 1001_MARZO "/>
      <sheetName val="Presupuesto"/>
      <sheetName val="Fornato 6"/>
      <sheetName val="ANEXO IX"/>
      <sheetName val="APUs"/>
      <sheetName val="INSUMOS"/>
      <sheetName val="PptoGral"/>
      <sheetName val="\I\MANTENIMIENTO RUTA 1001_MARZ"/>
      <sheetName val="\F\MANTENIMIENTO RUTA 1001_MARZ"/>
      <sheetName val="a__aaInformación"/>
      <sheetName val="a__aaInformación1"/>
      <sheetName val="a__aaInformación2"/>
      <sheetName val="Formulario N° 4"/>
      <sheetName val="MATERIALES"/>
      <sheetName val="EQUIPO"/>
      <sheetName val="otros"/>
      <sheetName val="\\SERVIDOR\Public2\MANTENIMIENT"/>
      <sheetName val="\Users\USUARIO\Downloads\MANTEN"/>
      <sheetName val="INDICMICROEMP"/>
      <sheetName val="INDICE"/>
      <sheetName val="[a  aaInformación]__cceficien_2"/>
      <sheetName val="[a  aaInformación]__cceficien_3"/>
      <sheetName val="[a  aaInformación]__cceficien_9"/>
      <sheetName val="[a  aaInformación]__cceficien_4"/>
      <sheetName val="[a  aaInformación]__cceficien_5"/>
      <sheetName val="[a  aaInformación]__cceficien_6"/>
      <sheetName val="[a  aaInformación]__cceficien_8"/>
      <sheetName val="[a  aaInformación]__cceficien_7"/>
      <sheetName val="[a  aaInformación]__cceficie_10"/>
      <sheetName val="[a  aaInformación]__cceficie_11"/>
      <sheetName val="[a  aaInformación]__cceficie_12"/>
      <sheetName val="[a  aaInformación]__cceficie_13"/>
      <sheetName val="\\Srballen\proyectos\MANTENIMIE"/>
      <sheetName val="Datos"/>
      <sheetName val="Cuadrillas"/>
      <sheetName val="Jornal"/>
      <sheetName val="\G\I\MANTENIMIENTO RUTA 1001_MA"/>
      <sheetName val="\D\MANTENIMIENTO RUTA 1001_MARZ"/>
      <sheetName val="\G\D\MANTENIMIENTO RUTA 1001_MA"/>
      <sheetName val="#REF"/>
      <sheetName val="\I\I\MANTENIMIENTO RUTA 1001_MA"/>
      <sheetName val="\Users\Personal\Downloads\MANTE"/>
      <sheetName val="TOTALES"/>
      <sheetName val="Hoja 1 "/>
      <sheetName val="[a  aaInformación][a  aaInforma"/>
      <sheetName val="lisprecios"/>
      <sheetName val="PERSONAL"/>
      <sheetName val="PRESTACIONES SOCIALES"/>
      <sheetName val="Concretos y morteros"/>
      <sheetName val="Datos iniciales "/>
      <sheetName val="Transporte"/>
      <sheetName val="M.O."/>
      <sheetName val="Emboquillar"/>
      <sheetName val="Acometidacobrerígido"/>
      <sheetName val="Acometidatoma"/>
      <sheetName val="Acometidahasta1&quot;"/>
      <sheetName val="aCCIDENTES_DE_1995_-_1996"/>
      <sheetName val="M_O_"/>
      <sheetName val="PRESUP"/>
      <sheetName val="\\Pc2\amv1-real\MANTENIMIENTO R"/>
      <sheetName val="INFORME SEMANAL"/>
      <sheetName val="AVANCE SEMANAL"/>
      <sheetName val="CLIMA mes"/>
      <sheetName val="REG FOTO"/>
      <sheetName val="SISOMA"/>
      <sheetName val="[a  aaInformación]//cceficiente"/>
      <sheetName val="a__aaInformación3"/>
      <sheetName val="a__aaInformación5"/>
      <sheetName val="aCCIDENTES_DE_1995_-_19962"/>
      <sheetName val="a__aaInformación4"/>
      <sheetName val="aCCIDENTES_DE_1995_-_19961"/>
      <sheetName val="a__aaInformación6"/>
      <sheetName val="aCCIDENTES_DE_1995_-_19963"/>
      <sheetName val="precios-básicos2002"/>
      <sheetName val="[a  aaInformación]__cceficie_15"/>
      <sheetName val="[a  aaInformación]__cceficie_14"/>
      <sheetName val="\MANTENIMIENTO_RUTA_1001_MARZO_"/>
      <sheetName val="ANEXO_IX"/>
      <sheetName val="\I\MANTENIMIENTO_RUTA_1001_MARZ"/>
      <sheetName val="\F\MANTENIMIENTO_RUTA_1001_MARZ"/>
      <sheetName val="AIU"/>
      <sheetName val="[a  aaInformación]__192_168_0_3"/>
      <sheetName val="a  aaInformaci%C3%B3n"/>
      <sheetName val="[a  aaInformación]__192_168_0_2"/>
      <sheetName val="[a  aaInformación]__192_168_0_4"/>
      <sheetName val="OCTUBRE"/>
      <sheetName val="CRA.MODI"/>
      <sheetName val="[a  aaInformación]__192_168_0_5"/>
      <sheetName val="[a  aaInformación]__192_168_0_6"/>
      <sheetName val="[a  aaInformación]__192_168_0_7"/>
      <sheetName val="[a  aaInformación]__192_168_0_8"/>
      <sheetName val="[a  aaInformación]__192_168_0_9"/>
      <sheetName val="[a  aaInformación]__192_168__10"/>
      <sheetName val="[a  aaInformación]\\192.168.0.4"/>
      <sheetName val="[a  aaInformación]__192_168__11"/>
      <sheetName val="[a  aaInformación]__192_168__12"/>
      <sheetName val="[a  aaInformación]__192_168__13"/>
      <sheetName val="[a  aaInformación]__192_168__14"/>
      <sheetName val="[a  aaInformación]__192_168__16"/>
      <sheetName val="[a  aaInformación]__192_168__15"/>
      <sheetName val="[a  aaInformación]__192_168__17"/>
      <sheetName val="[a  aaInformación]__192_168__18"/>
      <sheetName val="ITEMS"/>
      <sheetName val="[a  aaInformación]__cceficie_16"/>
      <sheetName val="[a  aaInformación]__cceficie_18"/>
      <sheetName val="[a  aaInformación]__cceficie_17"/>
      <sheetName val="[a  aaInformación]__cceficie_19"/>
      <sheetName val="[a  aaInformación]__cceficie_20"/>
      <sheetName val="[a  aaInformación]__cceficie_21"/>
      <sheetName val="[a  aaInformación]__cceficie_22"/>
      <sheetName val="[a  aaInformación]__cceficie_23"/>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sheetData sheetId="79"/>
      <sheetData sheetId="80"/>
      <sheetData sheetId="81"/>
      <sheetData sheetId="82"/>
      <sheetData sheetId="83" refreshError="1"/>
      <sheetData sheetId="84"/>
      <sheetData sheetId="85"/>
      <sheetData sheetId="86"/>
      <sheetData sheetId="87"/>
      <sheetData sheetId="88"/>
      <sheetData sheetId="89"/>
      <sheetData sheetId="90"/>
      <sheetData sheetId="91" refreshError="1"/>
      <sheetData sheetId="92" refreshError="1"/>
      <sheetData sheetId="93" refreshError="1"/>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 val="CCP,LEYES, Y DEC."/>
      <sheetName val="ORITO_02_"/>
      <sheetName val="ORITO_05"/>
      <sheetName val="ORITO_08"/>
      <sheetName val="ORITO_13"/>
      <sheetName val="ORITO_16"/>
      <sheetName val="ORITO_20"/>
      <sheetName val="ORITO_21"/>
      <sheetName val="ORITO_29"/>
      <sheetName val="ORITO_38"/>
      <sheetName val="ORITO_41"/>
      <sheetName val="ORITO_105"/>
      <sheetName val="ORITO_106"/>
      <sheetName val="ORITO_109"/>
      <sheetName val="IPR"/>
      <sheetName val="EMPRESA"/>
      <sheetName val="ORITO_02_1"/>
      <sheetName val="ORITO_051"/>
      <sheetName val="ORITO_081"/>
      <sheetName val="ORITO_131"/>
      <sheetName val="ORITO_161"/>
      <sheetName val="ORITO_201"/>
      <sheetName val="ORITO_211"/>
      <sheetName val="ORITO_291"/>
      <sheetName val="ORITO_381"/>
      <sheetName val="ORITO_411"/>
      <sheetName val="ORITO_1051"/>
      <sheetName val="ORITO_1061"/>
      <sheetName val="ORITO_1091"/>
      <sheetName val="46"/>
      <sheetName val="NARIÑO"/>
      <sheetName val="Factor Multiplicador"/>
      <sheetName val="CONTRATO"/>
      <sheetName val="Ingenieri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 val="Vía de Acceso"/>
      <sheetName val="TARIFAS"/>
      <sheetName val="Alcantarillas"/>
      <sheetName val="COSTOS UNITARIOS"/>
      <sheetName val="CA-2909"/>
      <sheetName val="FICHA EBI 1 de 6 "/>
      <sheetName val="Hoja3"/>
      <sheetName val="MANO DE OBRA"/>
      <sheetName val="1.1"/>
      <sheetName val="EQUIPO"/>
      <sheetName val="TUBERIA"/>
      <sheetName val="Hoja2"/>
      <sheetName val="MATERIALES"/>
      <sheetName val="5094-2003"/>
      <sheetName val="5.2"/>
      <sheetName val="CONT_ADI"/>
      <sheetName val="RECURSOS"/>
      <sheetName val="backup"/>
      <sheetName val="COTIZA"/>
      <sheetName val="P&amp;H"/>
      <sheetName val="CURSO"/>
      <sheetName val="NOMINA"/>
      <sheetName val="MCC"/>
      <sheetName val="FPROGPER"/>
      <sheetName val="MODIPLAN"/>
      <sheetName val="FORPLA"/>
      <sheetName val="FINSPRO"/>
      <sheetName val="PARADAS"/>
      <sheetName val="SW-PLC"/>
      <sheetName val="PROGMAN"/>
      <sheetName val="CRONTRA"/>
      <sheetName val="CARTAI2"/>
      <sheetName val="FICHAR"/>
      <sheetName val="PRESREDA"/>
      <sheetName val="TEMREFOBT"/>
      <sheetName val="PRUEBAST"/>
      <sheetName val="MANPREV"/>
      <sheetName val="TRABELECAR"/>
      <sheetName val="ENFTOC"/>
      <sheetName val="ARCHIVOS"/>
      <sheetName val="PIROME"/>
      <sheetName val="INFO-NIVEL-ACEITE"/>
      <sheetName val="FNIVACE"/>
      <sheetName val="TELEFON"/>
      <sheetName val="FORPRESUP"/>
      <sheetName val="CUCHILL"/>
      <sheetName val="HVTRAFO"/>
      <sheetName val="INSPHORNOF"/>
      <sheetName val="PMECP"/>
      <sheetName val="VARIABQUIR"/>
      <sheetName val="JOSLYN"/>
      <sheetName val="ORGANIG"/>
      <sheetName val="CRONO"/>
      <sheetName val="TEMRED"/>
      <sheetName val="PROGJ"/>
      <sheetName val="PROGTRAB"/>
      <sheetName val="PROLUB"/>
      <sheetName val="Solicitud"/>
      <sheetName val="PROYECTOS"/>
      <sheetName val="Break"/>
      <sheetName val="Pirometros"/>
      <sheetName val="SOLI-DM"/>
      <sheetName val="PROGSEM"/>
      <sheetName val="CONTROL-PROG"/>
      <sheetName val="PROG.DIARIA"/>
      <sheetName val="GRONOGR"/>
      <sheetName val="PRESUP"/>
      <sheetName val="Proveedores"/>
      <sheetName val="tabla retención"/>
      <sheetName val="ConsumoLubric"/>
      <sheetName val="CIM_0"/>
      <sheetName val="CON_1"/>
      <sheetName val="CON_0"/>
      <sheetName val="CIM_1"/>
      <sheetName val="Datos Generales"/>
      <sheetName val="Resumen Total"/>
      <sheetName val="Hoja Resumen Cantidades"/>
      <sheetName val="MEMORIAS DE CALCULO"/>
      <sheetName val="ANALISIS DE PRECIOS UNITARIOS"/>
      <sheetName val="Tbg Tally"/>
      <sheetName val="Reverse Tally"/>
      <sheetName val="MAT"/>
      <sheetName val="MAIN MENU"/>
      <sheetName val="Installation KSQR"/>
      <sheetName val="Pre-Job Briefing español"/>
      <sheetName val="Post-Job Briefing espnol"/>
      <sheetName val="FEMARE"/>
      <sheetName val="1 Check List Equipo"/>
      <sheetName val="3 Kit Phoenix"/>
      <sheetName val="4 Caja Herramienta"/>
      <sheetName val="5 Herramienta ESP"/>
      <sheetName val="6 Job Act"/>
      <sheetName val="7 Reunion Operacional"/>
      <sheetName val="8.2 Run"/>
      <sheetName val="9 DME"/>
      <sheetName val="9.1 Phoenix"/>
      <sheetName val="10 ARRANQUE VSD"/>
      <sheetName val="11 PICTURE"/>
      <sheetName val="13.Ticket"/>
      <sheetName val="14. Evaluación del Servicio"/>
      <sheetName val="15. Secuencia de Fase"/>
      <sheetName val="16. Movimiento de Materiales"/>
      <sheetName val="18.Check Spooler Electrico"/>
      <sheetName val="CASHFLOW"/>
      <sheetName val="5001 Lisama 158"/>
      <sheetName val="5001 Lisama Este 1"/>
      <sheetName val="INSUMOS"/>
      <sheetName val=""/>
      <sheetName val="Ingenieria"/>
      <sheetName val="Formatos.xls"/>
      <sheetName val="FORMATO ESTANDAR"/>
      <sheetName val="Run Slide Sheet"/>
      <sheetName val="unitarios"/>
      <sheetName val="PESOS"/>
      <sheetName val="DATA"/>
      <sheetName val="ITEMS"/>
      <sheetName val="APU"/>
      <sheetName val="AIU"/>
      <sheetName val="DATOS"/>
      <sheetName val="COL 21169"/>
      <sheetName val="9.625 CSG LN-5"/>
      <sheetName val="Drill Sheet"/>
      <sheetName val="LN5-CHC.4-7-SS7"/>
      <sheetName val="STRSUMM0"/>
      <sheetName val="PRESUPUESTO ESTACIÓN"/>
      <sheetName val="apu PE"/>
      <sheetName val="PRESUPUESTO ENTRERRIOS 5"/>
      <sheetName val="Apu PE-5"/>
      <sheetName val="PRESUPUESTO ENTRERRIOS 6"/>
      <sheetName val="Apu PE-6"/>
      <sheetName val="LINEA DE VERTIMIENTO"/>
      <sheetName val="Apu LV"/>
      <sheetName val="ITEMS A COTIZAR"/>
      <sheetName val="Puntos Arreglo Via"/>
      <sheetName val="Hoja1"/>
      <sheetName val="Apu IC"/>
      <sheetName val="PROYECTOS ESTIMADOS"/>
      <sheetName val="Base_P10"/>
      <sheetName val="Base_P50"/>
      <sheetName val="Base_P90"/>
      <sheetName val="Prod_Inv_P10"/>
      <sheetName val="Prod_Inv_P50"/>
      <sheetName val="Prod_Inv_P90"/>
      <sheetName val="Todos"/>
      <sheetName val="Hoja 1 "/>
      <sheetName val="1"/>
      <sheetName val="Form5__Pág__1"/>
      <sheetName val="Form5__Pág__2"/>
      <sheetName val="FORMATO_1015"/>
      <sheetName val="FORMATO_3001"/>
      <sheetName val="FORMATO_3002"/>
      <sheetName val="FORMATO_3003"/>
      <sheetName val="FORMATO_5001"/>
      <sheetName val="FORMATO_3002_ap-1"/>
      <sheetName val="FORMATO_3002_ap-2"/>
      <sheetName val="3002_Lisama_este_1"/>
      <sheetName val="3002_Santa_Helena_1"/>
      <sheetName val="3002_Lisama_158"/>
      <sheetName val="Vía_de_Acceso"/>
      <sheetName val="COSTOS_UNITARIOS"/>
      <sheetName val="FICHA_EBI_1_de_6_"/>
      <sheetName val="MANO_DE_OBRA"/>
      <sheetName val="1_1"/>
      <sheetName val="5_2"/>
      <sheetName val="PROG_DIARIA"/>
      <sheetName val="tabla_retención"/>
      <sheetName val="Datos_Generales"/>
      <sheetName val="Resumen_Total"/>
      <sheetName val="Hoja_Resumen_Cantidades"/>
      <sheetName val="MEMORIAS_DE_CALCULO"/>
      <sheetName val="ANALISIS_DE_PRECIOS_UNITARIOS"/>
      <sheetName val="Tbg_Tally"/>
      <sheetName val="Reverse_Tally"/>
      <sheetName val="MAIN_MENU"/>
      <sheetName val="Installation_KSQR"/>
      <sheetName val="Pre-Job_Briefing_español"/>
      <sheetName val="Post-Job_Briefing_espnol"/>
      <sheetName val="1_Check_List_Equipo"/>
      <sheetName val="3_Kit_Phoenix"/>
      <sheetName val="4_Caja_Herramienta"/>
      <sheetName val="5_Herramienta_ESP"/>
      <sheetName val="6_Job_Act"/>
      <sheetName val="7_Reunion_Operacional"/>
      <sheetName val="8_2_Run"/>
      <sheetName val="9_DME"/>
      <sheetName val="9_1_Phoenix"/>
      <sheetName val="10_ARRANQUE_VSD"/>
      <sheetName val="11_PICTURE"/>
      <sheetName val="13_Ticket"/>
      <sheetName val="14__Evaluación_del_Servicio"/>
      <sheetName val="15__Secuencia_de_Fase"/>
      <sheetName val="16__Movimiento_de_Materiales"/>
      <sheetName val="18_Check_Spooler_Electrico"/>
      <sheetName val="5001_Lisama_158"/>
      <sheetName val="5001_Lisama_Este_1"/>
      <sheetName val="Formatos_xls"/>
      <sheetName val="FORMATO_ESTANDAR"/>
      <sheetName val="Run_Slide_Sheet"/>
      <sheetName val="steel"/>
      <sheetName val="ESTADO RED"/>
      <sheetName val="CARRETERAS"/>
      <sheetName val="GENERALIDADES "/>
      <sheetName val="list. mat"/>
      <sheetName val="Seleccion"/>
      <sheetName val="EVAL. PROVEE"/>
      <sheetName val="list. Prov."/>
      <sheetName val="REVISIONES"/>
      <sheetName val="Pta a tierra"/>
      <sheetName val="original_sist"/>
      <sheetName val="FORMATO1"/>
      <sheetName val="FORMATO2"/>
      <sheetName val="FORMATO3"/>
      <sheetName val="FORMATO4"/>
      <sheetName val="FORMATO5"/>
      <sheetName val="FORMATO6"/>
      <sheetName val="FORMATO7"/>
      <sheetName val="FORMATO8A"/>
      <sheetName val="FORMATO8B"/>
      <sheetName val="REAL DATA - EVERY RUN"/>
      <sheetName val="Estrategia"/>
      <sheetName val="prestaciones"/>
      <sheetName val="Salarios"/>
      <sheetName val="segu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eño"/>
      <sheetName val="Interve"/>
      <sheetName val="EPP Consultoria"/>
      <sheetName val="% EyD"/>
      <sheetName val="% Int"/>
      <sheetName val="$BASE"/>
      <sheetName val="F.M."/>
      <sheetName val="ANALISIS COSTOS"/>
      <sheetName val="FLUJO DE CAJA"/>
      <sheetName val="Licencia"/>
      <sheetName val="#¡REF"/>
    </sheetNames>
    <sheetDataSet>
      <sheetData sheetId="0"/>
      <sheetData sheetId="1"/>
      <sheetData sheetId="2"/>
      <sheetData sheetId="3"/>
      <sheetData sheetId="4"/>
      <sheetData sheetId="5"/>
      <sheetData sheetId="6" refreshError="1"/>
      <sheetData sheetId="7"/>
      <sheetData sheetId="8"/>
      <sheetData sheetId="9"/>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 val="ORITO 02 "/>
      <sheetName val="PxQ_Valores"/>
      <sheetName val="PxQ_Cantidades"/>
      <sheetName val="Form5 _Pág_ 1"/>
      <sheetName val="Index"/>
      <sheetName val="DATA"/>
      <sheetName val="PxQ_Valores1"/>
      <sheetName val="PxQ_Cantidades1"/>
      <sheetName val="2 - Services"/>
      <sheetName val="6 - Summary"/>
      <sheetName val="PRESUPUESTAL"/>
      <sheetName val="Hoja2"/>
      <sheetName val="TARIFAS"/>
    </sheetNames>
    <sheetDataSet>
      <sheetData sheetId="0"/>
      <sheetData sheetId="1"/>
      <sheetData sheetId="2"/>
      <sheetData sheetId="3"/>
      <sheetData sheetId="4" refreshError="1"/>
      <sheetData sheetId="5" refreshError="1"/>
      <sheetData sheetId="6"/>
      <sheetData sheetId="7"/>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 val="BASE_01"/>
      <sheetName val="RESUMEN_CONFIS"/>
      <sheetName val="PxQ Cantidades"/>
      <sheetName val="inst"/>
      <sheetName val="a. p. u."/>
      <sheetName val="Insum"/>
      <sheetName val="BASE_011"/>
      <sheetName val="RESUMEN_CONFIS1"/>
      <sheetName val="Res-Accide-10"/>
      <sheetName val="OBRAS SES"/>
      <sheetName val="ESTADO RED"/>
      <sheetName val="CARRETERAS"/>
      <sheetName val="GENERALIDADES "/>
      <sheetName val="Bases 2A"/>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 val="RECURSOS"/>
      <sheetName val="Bases_2A"/>
      <sheetName val="Petroq_"/>
      <sheetName val="Serv_Ind_"/>
      <sheetName val="Manto,_Otros"/>
      <sheetName val="TARIFAS"/>
      <sheetName val="coloc. e interc. tapones"/>
      <sheetName val="cambio de valv."/>
      <sheetName val="interc de hidr."/>
      <sheetName val="itemes renovación"/>
      <sheetName val="interc.tapones"/>
      <sheetName val="interc.válv."/>
      <sheetName val="varios."/>
      <sheetName val="paral. 1"/>
      <sheetName val="paral. 2"/>
      <sheetName val="paral. 3"/>
      <sheetName val="paral.4"/>
      <sheetName val="DATOS CONTRATO"/>
      <sheetName val="Bases_2A1"/>
      <sheetName val="Petroq_1"/>
      <sheetName val="Serv_Ind_1"/>
      <sheetName val="Manto,_Otros1"/>
      <sheetName val="Hoja1"/>
      <sheetName val="Datos"/>
      <sheetName val="Listado priorizado de reposicio"/>
      <sheetName val="steel"/>
      <sheetName val="L codos"/>
      <sheetName val="Tablas"/>
    </sheetNames>
    <sheetDataSet>
      <sheetData sheetId="0" refreshError="1"/>
      <sheetData sheetId="1"/>
      <sheetData sheetId="2"/>
      <sheetData sheetId="3"/>
      <sheetData sheetId="4"/>
      <sheetData sheetId="5"/>
      <sheetData sheetId="6"/>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GCB2000"/>
      <sheetName val="A.P.U"/>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Bajadas"/>
      <sheetName val="NARIÑO"/>
      <sheetName val="REC-COD,"/>
      <sheetName val=" Liquidacion de Obra por Tramos"/>
      <sheetName val="2,2,6,1 Pilotes 0,30"/>
      <sheetName val="Presup_Cancha"/>
      <sheetName val="CRA.MODI"/>
      <sheetName val="FORMULA"/>
      <sheetName val="K16+000 AL K18+500"/>
      <sheetName val="K23+200 AL K24+700"/>
      <sheetName val="k18+500 AL K23+050"/>
      <sheetName val="Presupuesto PUENTE"/>
      <sheetName val="VOLUMENES (4)"/>
      <sheetName val="VOLUMENES (4SA)"/>
      <sheetName val="c2.5y2.6"/>
      <sheetName val="LISTA DE PRECIOS"/>
      <sheetName val="062"/>
      <sheetName val="Listado"/>
      <sheetName val="CLASIFICACION"/>
      <sheetName val="OCTUBRE"/>
      <sheetName val="5. ELECTRICO"/>
      <sheetName val="Requisición1"/>
      <sheetName val="Summary"/>
      <sheetName val="CODCONST"/>
      <sheetName val="Lp"/>
      <sheetName val="PREACTA_61"/>
      <sheetName val="A_P_U1"/>
      <sheetName val="PREACTA_6"/>
      <sheetName val="A_P_U"/>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SUB_APU"/>
      <sheetName val="ESTADO_VÍA-CRIT_TECNICO"/>
      <sheetName val="TABLA_2008"/>
      <sheetName val="UNITARIOS"/>
      <sheetName val="THE"/>
      <sheetName val="ATHE"/>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skj452"/>
      <sheetName val="ita878"/>
      <sheetName val="aea-944"/>
      <sheetName val="dub-823"/>
      <sheetName val="gpi 526"/>
      <sheetName val="xxj617"/>
      <sheetName val="sng_855"/>
      <sheetName val="vea 374"/>
      <sheetName val="hfb024"/>
      <sheetName val="paj825"/>
      <sheetName val="BALANCE"/>
      <sheetName val="ITEMS NO REVISTOS"/>
      <sheetName val="APU ELECTRICOS"/>
      <sheetName val="CONT_ADI"/>
      <sheetName val="glvc"/>
      <sheetName val="PERSONAL"/>
      <sheetName val="Tarifa MT"/>
      <sheetName val="SALARIOS"/>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CURVA"/>
      <sheetName val="Poblacion"/>
      <sheetName val="OBRAS SES"/>
      <sheetName val="c2_5y2_613"/>
      <sheetName val="PREACTA_62"/>
      <sheetName val="TABLA_20082"/>
      <sheetName val="c2_5y2_612"/>
      <sheetName val="TABLA_20081"/>
      <sheetName val="c2_5y2_611"/>
      <sheetName val="Hoja2"/>
      <sheetName val="Cuadr."/>
      <sheetName val="PUNITARIOS PARA 241201 2S.xls"/>
      <sheetName val="APU NO PREVISTO"/>
      <sheetName val="PPTA (3)"/>
      <sheetName val="PPTA (2)"/>
      <sheetName val="PPTA"/>
      <sheetName val="CHINCHINA FINAL . A CEROS"/>
      <sheetName val="Memoria de calculo"/>
      <sheetName val="materiales"/>
      <sheetName val="otros"/>
      <sheetName val="DEST. MEDIOS"/>
      <sheetName val="COMBUASF"/>
      <sheetName val="BALCRUDO"/>
      <sheetName val="CARGASPROC."/>
      <sheetName val="G L P  FINAL"/>
      <sheetName val="PREACTA Y CONTRATISTAS"/>
      <sheetName val="Proveedores y acreedores"/>
      <sheetName val="PLAN DE INVERSION ANTICIPO"/>
      <sheetName val="inv mensual"/>
      <sheetName val="borrador flujo inv"/>
      <sheetName val="social-ambiental"/>
      <sheetName val="AU"/>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PUNITARIOS_PARA_241201_2S14"/>
      <sheetName val="PR_114"/>
      <sheetName val="ESTADO_RED_TEC14"/>
      <sheetName val="PREACTA_1014"/>
      <sheetName val="PREACTA_914"/>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PREACTA_63"/>
      <sheetName val="TABLA_20083"/>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inst"/>
      <sheetName val="mdo"/>
      <sheetName val="equip"/>
      <sheetName val="mat"/>
      <sheetName val="CIRCUITOS CODENSA"/>
      <sheetName val="TABLAS"/>
      <sheetName val="7.1.8.1.1"/>
      <sheetName val="c2_5y2_614"/>
      <sheetName val="BASE"/>
      <sheetName val="costos oficina"/>
      <sheetName val="costos campamento"/>
      <sheetName val="días habiles 2015"/>
      <sheetName val="PREACTA_Y_CONTRATISTAS"/>
      <sheetName val="5__ELECTRICO"/>
      <sheetName val="Tarifa_MT"/>
      <sheetName val="PUNITARIOS_PARA_241201_2S_xls"/>
      <sheetName val="MATERIAL"/>
      <sheetName val="CUMPLIMIENTO"/>
      <sheetName val="precios-básicos2002"/>
      <sheetName val="devdics"/>
      <sheetName val="Bases 2A"/>
      <sheetName val="@RISK - Correlaciones"/>
      <sheetName val="Acta"/>
      <sheetName val="for 6"/>
      <sheetName val="2,2,6,1_Pilotes_0,30"/>
      <sheetName val="APU_NO_PREVISTO"/>
      <sheetName val="PPTA_(3)"/>
      <sheetName val="PPTA_(2)"/>
      <sheetName val="gpi_526"/>
      <sheetName val="vea_374"/>
      <sheetName val="ITEMS_NO_REVISTOS"/>
      <sheetName val="APU_ELECTRICOS"/>
      <sheetName val="ACTA MODIFICACIÓN CIVIL"/>
      <sheetName val="INDICE"/>
      <sheetName val="APU"/>
      <sheetName val="Input"/>
      <sheetName val="bd100-45-p1"/>
      <sheetName val="PTAR ANDES"/>
      <sheetName val="Estado Resumen"/>
      <sheetName val="EW Summary"/>
      <sheetName val="TARIF2002"/>
      <sheetName val="APU_NO_PREVISTO1"/>
      <sheetName val="PPTA_(3)1"/>
      <sheetName val="PPTA_(2)1"/>
      <sheetName val="2,2,6,1_Pilotes_0,301"/>
      <sheetName val="APU_NO_PREVISTO2"/>
      <sheetName val="PPTA_(3)2"/>
      <sheetName val="PPTA_(2)2"/>
      <sheetName val="2,2,6,1_Pilotes_0,302"/>
      <sheetName val="APU_NO_PREVISTO3"/>
      <sheetName val="PPTA_(3)3"/>
      <sheetName val="PPTA_(2)3"/>
      <sheetName val="2,2,6,1_Pilotes_0,303"/>
      <sheetName val="_Liquidacion_de_Obra_por_Tramo4"/>
      <sheetName val="APU_NO_PREVISTO4"/>
      <sheetName val="PPTA_(3)4"/>
      <sheetName val="PPTA_(2)4"/>
      <sheetName val="2,2,6,1_Pilotes_0,304"/>
      <sheetName val="LISTA_DE_PRECIOS4"/>
      <sheetName val="_Liquidacion_de_Obra_por_Tramo5"/>
      <sheetName val="APU_NO_PREVISTO5"/>
      <sheetName val="PPTA_(3)5"/>
      <sheetName val="PPTA_(2)5"/>
      <sheetName val="2,2,6,1_Pilotes_0,305"/>
      <sheetName val="LISTA_DE_PRECIOS5"/>
      <sheetName val="_Liquidacion_de_Obra_por_Tramo6"/>
      <sheetName val="APU_NO_PREVISTO6"/>
      <sheetName val="PPTA_(3)6"/>
      <sheetName val="PPTA_(2)6"/>
      <sheetName val="PREACTA_66"/>
      <sheetName val="TABLA_20086"/>
      <sheetName val="Excavación_Mat__Común_Estacion6"/>
      <sheetName val="Demolición_Pavimento6"/>
      <sheetName val="SUB_APU6"/>
      <sheetName val="A__P__U_6"/>
      <sheetName val="RELACION_MES6"/>
      <sheetName val="ESTADO_VÍA-CRIT_TECNICO6"/>
      <sheetName val="A_P_U6"/>
      <sheetName val="2,2,6,1_Pilotes_0,306"/>
      <sheetName val="LISTA_DE_PRECIOS6"/>
      <sheetName val="_Liquidacion_de_Obra_por_Tramo8"/>
      <sheetName val="APU_NO_PREVISTO8"/>
      <sheetName val="PPTA_(3)8"/>
      <sheetName val="PPTA_(2)8"/>
      <sheetName val="PREACTA_68"/>
      <sheetName val="TABLA_20088"/>
      <sheetName val="Excavación_Mat__Común_Estacion8"/>
      <sheetName val="Demolición_Pavimento8"/>
      <sheetName val="SUB_APU8"/>
      <sheetName val="A__P__U_8"/>
      <sheetName val="RELACION_MES8"/>
      <sheetName val="ESTADO_VÍA-CRIT_TECNICO8"/>
      <sheetName val="A_P_U8"/>
      <sheetName val="2,2,6,1_Pilotes_0,308"/>
      <sheetName val="LISTA_DE_PRECIOS8"/>
      <sheetName val="_Liquidacion_de_Obra_por_Tramo7"/>
      <sheetName val="APU_NO_PREVISTO7"/>
      <sheetName val="PPTA_(3)7"/>
      <sheetName val="PPTA_(2)7"/>
      <sheetName val="PREACTA_67"/>
      <sheetName val="TABLA_20087"/>
      <sheetName val="Excavación_Mat__Común_Estacion7"/>
      <sheetName val="Demolición_Pavimento7"/>
      <sheetName val="SUB_APU7"/>
      <sheetName val="A__P__U_7"/>
      <sheetName val="RELACION_MES7"/>
      <sheetName val="ESTADO_VÍA-CRIT_TECNICO7"/>
      <sheetName val="A_P_U7"/>
      <sheetName val="2,2,6,1_Pilotes_0,307"/>
      <sheetName val="LISTA_DE_PRECIOS7"/>
      <sheetName val="BITACORA"/>
      <sheetName val="civ_roma"/>
      <sheetName val="gpi_5261"/>
      <sheetName val="vea_3741"/>
      <sheetName val="gpi_5262"/>
      <sheetName val="vea_3742"/>
      <sheetName val="gpi_5263"/>
      <sheetName val="vea_3743"/>
      <sheetName val="gpi_5264"/>
      <sheetName val="vea_3744"/>
      <sheetName val="for_6"/>
      <sheetName val="Cuadr_"/>
      <sheetName val="OBRAS_SES"/>
      <sheetName val="Lista APU"/>
      <sheetName val="5__ELECTRICO1"/>
      <sheetName val="factor"/>
      <sheetName val="ANALISIS M.O"/>
      <sheetName val="CTO 14MPa"/>
      <sheetName val="CTO 175MPa "/>
      <sheetName val="CTO 21MPa"/>
      <sheetName val="CTO 28MPa"/>
      <sheetName val="PTTO PAZ Y PROGRESO"/>
      <sheetName val="MORTERO14"/>
      <sheetName val="DATOS CONTRATO"/>
      <sheetName val="cronograma"/>
      <sheetName val="CÁLCULOS"/>
      <sheetName val="Proveedores_y_acreedores"/>
      <sheetName val="PLAN_DE_INVERSION_ANTICIPO"/>
      <sheetName val="inv_mensual"/>
      <sheetName val="borrador_flujo_inv"/>
      <sheetName val="7_1_8_1_1"/>
      <sheetName val="c2_5y2_615"/>
      <sheetName val="PREACTA_Y_CONTRATISTAS1"/>
      <sheetName val="Tarifa_MT1"/>
      <sheetName val="PUNITARIOS_PARA_241201_2S_xls1"/>
      <sheetName val="OBRAS_SES1"/>
      <sheetName val="PLAN_DE_INVERSION_ANTICIPO1"/>
      <sheetName val="inv_mensual1"/>
      <sheetName val="borrador_flujo_inv1"/>
      <sheetName val="ITEMS_NO_REVISTOS1"/>
      <sheetName val="APU_ELECTRICOS1"/>
      <sheetName val="7_1_8_1_11"/>
      <sheetName val="Proveedores_y_acreedores1"/>
      <sheetName val="PUNITARIOS_PARA_241201_2S16"/>
      <sheetName val="PR_116"/>
      <sheetName val="ESTADO_RED_TEC16"/>
      <sheetName val="PREACTA_1016"/>
      <sheetName val="PREACTA_916"/>
      <sheetName val="Tarifa_MT2"/>
      <sheetName val="c2_5y2_616"/>
      <sheetName val="Proveedores_y_acreedores2"/>
      <sheetName val="5__ELECTRICO2"/>
      <sheetName val="PLAN_DE_INVERSION_ANTICIPO2"/>
      <sheetName val="inv_mensual2"/>
      <sheetName val="borrador_flujo_inv2"/>
      <sheetName val="EVA"/>
      <sheetName val="AIU"/>
      <sheetName val="Program"/>
      <sheetName val="PREACTA_Y_CONTRATISTAS2"/>
      <sheetName val="7_1_8_1_12"/>
      <sheetName val="Cuadr_2"/>
      <sheetName val="PUNITARIOS_PARA_241201_2S_xls2"/>
      <sheetName val="OBRAS_SES2"/>
      <sheetName val="Cuadr_1"/>
      <sheetName val="7_1_8_1_13"/>
      <sheetName val="5__ELECTRICO3"/>
      <sheetName val="Tarifa_MT3"/>
      <sheetName val="PREACTA_Y_CONTRATISTAS3"/>
      <sheetName val="Cuadr_3"/>
      <sheetName val="PUNITARIOS_PARA_241201_2S_xls3"/>
      <sheetName val="OBRAS_SES3"/>
      <sheetName val="Index"/>
      <sheetName val="PR_119"/>
      <sheetName val="PUNITARIOS_PARA_241201_2S19"/>
      <sheetName val="ESTADO_RED_TEC19"/>
      <sheetName val="PREACTA_1019"/>
      <sheetName val="PREACTA_919"/>
      <sheetName val="Excavación_Mat__Común_Estacion9"/>
      <sheetName val="Demolición_Pavimento9"/>
      <sheetName val="A_P_U9"/>
      <sheetName val="PREACTA_69"/>
      <sheetName val="TABLA_20089"/>
      <sheetName val="5__ELECTRICO5"/>
      <sheetName val="ESTADO_VÍA-CRIT_TECNICO9"/>
      <sheetName val="SUB_APU9"/>
      <sheetName val="RELACION_MES9"/>
      <sheetName val="A__P__U_9"/>
      <sheetName val="CRA_MODI9"/>
      <sheetName val="7_1_8_1_15"/>
      <sheetName val="K16+000_AL_K18+5009"/>
      <sheetName val="K23+200_AL_K24+7009"/>
      <sheetName val="k18+500_AL_K23+0509"/>
      <sheetName val="Presupuesto_PUENTE9"/>
      <sheetName val="VOLUMENES_(4)9"/>
      <sheetName val="VOLUMENES_(4SA)9"/>
      <sheetName val="c2_5y2_618"/>
      <sheetName val="Cuadr_5"/>
      <sheetName val="PUNITARIOS_PARA_241201_2S_xls5"/>
      <sheetName val="OBRAS_SES5"/>
      <sheetName val="gpi_5265"/>
      <sheetName val="vea_3745"/>
      <sheetName val="Tarifa_MT5"/>
      <sheetName val="PREACTA_Y_CONTRATISTAS5"/>
      <sheetName val="ITEMS_NO_REVISTOS3"/>
      <sheetName val="APU_ELECTRICOS3"/>
      <sheetName val="Proveedores_y_acreedores3"/>
      <sheetName val="PLAN_DE_INVERSION_ANTICIPO3"/>
      <sheetName val="inv_mensual3"/>
      <sheetName val="borrador_flujo_inv3"/>
      <sheetName val="CAT-D7H"/>
      <sheetName val="INSUMOS-EQUIPOS"/>
      <sheetName val="CRA_MODI6"/>
      <sheetName val="K16+000_AL_K18+5006"/>
      <sheetName val="K23+200_AL_K24+7006"/>
      <sheetName val="k18+500_AL_K23+0506"/>
      <sheetName val="Presupuesto_PUENTE6"/>
      <sheetName val="VOLUMENES_(4)6"/>
      <sheetName val="VOLUMENES_(4SA)6"/>
      <sheetName val="costos_oficina2"/>
      <sheetName val="costos_campamento2"/>
      <sheetName val="días_habiles_20152"/>
      <sheetName val="ACTA_MODIFICACIÓN_CIVIL2"/>
      <sheetName val="@RISK_-_Correlaciones2"/>
      <sheetName val="PR_117"/>
      <sheetName val="PUNITARIOS_PARA_241201_2S17"/>
      <sheetName val="ESTADO_RED_TEC17"/>
      <sheetName val="PREACTA_1017"/>
      <sheetName val="PREACTA_917"/>
      <sheetName val="CRA_MODI7"/>
      <sheetName val="K16+000_AL_K18+5007"/>
      <sheetName val="K23+200_AL_K24+7007"/>
      <sheetName val="k18+500_AL_K23+0507"/>
      <sheetName val="Presupuesto_PUENTE7"/>
      <sheetName val="VOLUMENES_(4)7"/>
      <sheetName val="VOLUMENES_(4SA)7"/>
      <sheetName val="costos_oficina"/>
      <sheetName val="costos_campamento"/>
      <sheetName val="días_habiles_2015"/>
      <sheetName val="ACTA_MODIFICACIÓN_CIVIL"/>
      <sheetName val="@RISK_-_Correlaciones"/>
      <sheetName val="PR_118"/>
      <sheetName val="PUNITARIOS_PARA_241201_2S18"/>
      <sheetName val="ESTADO_RED_TEC18"/>
      <sheetName val="PREACTA_1018"/>
      <sheetName val="PREACTA_918"/>
      <sheetName val="5__ELECTRICO4"/>
      <sheetName val="CRA_MODI8"/>
      <sheetName val="7_1_8_1_14"/>
      <sheetName val="K16+000_AL_K18+5008"/>
      <sheetName val="K23+200_AL_K24+7008"/>
      <sheetName val="k18+500_AL_K23+0508"/>
      <sheetName val="Presupuesto_PUENTE8"/>
      <sheetName val="VOLUMENES_(4)8"/>
      <sheetName val="VOLUMENES_(4SA)8"/>
      <sheetName val="c2_5y2_617"/>
      <sheetName val="Cuadr_4"/>
      <sheetName val="PUNITARIOS_PARA_241201_2S_xls4"/>
      <sheetName val="OBRAS_SES4"/>
      <sheetName val="Tarifa_MT4"/>
      <sheetName val="PREACTA_Y_CONTRATISTAS4"/>
      <sheetName val="ITEMS_NO_REVISTOS2"/>
      <sheetName val="APU_ELECTRICOS2"/>
      <sheetName val="costos_oficina1"/>
      <sheetName val="costos_campamento1"/>
      <sheetName val="días_habiles_20151"/>
      <sheetName val="ACTA_MODIFICACIÓN_CIVIL1"/>
      <sheetName val="@RISK_-_Correlaciones1"/>
      <sheetName val="PR_120"/>
      <sheetName val="PUNITARIOS_PARA_241201_2S20"/>
      <sheetName val="ESTADO_RED_TEC20"/>
      <sheetName val="PREACTA_1020"/>
      <sheetName val="PREACTA_920"/>
      <sheetName val="Excavación_Mat__Común_Estacio10"/>
      <sheetName val="Demolición_Pavimento10"/>
      <sheetName val="A_P_U10"/>
      <sheetName val="PREACTA_610"/>
      <sheetName val="TABLA_200810"/>
      <sheetName val="5__ELECTRICO6"/>
      <sheetName val="ESTADO_VÍA-CRIT_TECNICO10"/>
      <sheetName val="SUB_APU10"/>
      <sheetName val="RELACION_MES10"/>
      <sheetName val="A__P__U_10"/>
      <sheetName val="CRA_MODI10"/>
      <sheetName val="7_1_8_1_16"/>
      <sheetName val="K16+000_AL_K18+50010"/>
      <sheetName val="K23+200_AL_K24+70010"/>
      <sheetName val="k18+500_AL_K23+05010"/>
      <sheetName val="Presupuesto_PUENTE10"/>
      <sheetName val="VOLUMENES_(4)10"/>
      <sheetName val="VOLUMENES_(4SA)10"/>
      <sheetName val="c2_5y2_619"/>
      <sheetName val="Cuadr_6"/>
      <sheetName val="PUNITARIOS_PARA_241201_2S_xls6"/>
      <sheetName val="OBRAS_SES6"/>
      <sheetName val="gpi_5266"/>
      <sheetName val="vea_3746"/>
      <sheetName val="Tarifa_MT6"/>
      <sheetName val="PREACTA_Y_CONTRATISTAS6"/>
      <sheetName val="ITEMS_NO_REVISTOS4"/>
      <sheetName val="APU_ELECTRICOS4"/>
      <sheetName val="Proveedores_y_acreedores4"/>
      <sheetName val="PLAN_DE_INVERSION_ANTICIPO4"/>
      <sheetName val="inv_mensual4"/>
      <sheetName val="borrador_flujo_inv4"/>
      <sheetName val="costos_oficina3"/>
      <sheetName val="costos_campamento3"/>
      <sheetName val="días_habiles_20153"/>
      <sheetName val="ACTA_MODIFICACIÓN_CIVIL3"/>
      <sheetName val="@RISK_-_Correlaciones3"/>
      <sheetName val="PROBLEMA"/>
      <sheetName val="ORITO 02 "/>
      <sheetName val="RECURSOS"/>
      <sheetName val="P. control"/>
      <sheetName val="Mine variance - tree"/>
      <sheetName val="7422cw00"/>
      <sheetName val="EMPRESA"/>
      <sheetName val="Tabla"/>
      <sheetName val="base ctos"/>
      <sheetName val="PROYECTO"/>
      <sheetName val="F.Prestacional"/>
      <sheetName val="REAJUSTESACTA1PROVI"/>
      <sheetName val="media geometrica"/>
      <sheetName val="mi"/>
      <sheetName val="Conto economico"/>
      <sheetName val="M.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sheetData sheetId="124"/>
      <sheetData sheetId="125"/>
      <sheetData sheetId="126"/>
      <sheetData sheetId="127"/>
      <sheetData sheetId="128"/>
      <sheetData sheetId="129"/>
      <sheetData sheetId="130" refreshError="1"/>
      <sheetData sheetId="131" refreshError="1"/>
      <sheetData sheetId="132" refreshError="1"/>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refreshError="1"/>
      <sheetData sheetId="149"/>
      <sheetData sheetId="150" refreshError="1"/>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refreshError="1"/>
      <sheetData sheetId="432"/>
      <sheetData sheetId="433" refreshError="1"/>
      <sheetData sheetId="434" refreshError="1"/>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refreshError="1"/>
      <sheetData sheetId="475" refreshError="1"/>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 val="NOMINA_1"/>
      <sheetName val="NOMINA_2"/>
      <sheetName val="PAZ_Y_SALVO"/>
      <sheetName val="CONTROL_DIA"/>
      <sheetName val="EJECUCION_DIARIA"/>
      <sheetName val="INFORME_CONTRATO"/>
      <sheetName val="PBC_ORIG"/>
      <sheetName val="GRAFICO_GEN"/>
      <sheetName val="PROGRAMA_INICIAL"/>
      <sheetName val="PROGRAMA_PROYECTADO"/>
      <sheetName val="PAGO_1_"/>
      <sheetName val="EJECPAGO_2"/>
      <sheetName val="PAGO_2"/>
      <sheetName val="PAGO_OMAR_I_"/>
      <sheetName val="PAGO_acumulado"/>
      <sheetName val="PAGO_3"/>
      <sheetName val="ING_PETROLEROS"/>
      <sheetName val="CONSULTORIA_INICIAL"/>
      <sheetName val="MAYOR_CANTIDAD_DE_CONS"/>
      <sheetName val="CON_ADICIONAL"/>
      <sheetName val="INFORME_1_AL_ADMINISTRADOR"/>
      <sheetName val="INFORME_2_AL_ADMINISTRADOR_"/>
      <sheetName val="COMUNICACIONES_1"/>
      <sheetName val="COMUNICACIONES_2"/>
      <sheetName val="EJECPAGO_3"/>
      <sheetName val="acumulado_datos_SAP"/>
      <sheetName val="TUBERIA_Y_TANQUES"/>
      <sheetName val="INFORME_3_AL_ADMINISTRADOR_"/>
      <sheetName val="datos_para_graficos"/>
      <sheetName val="GRAFICO_ACUMULADO"/>
      <sheetName val="Lista_APU"/>
      <sheetName val="Unitarios"/>
      <sheetName val="CONTROL INTERVENTORIA 4005515"/>
      <sheetName val="Reservas de Petróleo"/>
      <sheetName val="46"/>
      <sheetName val="c2.5y2.6"/>
      <sheetName val="OBRAS SES"/>
      <sheetName val="NOMINA_11"/>
      <sheetName val="NOMINA_21"/>
      <sheetName val="PAZ_Y_SALVO1"/>
      <sheetName val="CONTROL_DIA1"/>
      <sheetName val="EJECUCION_DIARIA1"/>
      <sheetName val="INFORME_CONTRATO1"/>
      <sheetName val="PBC_ORIG1"/>
      <sheetName val="GRAFICO_GEN1"/>
      <sheetName val="PROGRAMA_INICIAL1"/>
      <sheetName val="PROGRAMA_PROYECTADO1"/>
      <sheetName val="PAGO_1_1"/>
      <sheetName val="EJECPAGO_21"/>
      <sheetName val="PAGO_21"/>
      <sheetName val="PAGO_OMAR_I_1"/>
      <sheetName val="PAGO_acumulado1"/>
      <sheetName val="PAGO_31"/>
      <sheetName val="ING_PETROLEROS1"/>
      <sheetName val="CONSULTORIA_INICIAL1"/>
      <sheetName val="MAYOR_CANTIDAD_DE_CONS1"/>
      <sheetName val="CON_ADICIONAL1"/>
      <sheetName val="INFORME_1_AL_ADMINISTRADOR1"/>
      <sheetName val="INFORME_2_AL_ADMINISTRADOR_1"/>
      <sheetName val="COMUNICACIONES_11"/>
      <sheetName val="COMUNICACIONES_21"/>
      <sheetName val="EJECPAGO_31"/>
      <sheetName val="acumulado_datos_SAP1"/>
      <sheetName val="TUBERIA_Y_TANQUES1"/>
      <sheetName val="INFORME_3_AL_ADMINISTRADOR_1"/>
      <sheetName val="datos_para_graficos1"/>
      <sheetName val="GRAFICO_ACUMULADO1"/>
      <sheetName val="Lista_APU1"/>
      <sheetName val="Estructura"/>
      <sheetName val="INF.FINANCIERA"/>
      <sheetName val="Tabla"/>
      <sheetName val="PRECIOS"/>
      <sheetName val="LISTA DE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 val="PxQ Cantidades"/>
      <sheetName val="P3_2004"/>
      <sheetName val="CONTRATO"/>
      <sheetName val="P3_20041"/>
      <sheetName val="EFPRUE"/>
      <sheetName val="LISTA DE PRECIOS"/>
      <sheetName val="PARAFISCALES"/>
      <sheetName val="A. Profesional"/>
      <sheetName val="BASE"/>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 val="[A MInformes M]__cceficiente__2"/>
      <sheetName val="\MANTENIMIENTO RUTA 1001_MARZO "/>
      <sheetName val="\D\MANTENIMIENTO RUTA 1001_MARZ"/>
      <sheetName val="\G\D\MANTENIMIENTO RUTA 1001_MA"/>
      <sheetName val="BALANCE- RECURSOS"/>
      <sheetName val="\\SERVIDOR\Public2\MANTENIMIENT"/>
      <sheetName val="SAL_BPX"/>
      <sheetName val="Caida Escalonada Alcant"/>
      <sheetName val="Datos"/>
      <sheetName val="CUADRILLAS"/>
      <sheetName val="[A MInformes M]__cceficiente__3"/>
      <sheetName val="[A MInformes M]__cceficiente__9"/>
      <sheetName val="[A MInformes M]__cceficiente__4"/>
      <sheetName val="[A MInformes M]__cceficiente__5"/>
      <sheetName val="[A MInformes M]__cceficiente__6"/>
      <sheetName val="[A MInformes M]__cceficiente__8"/>
      <sheetName val="[A MInformes M]__cceficiente__7"/>
      <sheetName val="[A MInformes M]__cceficiente_10"/>
      <sheetName val="[A MInformes M]__cceficiente_11"/>
      <sheetName val="[A MInformes M]__cceficiente_12"/>
      <sheetName val="[A MInformes M]__cceficiente_13"/>
      <sheetName val="2004"/>
      <sheetName val="[A MInformes M]__cceficiente_14"/>
      <sheetName val="[A MInformes M]__cceficiente_15"/>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 val="Control_Sheet"/>
      <sheetName val="AISLAMIENTO_CATEGORIAS_II_Y_III"/>
      <sheetName val="AISLAMIENTO_DIESEL"/>
      <sheetName val="AISLAMIENTO_POSITIVO"/>
      <sheetName val="AISLAMIENTO_ELECTRICO"/>
      <sheetName val="ACTIVIDAD_INTRUSIVA(1)"/>
      <sheetName val="ACTIVIDAD_INTRUSIVA(2)"/>
      <sheetName val="RTA_Module"/>
      <sheetName val="46"/>
      <sheetName val="Instrucciones de trabajo SAS3"/>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95879-023E-498A-8AE6-04AF8D7CD2AD}">
  <sheetPr>
    <tabColor rgb="FF92D050"/>
  </sheetPr>
  <dimension ref="A1:B4"/>
  <sheetViews>
    <sheetView workbookViewId="0">
      <selection activeCell="B5" sqref="B5"/>
    </sheetView>
  </sheetViews>
  <sheetFormatPr defaultColWidth="11.42578125" defaultRowHeight="15"/>
  <sheetData>
    <row r="1" spans="1:2">
      <c r="A1" t="s">
        <v>0</v>
      </c>
    </row>
    <row r="3" spans="1:2">
      <c r="B3" t="s">
        <v>1</v>
      </c>
    </row>
    <row r="4" spans="1:2">
      <c r="B4"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440"/>
  <sheetViews>
    <sheetView tabSelected="1" zoomScale="70" zoomScaleNormal="70" workbookViewId="0">
      <pane xSplit="1" ySplit="5" topLeftCell="E28" activePane="bottomRight" state="frozen"/>
      <selection pane="bottomRight" activeCell="E30" sqref="E30"/>
      <selection pane="bottomLeft" activeCell="N7" sqref="N7"/>
      <selection pane="topRight" activeCell="N7" sqref="N7"/>
    </sheetView>
  </sheetViews>
  <sheetFormatPr defaultColWidth="11.42578125" defaultRowHeight="15"/>
  <cols>
    <col min="1" max="1" width="5.140625" style="42" bestFit="1" customWidth="1"/>
    <col min="2" max="2" width="40.28515625" style="386" bestFit="1" customWidth="1"/>
    <col min="3" max="3" width="36.85546875" style="42" customWidth="1"/>
    <col min="4" max="4" width="15.42578125" style="42" customWidth="1"/>
    <col min="5" max="5" width="19.42578125" style="42" bestFit="1" customWidth="1"/>
    <col min="6" max="6" width="12.42578125" style="42" bestFit="1" customWidth="1"/>
    <col min="7" max="7" width="42.5703125" style="42" customWidth="1"/>
    <col min="8" max="8" width="14.28515625" style="42" bestFit="1" customWidth="1"/>
    <col min="9" max="9" width="23.140625" style="172" bestFit="1" customWidth="1"/>
    <col min="10" max="10" width="16.28515625" style="42" bestFit="1" customWidth="1"/>
    <col min="11" max="11" width="49" style="42" customWidth="1"/>
    <col min="12" max="12" width="14.28515625" style="42" bestFit="1" customWidth="1"/>
    <col min="13" max="13" width="23.140625" style="172" bestFit="1" customWidth="1"/>
    <col min="14" max="14" width="15.85546875" style="42" customWidth="1"/>
    <col min="15" max="15" width="38.85546875" style="42" customWidth="1"/>
    <col min="16" max="16" width="14.28515625" style="42" bestFit="1" customWidth="1"/>
    <col min="17" max="17" width="23.140625" style="42" bestFit="1" customWidth="1"/>
    <col min="18" max="18" width="19.28515625" style="42" customWidth="1"/>
    <col min="19" max="19" width="38.85546875" style="42" customWidth="1"/>
    <col min="20" max="20" width="14.28515625" style="42" bestFit="1" customWidth="1"/>
    <col min="21" max="21" width="23.140625" style="42" bestFit="1" customWidth="1"/>
    <col min="22" max="22" width="19.28515625" style="42" customWidth="1"/>
    <col min="23" max="23" width="61.28515625" style="42" customWidth="1"/>
    <col min="24" max="28" width="11.42578125" style="42"/>
    <col min="29" max="29" width="10.140625" style="42" customWidth="1"/>
    <col min="30" max="30" width="10.140625" style="42" hidden="1" customWidth="1"/>
    <col min="31" max="31" width="11.42578125" style="42" customWidth="1"/>
    <col min="32" max="16384" width="11.42578125" style="42"/>
  </cols>
  <sheetData>
    <row r="1" spans="1:30" ht="26.25" customHeight="1">
      <c r="A1" s="683" t="s">
        <v>3</v>
      </c>
      <c r="B1" s="684"/>
      <c r="C1" s="684"/>
      <c r="D1" s="684"/>
      <c r="E1" s="684"/>
      <c r="F1" s="684"/>
      <c r="G1" s="684"/>
      <c r="H1" s="684"/>
      <c r="I1" s="684"/>
      <c r="J1" s="684"/>
      <c r="K1" s="684"/>
      <c r="L1" s="684"/>
      <c r="M1" s="684"/>
      <c r="N1" s="684"/>
      <c r="O1" s="684"/>
      <c r="P1" s="684"/>
      <c r="Q1" s="684"/>
      <c r="R1" s="684"/>
      <c r="S1" s="684"/>
      <c r="T1" s="684"/>
      <c r="U1" s="684"/>
      <c r="V1" s="684"/>
      <c r="W1" s="684"/>
    </row>
    <row r="2" spans="1:30" ht="26.25" customHeight="1">
      <c r="A2" s="685" t="s">
        <v>4</v>
      </c>
      <c r="B2" s="686"/>
      <c r="C2" s="686"/>
      <c r="D2" s="686"/>
      <c r="E2" s="686"/>
      <c r="F2" s="686"/>
      <c r="G2" s="686"/>
      <c r="H2" s="686"/>
      <c r="I2" s="686"/>
      <c r="J2" s="686"/>
      <c r="K2" s="686"/>
      <c r="L2" s="686"/>
      <c r="M2" s="686"/>
      <c r="N2" s="686"/>
      <c r="O2" s="686"/>
      <c r="P2" s="686"/>
      <c r="Q2" s="686"/>
      <c r="R2" s="686"/>
      <c r="S2" s="686"/>
      <c r="T2" s="686"/>
      <c r="U2" s="686"/>
      <c r="V2" s="686"/>
      <c r="W2" s="686"/>
    </row>
    <row r="3" spans="1:30" ht="15.75">
      <c r="A3" s="687" t="s">
        <v>5</v>
      </c>
      <c r="B3" s="689" t="s">
        <v>6</v>
      </c>
      <c r="C3" s="687" t="s">
        <v>7</v>
      </c>
      <c r="D3" s="691"/>
      <c r="E3" s="694" t="s">
        <v>8</v>
      </c>
      <c r="F3" s="680" t="s">
        <v>9</v>
      </c>
      <c r="G3" s="680"/>
      <c r="H3" s="680"/>
      <c r="I3" s="680"/>
      <c r="J3" s="680"/>
      <c r="K3" s="680"/>
      <c r="L3" s="680"/>
      <c r="M3" s="680"/>
      <c r="N3" s="680"/>
      <c r="O3" s="680"/>
      <c r="P3" s="680"/>
      <c r="Q3" s="680"/>
      <c r="R3" s="680"/>
      <c r="S3" s="156"/>
      <c r="T3" s="156"/>
      <c r="U3" s="156"/>
      <c r="V3" s="156"/>
      <c r="W3" s="681" t="s">
        <v>10</v>
      </c>
    </row>
    <row r="4" spans="1:30" ht="26.25" customHeight="1">
      <c r="A4" s="688"/>
      <c r="B4" s="690"/>
      <c r="C4" s="692"/>
      <c r="D4" s="693"/>
      <c r="E4" s="695"/>
      <c r="F4" s="696" t="s">
        <v>11</v>
      </c>
      <c r="G4" s="680" t="s">
        <v>12</v>
      </c>
      <c r="H4" s="680"/>
      <c r="I4" s="680"/>
      <c r="J4" s="680"/>
      <c r="K4" s="680" t="s">
        <v>13</v>
      </c>
      <c r="L4" s="680"/>
      <c r="M4" s="680"/>
      <c r="N4" s="680"/>
      <c r="O4" s="680" t="s">
        <v>14</v>
      </c>
      <c r="P4" s="680"/>
      <c r="Q4" s="680"/>
      <c r="R4" s="680"/>
      <c r="S4" s="680" t="s">
        <v>15</v>
      </c>
      <c r="T4" s="680"/>
      <c r="U4" s="680"/>
      <c r="V4" s="680"/>
      <c r="W4" s="681"/>
    </row>
    <row r="5" spans="1:30" ht="47.25">
      <c r="A5" s="688"/>
      <c r="B5" s="690"/>
      <c r="C5" s="124" t="s">
        <v>16</v>
      </c>
      <c r="D5" s="124" t="s">
        <v>17</v>
      </c>
      <c r="E5" s="695"/>
      <c r="F5" s="697"/>
      <c r="G5" s="124" t="s">
        <v>18</v>
      </c>
      <c r="H5" s="125" t="s">
        <v>19</v>
      </c>
      <c r="I5" s="169" t="s">
        <v>20</v>
      </c>
      <c r="J5" s="124" t="s">
        <v>21</v>
      </c>
      <c r="K5" s="124" t="s">
        <v>18</v>
      </c>
      <c r="L5" s="125" t="s">
        <v>19</v>
      </c>
      <c r="M5" s="169" t="s">
        <v>20</v>
      </c>
      <c r="N5" s="124" t="s">
        <v>21</v>
      </c>
      <c r="O5" s="124" t="s">
        <v>18</v>
      </c>
      <c r="P5" s="125" t="s">
        <v>19</v>
      </c>
      <c r="Q5" s="124" t="s">
        <v>20</v>
      </c>
      <c r="R5" s="124" t="s">
        <v>21</v>
      </c>
      <c r="S5" s="124" t="s">
        <v>18</v>
      </c>
      <c r="T5" s="125" t="s">
        <v>19</v>
      </c>
      <c r="U5" s="124" t="s">
        <v>20</v>
      </c>
      <c r="V5" s="124" t="s">
        <v>21</v>
      </c>
      <c r="W5" s="682"/>
    </row>
    <row r="6" spans="1:30" s="29" customFormat="1" ht="45.75" customHeight="1">
      <c r="A6" s="65">
        <v>1</v>
      </c>
      <c r="B6" s="262" t="s">
        <v>22</v>
      </c>
      <c r="C6" s="69" t="s">
        <v>23</v>
      </c>
      <c r="D6" s="168" t="s">
        <v>24</v>
      </c>
      <c r="E6" s="65" t="s">
        <v>25</v>
      </c>
      <c r="F6" s="29">
        <v>1</v>
      </c>
      <c r="G6" s="69" t="s">
        <v>22</v>
      </c>
      <c r="H6" s="69" t="s">
        <v>26</v>
      </c>
      <c r="I6" s="168" t="s">
        <v>27</v>
      </c>
      <c r="J6" s="75">
        <v>1</v>
      </c>
      <c r="K6" s="96"/>
      <c r="L6" s="76"/>
      <c r="M6" s="168"/>
      <c r="N6" s="75"/>
      <c r="O6" s="69"/>
      <c r="P6" s="69"/>
      <c r="Q6" s="69"/>
      <c r="R6" s="75"/>
      <c r="S6" s="69"/>
      <c r="T6" s="69"/>
      <c r="U6" s="69"/>
      <c r="V6" s="75"/>
      <c r="W6" s="69"/>
    </row>
    <row r="7" spans="1:30" ht="27.95" customHeight="1">
      <c r="A7" s="65">
        <v>2</v>
      </c>
      <c r="B7" s="262" t="s">
        <v>28</v>
      </c>
      <c r="C7" s="65" t="s">
        <v>29</v>
      </c>
      <c r="D7" s="61">
        <v>13353698</v>
      </c>
      <c r="E7" s="65" t="s">
        <v>30</v>
      </c>
      <c r="F7" s="65">
        <v>2</v>
      </c>
      <c r="G7" s="97" t="s">
        <v>29</v>
      </c>
      <c r="H7" s="69" t="s">
        <v>31</v>
      </c>
      <c r="I7" s="168" t="s">
        <v>32</v>
      </c>
      <c r="J7" s="75">
        <v>0.5</v>
      </c>
      <c r="K7" s="96" t="s">
        <v>33</v>
      </c>
      <c r="L7" s="69" t="s">
        <v>26</v>
      </c>
      <c r="M7" s="168" t="s">
        <v>34</v>
      </c>
      <c r="N7" s="75">
        <v>0.5</v>
      </c>
      <c r="O7" s="69"/>
      <c r="P7" s="69"/>
      <c r="Q7" s="69"/>
      <c r="R7" s="75"/>
      <c r="S7" s="69"/>
      <c r="T7" s="69"/>
      <c r="U7" s="69"/>
      <c r="V7" s="75"/>
      <c r="W7" s="43"/>
    </row>
    <row r="8" spans="1:30" ht="27.95" customHeight="1">
      <c r="A8" s="65">
        <v>3</v>
      </c>
      <c r="B8" s="262" t="s">
        <v>35</v>
      </c>
      <c r="C8" s="65" t="s">
        <v>36</v>
      </c>
      <c r="D8" s="61">
        <v>1013623379</v>
      </c>
      <c r="E8" s="65" t="s">
        <v>37</v>
      </c>
      <c r="F8" s="65">
        <v>1</v>
      </c>
      <c r="G8" s="69" t="str">
        <f>B8</f>
        <v xml:space="preserve">PROCIVING SAS
</v>
      </c>
      <c r="H8" s="69" t="s">
        <v>26</v>
      </c>
      <c r="I8" s="168" t="s">
        <v>38</v>
      </c>
      <c r="J8" s="166">
        <v>1</v>
      </c>
      <c r="K8" s="167"/>
      <c r="L8" s="76"/>
      <c r="M8" s="168"/>
      <c r="N8" s="75"/>
      <c r="O8" s="69"/>
      <c r="P8" s="69"/>
      <c r="Q8" s="69"/>
      <c r="R8" s="75"/>
      <c r="S8" s="69"/>
      <c r="T8" s="69"/>
      <c r="U8" s="69"/>
      <c r="V8" s="75"/>
      <c r="W8" s="43"/>
      <c r="AD8" s="42" t="s">
        <v>37</v>
      </c>
    </row>
    <row r="9" spans="1:30" ht="27.95" customHeight="1">
      <c r="A9" s="65">
        <v>4</v>
      </c>
      <c r="B9" s="262" t="s">
        <v>39</v>
      </c>
      <c r="C9" s="65" t="s">
        <v>40</v>
      </c>
      <c r="D9" s="61">
        <v>1098635980</v>
      </c>
      <c r="E9" s="65" t="s">
        <v>25</v>
      </c>
      <c r="F9" s="65">
        <v>1</v>
      </c>
      <c r="G9" s="69" t="str">
        <f>B9</f>
        <v>CONSTRUCCIONES DEL ESTADO INGENIERÍA SAS</v>
      </c>
      <c r="H9" s="69" t="s">
        <v>26</v>
      </c>
      <c r="I9" s="168" t="s">
        <v>41</v>
      </c>
      <c r="J9" s="75">
        <v>1</v>
      </c>
      <c r="K9" s="91"/>
      <c r="L9" s="69"/>
      <c r="M9" s="168"/>
      <c r="N9" s="75"/>
      <c r="O9" s="69"/>
      <c r="P9" s="69"/>
      <c r="Q9" s="69"/>
      <c r="R9" s="75"/>
      <c r="S9" s="69"/>
      <c r="T9" s="69"/>
      <c r="U9" s="69"/>
      <c r="V9" s="75"/>
      <c r="W9" s="43"/>
      <c r="AD9" s="42" t="s">
        <v>25</v>
      </c>
    </row>
    <row r="10" spans="1:30" ht="27.95" customHeight="1">
      <c r="A10" s="65">
        <v>5</v>
      </c>
      <c r="B10" s="262" t="s">
        <v>42</v>
      </c>
      <c r="C10" s="65" t="s">
        <v>43</v>
      </c>
      <c r="D10" s="61">
        <v>13957607</v>
      </c>
      <c r="E10" s="65" t="s">
        <v>25</v>
      </c>
      <c r="F10" s="65">
        <v>1</v>
      </c>
      <c r="G10" s="69" t="s">
        <v>42</v>
      </c>
      <c r="H10" s="69" t="s">
        <v>31</v>
      </c>
      <c r="I10" s="61">
        <v>13957607</v>
      </c>
      <c r="J10" s="75">
        <v>1</v>
      </c>
      <c r="K10" s="69"/>
      <c r="L10" s="69"/>
      <c r="M10" s="168"/>
      <c r="N10" s="75"/>
      <c r="O10" s="69"/>
      <c r="P10" s="69"/>
      <c r="Q10" s="69"/>
      <c r="R10" s="75"/>
      <c r="S10" s="69"/>
      <c r="T10" s="69"/>
      <c r="U10" s="69"/>
      <c r="V10" s="75"/>
      <c r="W10" s="43"/>
      <c r="AD10" s="42" t="s">
        <v>30</v>
      </c>
    </row>
    <row r="11" spans="1:30" ht="27.95" customHeight="1">
      <c r="A11" s="65">
        <v>6</v>
      </c>
      <c r="B11" s="272" t="s">
        <v>44</v>
      </c>
      <c r="C11" s="65" t="s">
        <v>45</v>
      </c>
      <c r="D11" s="61">
        <v>19321988</v>
      </c>
      <c r="E11" s="65" t="s">
        <v>30</v>
      </c>
      <c r="F11" s="65">
        <v>2</v>
      </c>
      <c r="G11" s="69" t="s">
        <v>46</v>
      </c>
      <c r="H11" s="69" t="s">
        <v>26</v>
      </c>
      <c r="I11" s="168" t="s">
        <v>47</v>
      </c>
      <c r="J11" s="113">
        <v>0.9</v>
      </c>
      <c r="K11" s="272" t="s">
        <v>45</v>
      </c>
      <c r="L11" s="69" t="s">
        <v>48</v>
      </c>
      <c r="M11" s="168" t="s">
        <v>49</v>
      </c>
      <c r="N11" s="113">
        <v>0.1</v>
      </c>
      <c r="O11" s="69"/>
      <c r="P11" s="69"/>
      <c r="Q11" s="69"/>
      <c r="R11" s="113"/>
      <c r="S11" s="69"/>
      <c r="T11" s="69"/>
      <c r="U11" s="69"/>
      <c r="V11" s="113"/>
      <c r="W11" s="43"/>
      <c r="AD11" s="42" t="s">
        <v>50</v>
      </c>
    </row>
    <row r="12" spans="1:30" ht="27.95" customHeight="1">
      <c r="A12" s="65">
        <v>7</v>
      </c>
      <c r="B12" s="262" t="s">
        <v>51</v>
      </c>
      <c r="C12" s="65" t="s">
        <v>52</v>
      </c>
      <c r="D12" s="61">
        <v>1088287443</v>
      </c>
      <c r="E12" s="65" t="s">
        <v>25</v>
      </c>
      <c r="F12" s="65">
        <v>1</v>
      </c>
      <c r="G12" s="69" t="s">
        <v>51</v>
      </c>
      <c r="H12" s="69" t="s">
        <v>26</v>
      </c>
      <c r="I12" s="168" t="s">
        <v>53</v>
      </c>
      <c r="J12" s="113">
        <v>1</v>
      </c>
      <c r="K12" s="65"/>
      <c r="L12" s="69"/>
      <c r="M12" s="168"/>
      <c r="N12" s="113"/>
      <c r="O12" s="69"/>
      <c r="P12" s="69"/>
      <c r="Q12" s="69"/>
      <c r="R12" s="113"/>
      <c r="S12" s="69"/>
      <c r="T12" s="69"/>
      <c r="U12" s="69"/>
      <c r="V12" s="113"/>
      <c r="W12" s="69"/>
    </row>
    <row r="13" spans="1:30" ht="27.95" customHeight="1">
      <c r="A13" s="65">
        <v>8</v>
      </c>
      <c r="B13" s="262" t="s">
        <v>54</v>
      </c>
      <c r="C13" s="65" t="s">
        <v>55</v>
      </c>
      <c r="D13" s="61">
        <v>10537995</v>
      </c>
      <c r="E13" s="65" t="s">
        <v>30</v>
      </c>
      <c r="F13" s="65">
        <v>2</v>
      </c>
      <c r="G13" s="69" t="s">
        <v>56</v>
      </c>
      <c r="H13" s="69" t="s">
        <v>31</v>
      </c>
      <c r="I13" s="252" t="s">
        <v>57</v>
      </c>
      <c r="J13" s="113">
        <v>0.5</v>
      </c>
      <c r="K13" s="254" t="s">
        <v>58</v>
      </c>
      <c r="L13" s="69" t="s">
        <v>26</v>
      </c>
      <c r="M13" s="168" t="s">
        <v>59</v>
      </c>
      <c r="N13" s="113">
        <v>0.5</v>
      </c>
      <c r="O13" s="69"/>
      <c r="P13" s="69"/>
      <c r="Q13" s="69"/>
      <c r="R13" s="113"/>
      <c r="S13" s="69"/>
      <c r="T13" s="69"/>
      <c r="U13" s="69"/>
      <c r="V13" s="113"/>
      <c r="W13" s="43"/>
    </row>
    <row r="14" spans="1:30" ht="27.95" customHeight="1">
      <c r="A14" s="65">
        <v>9</v>
      </c>
      <c r="B14" s="376" t="s">
        <v>60</v>
      </c>
      <c r="C14" s="69" t="s">
        <v>61</v>
      </c>
      <c r="D14" s="61">
        <v>1010220468</v>
      </c>
      <c r="E14" s="65" t="s">
        <v>25</v>
      </c>
      <c r="F14" s="65">
        <v>1</v>
      </c>
      <c r="G14" s="253"/>
      <c r="H14" s="69"/>
      <c r="I14" s="235"/>
      <c r="J14" s="113"/>
      <c r="K14" s="65"/>
      <c r="L14" s="69"/>
      <c r="M14" s="235"/>
      <c r="N14" s="113"/>
      <c r="O14" s="69"/>
      <c r="P14" s="69"/>
      <c r="Q14" s="69"/>
      <c r="R14" s="113"/>
      <c r="S14" s="69"/>
      <c r="T14" s="69"/>
      <c r="U14" s="69"/>
      <c r="V14" s="113"/>
      <c r="W14" s="43"/>
    </row>
    <row r="15" spans="1:30" ht="27.95" customHeight="1">
      <c r="A15" s="65">
        <v>10</v>
      </c>
      <c r="B15" s="272" t="s">
        <v>62</v>
      </c>
      <c r="C15" s="69" t="s">
        <v>63</v>
      </c>
      <c r="D15" s="61">
        <v>79450429</v>
      </c>
      <c r="E15" s="65" t="s">
        <v>25</v>
      </c>
      <c r="F15" s="65">
        <v>1</v>
      </c>
      <c r="G15" s="65" t="s">
        <v>64</v>
      </c>
      <c r="H15" s="69" t="s">
        <v>26</v>
      </c>
      <c r="I15" s="235" t="s">
        <v>65</v>
      </c>
      <c r="J15" s="113">
        <v>1</v>
      </c>
      <c r="K15" s="69"/>
      <c r="L15" s="69"/>
      <c r="M15" s="168"/>
      <c r="N15" s="113"/>
      <c r="O15" s="69"/>
      <c r="P15" s="69"/>
      <c r="Q15" s="69"/>
      <c r="R15" s="113"/>
      <c r="S15" s="69"/>
      <c r="T15" s="69"/>
      <c r="U15" s="69"/>
      <c r="V15" s="113"/>
      <c r="W15" s="43"/>
    </row>
    <row r="16" spans="1:30" ht="27.95" customHeight="1">
      <c r="A16" s="65">
        <v>11</v>
      </c>
      <c r="B16" s="262" t="s">
        <v>66</v>
      </c>
      <c r="C16" s="65" t="s">
        <v>67</v>
      </c>
      <c r="D16" s="61">
        <v>1022371094</v>
      </c>
      <c r="E16" s="65" t="s">
        <v>25</v>
      </c>
      <c r="F16" s="65">
        <v>1</v>
      </c>
      <c r="G16" s="253"/>
      <c r="H16" s="69"/>
      <c r="I16" s="235"/>
      <c r="J16" s="113"/>
      <c r="K16" s="69"/>
      <c r="L16" s="69"/>
      <c r="M16" s="168"/>
      <c r="N16" s="113"/>
      <c r="O16" s="69"/>
      <c r="P16" s="69"/>
      <c r="Q16" s="69"/>
      <c r="R16" s="113"/>
      <c r="S16" s="69"/>
      <c r="T16" s="69"/>
      <c r="U16" s="69"/>
      <c r="V16" s="113"/>
      <c r="W16" s="43"/>
    </row>
    <row r="17" spans="1:23" ht="27.95" customHeight="1">
      <c r="A17" s="65">
        <v>12</v>
      </c>
      <c r="B17" s="262" t="s">
        <v>68</v>
      </c>
      <c r="C17" s="65" t="s">
        <v>69</v>
      </c>
      <c r="D17" s="61">
        <v>80034646</v>
      </c>
      <c r="E17" s="65" t="s">
        <v>25</v>
      </c>
      <c r="F17" s="65">
        <v>1</v>
      </c>
      <c r="G17" s="69" t="s">
        <v>68</v>
      </c>
      <c r="H17" s="69" t="s">
        <v>26</v>
      </c>
      <c r="I17" s="168" t="s">
        <v>70</v>
      </c>
      <c r="J17" s="113">
        <v>1</v>
      </c>
      <c r="K17" s="69"/>
      <c r="L17" s="69"/>
      <c r="M17" s="235"/>
      <c r="N17" s="113"/>
      <c r="O17" s="69"/>
      <c r="P17" s="69"/>
      <c r="Q17" s="69"/>
      <c r="R17" s="113"/>
      <c r="S17" s="69"/>
      <c r="T17" s="69"/>
      <c r="U17" s="69"/>
      <c r="V17" s="113"/>
      <c r="W17" s="43"/>
    </row>
    <row r="18" spans="1:23" ht="27.95" customHeight="1">
      <c r="A18" s="65">
        <v>13</v>
      </c>
      <c r="B18" s="262" t="s">
        <v>71</v>
      </c>
      <c r="C18" s="65" t="s">
        <v>72</v>
      </c>
      <c r="D18" s="254">
        <v>52712290</v>
      </c>
      <c r="E18" s="65" t="s">
        <v>25</v>
      </c>
      <c r="F18" s="65">
        <v>1</v>
      </c>
      <c r="G18" s="69"/>
      <c r="H18" s="69"/>
      <c r="I18" s="168"/>
      <c r="J18" s="113"/>
      <c r="K18" s="69"/>
      <c r="L18" s="69"/>
      <c r="M18" s="168"/>
      <c r="N18" s="113"/>
      <c r="O18" s="69"/>
      <c r="P18" s="69"/>
      <c r="Q18" s="69"/>
      <c r="R18" s="113"/>
      <c r="S18" s="69"/>
      <c r="T18" s="69"/>
      <c r="U18" s="69"/>
      <c r="V18" s="113"/>
      <c r="W18" s="69"/>
    </row>
    <row r="19" spans="1:23" ht="27.95" customHeight="1">
      <c r="A19" s="65">
        <v>14</v>
      </c>
      <c r="B19" s="262" t="s">
        <v>73</v>
      </c>
      <c r="C19" s="65" t="s">
        <v>74</v>
      </c>
      <c r="D19" s="61">
        <v>79514504</v>
      </c>
      <c r="E19" s="65" t="s">
        <v>25</v>
      </c>
      <c r="F19" s="65">
        <v>1</v>
      </c>
      <c r="G19" s="69"/>
      <c r="H19" s="69"/>
      <c r="I19" s="168"/>
      <c r="J19" s="113"/>
      <c r="K19" s="69"/>
      <c r="L19" s="69"/>
      <c r="M19" s="168"/>
      <c r="N19" s="113"/>
      <c r="O19" s="69"/>
      <c r="P19" s="69"/>
      <c r="Q19" s="69"/>
      <c r="R19" s="113"/>
      <c r="S19" s="69"/>
      <c r="T19" s="69"/>
      <c r="U19" s="69"/>
      <c r="V19" s="113"/>
      <c r="W19" s="43"/>
    </row>
    <row r="20" spans="1:23" ht="46.5" customHeight="1">
      <c r="A20" s="65">
        <v>15</v>
      </c>
      <c r="B20" s="272" t="s">
        <v>75</v>
      </c>
      <c r="C20" s="136" t="s">
        <v>75</v>
      </c>
      <c r="D20">
        <v>80412144</v>
      </c>
      <c r="E20" s="65" t="s">
        <v>37</v>
      </c>
      <c r="F20" s="65">
        <v>1</v>
      </c>
      <c r="G20" s="69"/>
      <c r="H20" s="69"/>
      <c r="I20" s="29"/>
      <c r="J20" s="113"/>
      <c r="K20" s="255"/>
      <c r="L20" s="69"/>
      <c r="M20" s="168"/>
      <c r="N20" s="113"/>
      <c r="O20" s="69"/>
      <c r="P20" s="69"/>
      <c r="Q20" s="69"/>
      <c r="R20" s="113"/>
      <c r="S20" s="69"/>
      <c r="T20" s="69"/>
      <c r="U20" s="69"/>
      <c r="V20" s="113"/>
      <c r="W20" s="69"/>
    </row>
    <row r="21" spans="1:23" ht="45">
      <c r="A21" s="65">
        <v>16</v>
      </c>
      <c r="B21" s="376" t="s">
        <v>76</v>
      </c>
      <c r="C21" s="65" t="s">
        <v>77</v>
      </c>
      <c r="D21" s="61">
        <v>7177539</v>
      </c>
      <c r="E21" s="65" t="s">
        <v>25</v>
      </c>
      <c r="F21" s="65">
        <v>1</v>
      </c>
      <c r="G21" s="97" t="s">
        <v>76</v>
      </c>
      <c r="H21" s="69" t="s">
        <v>26</v>
      </c>
      <c r="I21" s="168" t="s">
        <v>78</v>
      </c>
      <c r="J21" s="157">
        <v>1</v>
      </c>
      <c r="K21" s="65"/>
      <c r="L21" s="69"/>
      <c r="M21" s="168"/>
      <c r="N21" s="113"/>
      <c r="O21" s="69"/>
      <c r="P21" s="69"/>
      <c r="Q21" s="69"/>
      <c r="R21" s="113"/>
      <c r="S21" s="69"/>
      <c r="T21" s="69"/>
      <c r="U21" s="69"/>
      <c r="V21" s="113"/>
      <c r="W21" s="43"/>
    </row>
    <row r="22" spans="1:23" ht="27.95" customHeight="1">
      <c r="A22" s="65">
        <v>17</v>
      </c>
      <c r="B22" s="262" t="s">
        <v>79</v>
      </c>
      <c r="C22" s="69" t="s">
        <v>80</v>
      </c>
      <c r="D22" s="61">
        <v>63523953</v>
      </c>
      <c r="E22" s="65" t="s">
        <v>25</v>
      </c>
      <c r="F22" s="65">
        <v>1</v>
      </c>
      <c r="G22" s="69" t="s">
        <v>79</v>
      </c>
      <c r="H22" s="69" t="s">
        <v>26</v>
      </c>
      <c r="I22" s="168" t="s">
        <v>81</v>
      </c>
      <c r="J22" s="113">
        <v>1</v>
      </c>
      <c r="K22" s="91"/>
      <c r="L22" s="69"/>
      <c r="M22" s="168"/>
      <c r="N22" s="113"/>
      <c r="O22" s="69"/>
      <c r="P22" s="69"/>
      <c r="Q22" s="69"/>
      <c r="R22" s="113"/>
      <c r="S22" s="69"/>
      <c r="T22" s="69"/>
      <c r="U22" s="69"/>
      <c r="V22" s="113"/>
      <c r="W22" s="43"/>
    </row>
    <row r="23" spans="1:23" ht="27.95" customHeight="1">
      <c r="A23" s="65">
        <v>18</v>
      </c>
      <c r="B23" s="262" t="s">
        <v>82</v>
      </c>
      <c r="C23" s="69" t="s">
        <v>83</v>
      </c>
      <c r="D23" s="61">
        <v>1075878217</v>
      </c>
      <c r="E23" s="65" t="s">
        <v>25</v>
      </c>
      <c r="F23" s="65">
        <v>1</v>
      </c>
      <c r="G23" s="43" t="s">
        <v>82</v>
      </c>
      <c r="H23" s="69" t="s">
        <v>26</v>
      </c>
      <c r="I23" s="168" t="s">
        <v>84</v>
      </c>
      <c r="J23" s="113">
        <v>1</v>
      </c>
      <c r="K23" s="69"/>
      <c r="L23" s="69"/>
      <c r="M23" s="168"/>
      <c r="N23" s="113"/>
      <c r="O23" s="69"/>
      <c r="P23" s="69"/>
      <c r="Q23" s="69"/>
      <c r="R23" s="113"/>
      <c r="S23" s="69"/>
      <c r="T23" s="69"/>
      <c r="U23" s="69"/>
      <c r="V23" s="113"/>
      <c r="W23" s="43"/>
    </row>
    <row r="24" spans="1:23" ht="27.95" customHeight="1">
      <c r="A24" s="65">
        <v>19</v>
      </c>
      <c r="B24" s="262" t="s">
        <v>85</v>
      </c>
      <c r="C24" s="65" t="s">
        <v>86</v>
      </c>
      <c r="D24" s="61">
        <v>1079182594</v>
      </c>
      <c r="E24" s="65" t="s">
        <v>25</v>
      </c>
      <c r="F24" s="65">
        <v>1</v>
      </c>
      <c r="G24" s="69"/>
      <c r="H24" s="69"/>
      <c r="I24" s="61"/>
      <c r="J24" s="113"/>
      <c r="K24" s="69"/>
      <c r="L24" s="69"/>
      <c r="M24" s="168"/>
      <c r="N24" s="113"/>
      <c r="O24" s="69"/>
      <c r="P24" s="69"/>
      <c r="Q24" s="69"/>
      <c r="R24" s="113"/>
      <c r="S24" s="69"/>
      <c r="T24" s="69"/>
      <c r="U24" s="69"/>
      <c r="V24" s="113"/>
      <c r="W24" s="43"/>
    </row>
    <row r="25" spans="1:23" ht="27.95" customHeight="1">
      <c r="A25" s="65">
        <v>20</v>
      </c>
      <c r="B25" s="377" t="s">
        <v>87</v>
      </c>
      <c r="C25" s="65" t="s">
        <v>88</v>
      </c>
      <c r="D25" s="61">
        <v>1136884052</v>
      </c>
      <c r="E25" s="65" t="s">
        <v>25</v>
      </c>
      <c r="F25" s="65">
        <v>1</v>
      </c>
      <c r="G25" t="s">
        <v>87</v>
      </c>
      <c r="H25" s="69" t="s">
        <v>26</v>
      </c>
      <c r="I25" s="168" t="s">
        <v>89</v>
      </c>
      <c r="J25" s="113">
        <v>1</v>
      </c>
      <c r="K25" s="65"/>
      <c r="L25" s="69"/>
      <c r="M25" s="168"/>
      <c r="N25" s="113"/>
      <c r="O25" s="69"/>
      <c r="P25" s="69"/>
      <c r="Q25" s="69"/>
      <c r="R25" s="113"/>
      <c r="S25" s="69"/>
      <c r="T25" s="69"/>
      <c r="U25" s="69"/>
      <c r="V25" s="113"/>
      <c r="W25" s="43"/>
    </row>
    <row r="26" spans="1:23" ht="27.95" customHeight="1">
      <c r="A26" s="65">
        <v>21</v>
      </c>
      <c r="B26" s="386" t="s">
        <v>90</v>
      </c>
      <c r="C26" s="65" t="s">
        <v>91</v>
      </c>
      <c r="D26" s="61">
        <v>1140822001</v>
      </c>
      <c r="E26" s="65" t="s">
        <v>25</v>
      </c>
      <c r="F26" s="65">
        <v>1</v>
      </c>
      <c r="G26" s="69"/>
      <c r="H26" s="69"/>
      <c r="I26" s="29"/>
      <c r="J26" s="113"/>
      <c r="K26"/>
      <c r="L26" s="69" t="s">
        <v>48</v>
      </c>
      <c r="M26" s="307">
        <v>1143229473</v>
      </c>
      <c r="N26" s="113">
        <v>0.51</v>
      </c>
      <c r="O26" s="69"/>
      <c r="P26" s="69"/>
      <c r="Q26" s="69"/>
      <c r="R26" s="113"/>
      <c r="S26" s="69"/>
      <c r="T26" s="69"/>
      <c r="U26" s="69"/>
      <c r="V26" s="113"/>
      <c r="W26" s="69"/>
    </row>
    <row r="27" spans="1:23" ht="27.95" customHeight="1">
      <c r="A27" s="65">
        <v>22</v>
      </c>
      <c r="B27" s="272" t="s">
        <v>92</v>
      </c>
      <c r="C27" s="65" t="s">
        <v>93</v>
      </c>
      <c r="D27" s="61">
        <v>1024509789</v>
      </c>
      <c r="E27" s="65" t="s">
        <v>30</v>
      </c>
      <c r="F27" s="65">
        <v>2</v>
      </c>
      <c r="G27" s="69" t="s">
        <v>94</v>
      </c>
      <c r="H27" s="69" t="s">
        <v>26</v>
      </c>
      <c r="I27" s="168" t="s">
        <v>95</v>
      </c>
      <c r="J27" s="113">
        <v>0.5</v>
      </c>
      <c r="K27" s="318" t="s">
        <v>96</v>
      </c>
      <c r="L27" s="69" t="s">
        <v>26</v>
      </c>
      <c r="M27" s="168" t="s">
        <v>97</v>
      </c>
      <c r="N27" s="113"/>
      <c r="O27" s="69"/>
      <c r="P27" s="69"/>
      <c r="Q27" s="69"/>
      <c r="R27" s="113"/>
      <c r="S27" s="69"/>
      <c r="T27" s="69"/>
      <c r="U27" s="69"/>
      <c r="V27" s="113"/>
      <c r="W27" s="43"/>
    </row>
    <row r="28" spans="1:23" ht="27.95" customHeight="1">
      <c r="A28" s="65">
        <v>23</v>
      </c>
      <c r="B28" s="272" t="s">
        <v>98</v>
      </c>
      <c r="C28" s="42" t="s">
        <v>99</v>
      </c>
      <c r="D28" s="61">
        <v>79647246</v>
      </c>
      <c r="E28" s="65" t="s">
        <v>30</v>
      </c>
      <c r="F28" s="65">
        <v>2</v>
      </c>
      <c r="G28" s="321" t="s">
        <v>100</v>
      </c>
      <c r="H28" s="42" t="s">
        <v>26</v>
      </c>
      <c r="I28" s="235" t="s">
        <v>101</v>
      </c>
      <c r="J28" s="75">
        <v>0.1</v>
      </c>
      <c r="K28" s="69" t="s">
        <v>102</v>
      </c>
      <c r="L28" s="69" t="s">
        <v>26</v>
      </c>
      <c r="M28" s="235" t="s">
        <v>103</v>
      </c>
      <c r="N28" s="113">
        <v>0.9</v>
      </c>
      <c r="O28" s="69"/>
      <c r="P28" s="69"/>
      <c r="Q28" s="69"/>
      <c r="R28" s="113"/>
      <c r="S28" s="69"/>
      <c r="T28" s="69"/>
      <c r="U28" s="69"/>
      <c r="V28" s="113"/>
      <c r="W28" s="43"/>
    </row>
    <row r="29" spans="1:23" ht="27.95" customHeight="1">
      <c r="A29" s="65">
        <v>24</v>
      </c>
      <c r="B29" s="386" t="s">
        <v>104</v>
      </c>
      <c r="C29" t="s">
        <v>105</v>
      </c>
      <c r="D29" s="307">
        <v>79355708</v>
      </c>
      <c r="E29" s="237" t="s">
        <v>30</v>
      </c>
      <c r="F29" s="308">
        <v>2</v>
      </c>
      <c r="G29" t="s">
        <v>106</v>
      </c>
      <c r="H29" s="238" t="s">
        <v>26</v>
      </c>
      <c r="I29" t="s">
        <v>107</v>
      </c>
      <c r="J29" s="239">
        <v>0.5</v>
      </c>
      <c r="K29" t="s">
        <v>108</v>
      </c>
      <c r="L29" t="s">
        <v>26</v>
      </c>
      <c r="M29" t="s">
        <v>109</v>
      </c>
      <c r="N29" s="239">
        <v>0.5</v>
      </c>
      <c r="O29" s="238"/>
      <c r="P29" s="238"/>
      <c r="Q29" s="238"/>
      <c r="R29" s="238"/>
      <c r="S29" s="69"/>
      <c r="T29" s="69"/>
      <c r="U29" s="69"/>
      <c r="V29" s="113"/>
      <c r="W29" s="69"/>
    </row>
    <row r="30" spans="1:23" ht="27.95" customHeight="1">
      <c r="A30" s="65">
        <v>25</v>
      </c>
      <c r="B30" s="262" t="s">
        <v>110</v>
      </c>
      <c r="C30" s="241" t="s">
        <v>111</v>
      </c>
      <c r="D30" s="242">
        <v>92557456</v>
      </c>
      <c r="E30" s="243" t="s">
        <v>25</v>
      </c>
      <c r="F30" s="273">
        <v>1</v>
      </c>
      <c r="G30" s="244"/>
      <c r="H30" s="241"/>
      <c r="I30" s="245"/>
      <c r="J30" s="246"/>
      <c r="K30" s="237"/>
      <c r="L30" s="245"/>
      <c r="M30" s="245"/>
      <c r="N30" s="246"/>
      <c r="O30" s="245"/>
      <c r="P30" s="245"/>
      <c r="Q30" s="245"/>
      <c r="R30" s="246"/>
      <c r="S30" s="69"/>
      <c r="T30" s="69"/>
      <c r="U30" s="69"/>
      <c r="V30" s="113"/>
      <c r="W30" s="43"/>
    </row>
    <row r="31" spans="1:23" ht="27.95" customHeight="1">
      <c r="A31" s="65">
        <v>26</v>
      </c>
      <c r="B31" s="262" t="s">
        <v>112</v>
      </c>
      <c r="C31" s="65" t="s">
        <v>113</v>
      </c>
      <c r="D31" s="61">
        <v>1001276642</v>
      </c>
      <c r="E31" s="65" t="s">
        <v>25</v>
      </c>
      <c r="F31" s="65">
        <v>1</v>
      </c>
      <c r="G31" s="69" t="s">
        <v>112</v>
      </c>
      <c r="H31" s="69" t="s">
        <v>26</v>
      </c>
      <c r="I31" s="168" t="s">
        <v>114</v>
      </c>
      <c r="J31" s="113">
        <v>1</v>
      </c>
      <c r="K31" s="91"/>
      <c r="L31" s="267"/>
      <c r="M31" s="168"/>
      <c r="N31" s="113"/>
      <c r="O31" s="69"/>
      <c r="P31" s="69"/>
      <c r="Q31" s="254"/>
      <c r="R31" s="113"/>
      <c r="S31" s="69"/>
      <c r="T31" s="69"/>
      <c r="U31" s="69"/>
      <c r="V31" s="113"/>
      <c r="W31" s="43" t="s">
        <v>115</v>
      </c>
    </row>
    <row r="32" spans="1:23" ht="27.95" customHeight="1">
      <c r="A32" s="65">
        <v>27</v>
      </c>
      <c r="B32" s="262" t="s">
        <v>116</v>
      </c>
      <c r="C32" s="65" t="s">
        <v>117</v>
      </c>
      <c r="D32" s="61">
        <v>1193570047</v>
      </c>
      <c r="E32" s="65" t="s">
        <v>25</v>
      </c>
      <c r="F32" s="65">
        <v>1</v>
      </c>
      <c r="G32" s="69" t="s">
        <v>116</v>
      </c>
      <c r="H32" s="69" t="s">
        <v>26</v>
      </c>
      <c r="I32" s="168" t="s">
        <v>118</v>
      </c>
      <c r="J32" s="113">
        <v>1</v>
      </c>
      <c r="K32" s="69"/>
      <c r="L32" s="69"/>
      <c r="M32" s="168"/>
      <c r="N32" s="113"/>
      <c r="O32" s="69"/>
      <c r="P32" s="69"/>
      <c r="Q32" s="69"/>
      <c r="R32" s="113"/>
      <c r="S32" s="69"/>
      <c r="T32" s="69"/>
      <c r="U32" s="69"/>
      <c r="V32" s="113"/>
      <c r="W32" s="43"/>
    </row>
    <row r="33" spans="1:30" ht="27.95" customHeight="1">
      <c r="A33" s="65">
        <v>28</v>
      </c>
      <c r="B33" s="386" t="s">
        <v>119</v>
      </c>
      <c r="C33" t="s">
        <v>120</v>
      </c>
      <c r="D33">
        <v>50972335</v>
      </c>
      <c r="E33" s="65" t="s">
        <v>25</v>
      </c>
      <c r="F33" s="65">
        <v>2</v>
      </c>
      <c r="G33" s="69" t="s">
        <v>121</v>
      </c>
      <c r="H33" t="s">
        <v>48</v>
      </c>
      <c r="I33">
        <v>50972335</v>
      </c>
      <c r="J33" s="113">
        <v>0.6</v>
      </c>
      <c r="K33" t="s">
        <v>122</v>
      </c>
      <c r="L33" s="69" t="s">
        <v>48</v>
      </c>
      <c r="M33">
        <v>64550771</v>
      </c>
      <c r="N33" s="113">
        <v>0.4</v>
      </c>
      <c r="O33" s="69"/>
      <c r="P33" s="69"/>
      <c r="Q33" s="69"/>
      <c r="R33" s="113"/>
      <c r="S33" s="69"/>
      <c r="T33" s="69"/>
      <c r="U33" s="69"/>
      <c r="V33" s="113"/>
      <c r="W33" s="43"/>
    </row>
    <row r="34" spans="1:30" ht="27.95" customHeight="1">
      <c r="A34" s="65">
        <v>29</v>
      </c>
      <c r="B34" s="272" t="s">
        <v>123</v>
      </c>
      <c r="C34" s="65" t="s">
        <v>124</v>
      </c>
      <c r="D34" s="61">
        <v>1032384759</v>
      </c>
      <c r="E34" s="65" t="s">
        <v>25</v>
      </c>
      <c r="F34" s="65">
        <v>2</v>
      </c>
      <c r="G34" s="69" t="s">
        <v>125</v>
      </c>
      <c r="H34" s="69" t="s">
        <v>26</v>
      </c>
      <c r="I34" s="168" t="s">
        <v>126</v>
      </c>
      <c r="J34" s="113">
        <v>0.5</v>
      </c>
      <c r="K34" s="65" t="s">
        <v>127</v>
      </c>
      <c r="L34" s="69" t="s">
        <v>26</v>
      </c>
      <c r="M34" s="168" t="s">
        <v>128</v>
      </c>
      <c r="N34" s="113">
        <v>0.5</v>
      </c>
      <c r="O34" s="69"/>
      <c r="P34" s="69"/>
      <c r="Q34" s="69"/>
      <c r="R34" s="113"/>
      <c r="S34" s="69"/>
      <c r="T34" s="69"/>
      <c r="U34" s="69"/>
      <c r="V34" s="113"/>
      <c r="W34" s="43"/>
    </row>
    <row r="35" spans="1:30" ht="27.95" customHeight="1">
      <c r="A35" s="65">
        <v>30</v>
      </c>
      <c r="B35" s="262" t="s">
        <v>129</v>
      </c>
      <c r="C35" t="s">
        <v>130</v>
      </c>
      <c r="D35" s="307">
        <v>1102834199</v>
      </c>
      <c r="E35" s="65" t="s">
        <v>25</v>
      </c>
      <c r="F35" s="65">
        <v>1</v>
      </c>
      <c r="G35" t="s">
        <v>129</v>
      </c>
      <c r="H35" s="69" t="s">
        <v>26</v>
      </c>
      <c r="I35">
        <v>9015926711</v>
      </c>
      <c r="J35" s="113">
        <v>1</v>
      </c>
      <c r="K35" s="69"/>
      <c r="L35" s="69"/>
      <c r="M35" s="168"/>
      <c r="N35" s="113"/>
      <c r="O35" s="69"/>
      <c r="P35" s="69"/>
      <c r="Q35" s="69"/>
      <c r="R35" s="113"/>
      <c r="S35" s="69"/>
      <c r="T35" s="69"/>
      <c r="U35" s="69"/>
      <c r="V35" s="113"/>
      <c r="W35" s="69"/>
    </row>
    <row r="36" spans="1:30" ht="27.95" customHeight="1">
      <c r="A36" s="65">
        <v>31</v>
      </c>
      <c r="B36" s="262" t="s">
        <v>131</v>
      </c>
      <c r="C36" s="65" t="s">
        <v>132</v>
      </c>
      <c r="D36" s="61">
        <v>1016033603</v>
      </c>
      <c r="E36" s="65" t="s">
        <v>30</v>
      </c>
      <c r="F36" s="65">
        <v>2</v>
      </c>
      <c r="G36" s="65" t="s">
        <v>133</v>
      </c>
      <c r="H36" s="69" t="s">
        <v>26</v>
      </c>
      <c r="I36" s="168" t="s">
        <v>134</v>
      </c>
      <c r="J36" s="113">
        <v>0.1</v>
      </c>
      <c r="K36" s="247" t="s">
        <v>135</v>
      </c>
      <c r="L36" s="69" t="s">
        <v>26</v>
      </c>
      <c r="M36" s="248" t="s">
        <v>136</v>
      </c>
      <c r="N36" s="113">
        <v>0.9</v>
      </c>
      <c r="O36" s="69"/>
      <c r="P36" s="69"/>
      <c r="Q36" s="69"/>
      <c r="R36" s="113"/>
      <c r="S36" s="69"/>
      <c r="T36" s="69"/>
      <c r="U36" s="69"/>
      <c r="V36" s="113"/>
      <c r="W36" s="43"/>
    </row>
    <row r="37" spans="1:30" s="29" customFormat="1" ht="27.95" customHeight="1">
      <c r="A37" s="65">
        <v>32</v>
      </c>
      <c r="B37" s="272" t="s">
        <v>137</v>
      </c>
      <c r="C37" s="65" t="s">
        <v>138</v>
      </c>
      <c r="D37" s="61">
        <v>79521854</v>
      </c>
      <c r="E37" s="65" t="s">
        <v>25</v>
      </c>
      <c r="F37" s="65">
        <v>1</v>
      </c>
      <c r="G37" s="69" t="s">
        <v>137</v>
      </c>
      <c r="H37" s="69" t="s">
        <v>26</v>
      </c>
      <c r="I37" s="235" t="s">
        <v>139</v>
      </c>
      <c r="J37" s="113">
        <v>1</v>
      </c>
      <c r="K37" s="65"/>
      <c r="L37" s="69"/>
      <c r="M37" s="235"/>
      <c r="N37" s="113"/>
      <c r="O37" s="69"/>
      <c r="P37" s="69"/>
      <c r="Q37" s="69"/>
      <c r="R37" s="113"/>
      <c r="S37" s="69"/>
      <c r="T37" s="69"/>
      <c r="U37" s="69"/>
      <c r="V37" s="113"/>
      <c r="W37" s="69"/>
    </row>
    <row r="38" spans="1:30" ht="27.95" customHeight="1">
      <c r="A38" s="65">
        <v>33</v>
      </c>
      <c r="B38" s="272" t="s">
        <v>140</v>
      </c>
      <c r="C38" s="289" t="s">
        <v>141</v>
      </c>
      <c r="D38" s="61">
        <v>80074678</v>
      </c>
      <c r="E38" s="65" t="s">
        <v>25</v>
      </c>
      <c r="F38" s="65">
        <v>1</v>
      </c>
      <c r="G38" s="69"/>
      <c r="H38" s="69"/>
      <c r="I38" s="235"/>
      <c r="J38" s="113"/>
      <c r="K38" s="69"/>
      <c r="L38" s="69"/>
      <c r="M38" s="168"/>
      <c r="N38" s="113"/>
      <c r="O38" s="69"/>
      <c r="P38" s="69"/>
      <c r="Q38" s="69"/>
      <c r="R38" s="113"/>
      <c r="S38" s="69"/>
      <c r="T38" s="69"/>
      <c r="U38" s="69"/>
      <c r="V38" s="113"/>
      <c r="W38" s="43"/>
    </row>
    <row r="39" spans="1:30" s="29" customFormat="1" ht="27.95" customHeight="1">
      <c r="A39" s="65">
        <v>34</v>
      </c>
      <c r="B39" s="386" t="s">
        <v>142</v>
      </c>
      <c r="C39" s="236" t="s">
        <v>143</v>
      </c>
      <c r="D39" t="s">
        <v>144</v>
      </c>
      <c r="E39" s="65" t="s">
        <v>25</v>
      </c>
      <c r="F39" s="65">
        <v>1</v>
      </c>
      <c r="G39" s="69"/>
      <c r="H39" s="69"/>
      <c r="I39" s="235"/>
      <c r="J39" s="113"/>
      <c r="K39" s="65"/>
      <c r="L39" s="69"/>
      <c r="M39" s="235"/>
      <c r="N39" s="113"/>
      <c r="O39" s="69"/>
      <c r="P39" s="69"/>
      <c r="Q39" s="69"/>
      <c r="R39" s="113"/>
      <c r="S39" s="69"/>
      <c r="T39" s="69"/>
      <c r="U39" s="69"/>
      <c r="V39" s="113"/>
      <c r="W39" s="69"/>
    </row>
    <row r="40" spans="1:30" ht="27.95" customHeight="1">
      <c r="A40" s="65">
        <v>35</v>
      </c>
      <c r="B40" s="379" t="s">
        <v>145</v>
      </c>
      <c r="C40" s="161" t="s">
        <v>146</v>
      </c>
      <c r="D40" s="250">
        <v>3190181</v>
      </c>
      <c r="E40" s="65" t="s">
        <v>25</v>
      </c>
      <c r="F40" s="158">
        <v>1</v>
      </c>
      <c r="G40" s="158" t="s">
        <v>147</v>
      </c>
      <c r="H40" s="69" t="s">
        <v>26</v>
      </c>
      <c r="I40" s="251" t="s">
        <v>148</v>
      </c>
      <c r="J40" s="159">
        <v>1</v>
      </c>
      <c r="K40" s="76"/>
      <c r="L40" s="69"/>
      <c r="M40" s="170"/>
      <c r="N40" s="159"/>
      <c r="O40" s="76"/>
      <c r="P40" s="76"/>
      <c r="Q40" s="76"/>
      <c r="R40" s="76"/>
      <c r="S40" s="76"/>
      <c r="T40" s="76"/>
      <c r="U40" s="76"/>
      <c r="V40" s="76"/>
      <c r="W40" s="76"/>
    </row>
    <row r="41" spans="1:30" ht="27.95" customHeight="1">
      <c r="A41" s="65">
        <v>36</v>
      </c>
      <c r="B41" s="380" t="s">
        <v>149</v>
      </c>
      <c r="C41" s="353" t="s">
        <v>150</v>
      </c>
      <c r="D41" s="354">
        <v>79305606</v>
      </c>
      <c r="E41" s="255" t="s">
        <v>30</v>
      </c>
      <c r="F41" s="353">
        <v>2</v>
      </c>
      <c r="G41" s="353" t="s">
        <v>151</v>
      </c>
      <c r="H41" s="289" t="s">
        <v>26</v>
      </c>
      <c r="I41" s="351" t="s">
        <v>152</v>
      </c>
      <c r="J41" s="355">
        <v>0.5</v>
      </c>
      <c r="K41" s="353" t="s">
        <v>153</v>
      </c>
      <c r="L41" s="69" t="s">
        <v>26</v>
      </c>
      <c r="M41" s="351" t="s">
        <v>154</v>
      </c>
      <c r="N41" s="163">
        <v>0.5</v>
      </c>
      <c r="O41" s="162"/>
      <c r="P41" s="162"/>
      <c r="Q41" s="162"/>
      <c r="R41" s="162"/>
      <c r="S41" s="162"/>
      <c r="T41" s="162"/>
      <c r="U41" s="162"/>
      <c r="V41" s="162"/>
      <c r="W41" s="162"/>
    </row>
    <row r="42" spans="1:30" ht="27.95" customHeight="1">
      <c r="A42" s="257">
        <v>37</v>
      </c>
      <c r="B42" s="272" t="s">
        <v>155</v>
      </c>
      <c r="C42" s="65" t="s">
        <v>156</v>
      </c>
      <c r="D42" s="61">
        <v>1069053925</v>
      </c>
      <c r="E42" s="65" t="s">
        <v>30</v>
      </c>
      <c r="F42" s="65">
        <v>2</v>
      </c>
      <c r="G42" s="65" t="s">
        <v>157</v>
      </c>
      <c r="H42" s="69" t="s">
        <v>26</v>
      </c>
      <c r="I42" s="65" t="s">
        <v>158</v>
      </c>
      <c r="J42" s="267">
        <v>0.5</v>
      </c>
      <c r="K42" s="65" t="s">
        <v>159</v>
      </c>
      <c r="L42" s="352" t="s">
        <v>26</v>
      </c>
      <c r="M42" s="65" t="s">
        <v>160</v>
      </c>
      <c r="N42" s="163">
        <v>0.5</v>
      </c>
      <c r="O42" s="162"/>
      <c r="P42" s="162"/>
      <c r="Q42" s="162"/>
      <c r="R42" s="163"/>
      <c r="S42" s="162"/>
      <c r="T42" s="162"/>
      <c r="U42" s="162"/>
      <c r="V42" s="162"/>
      <c r="W42" s="162"/>
    </row>
    <row r="43" spans="1:30" ht="27.95" customHeight="1">
      <c r="A43" s="65">
        <v>38</v>
      </c>
      <c r="B43" s="381" t="s">
        <v>161</v>
      </c>
      <c r="C43" s="161" t="s">
        <v>162</v>
      </c>
      <c r="D43" s="164">
        <v>74359131</v>
      </c>
      <c r="E43" s="160" t="s">
        <v>25</v>
      </c>
      <c r="F43" s="161">
        <v>1</v>
      </c>
      <c r="G43" s="162" t="s">
        <v>161</v>
      </c>
      <c r="H43" s="91" t="s">
        <v>26</v>
      </c>
      <c r="I43" s="171" t="s">
        <v>163</v>
      </c>
      <c r="J43" s="163">
        <v>1</v>
      </c>
      <c r="K43" s="162"/>
      <c r="L43" s="69"/>
      <c r="M43" s="171"/>
      <c r="N43" s="163"/>
      <c r="O43" s="162"/>
      <c r="P43" s="162"/>
      <c r="Q43" s="162"/>
      <c r="R43" s="162"/>
      <c r="S43" s="162"/>
      <c r="T43" s="162"/>
      <c r="U43" s="162"/>
      <c r="V43" s="162"/>
      <c r="W43" s="162"/>
    </row>
    <row r="44" spans="1:30" ht="27.95" customHeight="1">
      <c r="A44" s="65">
        <v>39</v>
      </c>
      <c r="B44" s="382" t="s">
        <v>164</v>
      </c>
      <c r="C44" s="286" t="s">
        <v>165</v>
      </c>
      <c r="D44" s="287">
        <v>1023897480</v>
      </c>
      <c r="E44" s="255" t="s">
        <v>25</v>
      </c>
      <c r="F44" s="165">
        <v>2</v>
      </c>
      <c r="G44" s="288" t="s">
        <v>166</v>
      </c>
      <c r="H44" s="289" t="s">
        <v>26</v>
      </c>
      <c r="I44" s="290" t="s">
        <v>167</v>
      </c>
      <c r="J44" s="291">
        <v>0.9</v>
      </c>
      <c r="K44" s="165" t="s">
        <v>168</v>
      </c>
      <c r="L44" s="69" t="s">
        <v>26</v>
      </c>
      <c r="M44" s="170" t="s">
        <v>169</v>
      </c>
      <c r="N44" s="159">
        <v>0.1</v>
      </c>
      <c r="O44" s="76"/>
      <c r="P44" s="76"/>
      <c r="Q44" s="76"/>
      <c r="R44" s="76"/>
      <c r="S44" s="76"/>
      <c r="T44" s="76"/>
      <c r="U44" s="76"/>
      <c r="V44" s="76"/>
      <c r="W44" s="76"/>
      <c r="X44"/>
      <c r="Y44"/>
      <c r="Z44"/>
      <c r="AA44"/>
      <c r="AB44"/>
      <c r="AC44"/>
      <c r="AD44"/>
    </row>
    <row r="45" spans="1:30" ht="27.95" customHeight="1">
      <c r="A45" s="257">
        <v>40</v>
      </c>
      <c r="B45" s="272" t="s">
        <v>170</v>
      </c>
      <c r="C45" s="65" t="s">
        <v>171</v>
      </c>
      <c r="D45" s="61">
        <v>1049613787</v>
      </c>
      <c r="E45" s="65" t="s">
        <v>25</v>
      </c>
      <c r="F45" s="65">
        <v>1</v>
      </c>
      <c r="G45" s="65" t="s">
        <v>170</v>
      </c>
      <c r="H45" s="69" t="s">
        <v>26</v>
      </c>
      <c r="I45" s="65" t="s">
        <v>172</v>
      </c>
      <c r="J45" s="267">
        <v>1</v>
      </c>
      <c r="K45" s="76"/>
      <c r="L45" s="69"/>
      <c r="M45" s="171"/>
      <c r="N45" s="163"/>
      <c r="O45" s="162"/>
      <c r="P45" s="162"/>
      <c r="Q45" s="162"/>
      <c r="R45" s="162"/>
      <c r="S45" s="162"/>
      <c r="T45" s="162"/>
      <c r="U45" s="162"/>
      <c r="V45" s="162"/>
      <c r="W45" s="162"/>
      <c r="X45"/>
      <c r="Y45"/>
      <c r="Z45"/>
      <c r="AA45"/>
      <c r="AB45"/>
      <c r="AC45"/>
      <c r="AD45"/>
    </row>
    <row r="46" spans="1:30" ht="27.95" customHeight="1">
      <c r="A46" s="65">
        <v>41</v>
      </c>
      <c r="B46" s="383" t="s">
        <v>173</v>
      </c>
      <c r="C46" s="160" t="s">
        <v>174</v>
      </c>
      <c r="D46" s="261">
        <v>79005591</v>
      </c>
      <c r="E46" s="160" t="s">
        <v>25</v>
      </c>
      <c r="F46" s="161">
        <v>1</v>
      </c>
      <c r="G46" s="162" t="s">
        <v>173</v>
      </c>
      <c r="H46" s="91" t="s">
        <v>26</v>
      </c>
      <c r="I46" s="171" t="s">
        <v>175</v>
      </c>
      <c r="J46" s="163">
        <v>1</v>
      </c>
      <c r="K46" s="162"/>
      <c r="L46" s="69"/>
      <c r="M46" s="171"/>
      <c r="N46" s="163"/>
      <c r="O46" s="162"/>
      <c r="P46" s="162"/>
      <c r="Q46" s="162"/>
      <c r="R46" s="163"/>
      <c r="S46" s="162"/>
      <c r="T46" s="162"/>
      <c r="U46" s="162"/>
      <c r="V46" s="162"/>
      <c r="W46" s="162"/>
      <c r="X46"/>
      <c r="Y46"/>
      <c r="Z46"/>
      <c r="AA46"/>
      <c r="AB46"/>
      <c r="AC46"/>
      <c r="AD46"/>
    </row>
    <row r="47" spans="1:30" ht="27.95" customHeight="1">
      <c r="A47" s="65">
        <v>42</v>
      </c>
      <c r="B47" s="384" t="s">
        <v>176</v>
      </c>
      <c r="C47" s="319" t="s">
        <v>177</v>
      </c>
      <c r="D47" s="359">
        <v>1015392343</v>
      </c>
      <c r="E47" s="255" t="s">
        <v>25</v>
      </c>
      <c r="F47" s="161">
        <v>1</v>
      </c>
      <c r="G47" s="162" t="s">
        <v>178</v>
      </c>
      <c r="H47" s="91" t="s">
        <v>26</v>
      </c>
      <c r="I47" s="351" t="s">
        <v>179</v>
      </c>
      <c r="J47" s="163">
        <v>1</v>
      </c>
      <c r="K47" s="258"/>
      <c r="L47" s="289"/>
      <c r="M47" s="307"/>
      <c r="N47" s="355"/>
      <c r="O47" s="162"/>
      <c r="P47" s="162"/>
      <c r="Q47" s="162"/>
      <c r="R47" s="162"/>
      <c r="S47" s="162"/>
      <c r="T47" s="162"/>
      <c r="U47" s="162"/>
      <c r="V47" s="162"/>
      <c r="W47" s="162"/>
      <c r="X47"/>
      <c r="Y47"/>
      <c r="Z47"/>
      <c r="AA47"/>
      <c r="AB47"/>
      <c r="AC47"/>
      <c r="AD47"/>
    </row>
    <row r="48" spans="1:30" ht="39" customHeight="1">
      <c r="A48" s="257">
        <v>43</v>
      </c>
      <c r="B48" s="272" t="s">
        <v>180</v>
      </c>
      <c r="C48" s="356" t="s">
        <v>181</v>
      </c>
      <c r="D48" s="357">
        <v>1030676323</v>
      </c>
      <c r="E48" s="65" t="s">
        <v>30</v>
      </c>
      <c r="F48" s="161">
        <v>2</v>
      </c>
      <c r="G48" s="258" t="s">
        <v>182</v>
      </c>
      <c r="H48" s="309" t="s">
        <v>26</v>
      </c>
      <c r="I48" s="356" t="s">
        <v>183</v>
      </c>
      <c r="J48" s="313">
        <v>0.9</v>
      </c>
      <c r="K48" s="356" t="s">
        <v>184</v>
      </c>
      <c r="L48" s="76" t="s">
        <v>26</v>
      </c>
      <c r="M48" s="356" t="s">
        <v>185</v>
      </c>
      <c r="N48" s="267">
        <v>0.1</v>
      </c>
      <c r="O48" s="162"/>
      <c r="P48" s="162"/>
      <c r="Q48" s="162"/>
      <c r="R48" s="163"/>
      <c r="S48" s="162"/>
      <c r="T48" s="162"/>
      <c r="U48" s="162"/>
      <c r="V48" s="162"/>
      <c r="W48" s="162" t="s">
        <v>186</v>
      </c>
      <c r="X48"/>
      <c r="Y48"/>
      <c r="Z48"/>
      <c r="AA48"/>
      <c r="AB48"/>
      <c r="AC48"/>
      <c r="AD48"/>
    </row>
    <row r="49" spans="1:30" ht="27.95" customHeight="1">
      <c r="A49" s="65">
        <v>44</v>
      </c>
      <c r="B49" s="383" t="s">
        <v>187</v>
      </c>
      <c r="C49" s="160" t="s">
        <v>188</v>
      </c>
      <c r="D49" s="261">
        <v>1019025732</v>
      </c>
      <c r="E49" s="160" t="s">
        <v>30</v>
      </c>
      <c r="F49" s="256">
        <v>2</v>
      </c>
      <c r="G49" s="360" t="s">
        <v>189</v>
      </c>
      <c r="H49" s="76" t="s">
        <v>26</v>
      </c>
      <c r="I49" s="171" t="s">
        <v>190</v>
      </c>
      <c r="J49" s="163">
        <v>0.7</v>
      </c>
      <c r="K49" s="162" t="s">
        <v>191</v>
      </c>
      <c r="L49" s="91" t="s">
        <v>26</v>
      </c>
      <c r="M49" s="361" t="s">
        <v>192</v>
      </c>
      <c r="N49" s="163">
        <v>0.3</v>
      </c>
      <c r="O49" s="162"/>
      <c r="P49" s="162"/>
      <c r="Q49" s="162"/>
      <c r="R49" s="162"/>
      <c r="S49" s="162"/>
      <c r="T49" s="162"/>
      <c r="U49" s="162"/>
      <c r="V49" s="162"/>
      <c r="W49" s="162"/>
      <c r="X49"/>
      <c r="Y49"/>
      <c r="Z49"/>
      <c r="AA49"/>
      <c r="AB49"/>
      <c r="AC49"/>
      <c r="AD49"/>
    </row>
    <row r="50" spans="1:30" ht="27.95" customHeight="1">
      <c r="A50" s="65">
        <v>45</v>
      </c>
      <c r="B50" s="383" t="s">
        <v>193</v>
      </c>
      <c r="C50" s="160" t="s">
        <v>194</v>
      </c>
      <c r="D50" s="160">
        <v>1193152458</v>
      </c>
      <c r="E50" s="65" t="s">
        <v>25</v>
      </c>
      <c r="F50" s="256">
        <v>1</v>
      </c>
      <c r="G50" s="167" t="s">
        <v>193</v>
      </c>
      <c r="H50" s="76" t="s">
        <v>26</v>
      </c>
      <c r="I50" s="171" t="s">
        <v>195</v>
      </c>
      <c r="J50" s="163">
        <v>1</v>
      </c>
      <c r="K50" s="162"/>
      <c r="L50" s="69"/>
      <c r="M50" s="171"/>
      <c r="N50" s="163"/>
      <c r="O50" s="162"/>
      <c r="P50" s="162"/>
      <c r="Q50" s="162"/>
      <c r="R50" s="163"/>
      <c r="S50" s="162"/>
      <c r="T50" s="162"/>
      <c r="U50" s="162"/>
      <c r="V50" s="162"/>
      <c r="W50" s="162"/>
      <c r="X50"/>
      <c r="Y50"/>
      <c r="Z50"/>
      <c r="AA50"/>
      <c r="AB50"/>
      <c r="AC50"/>
      <c r="AD50"/>
    </row>
    <row r="51" spans="1:30" ht="27.95" customHeight="1">
      <c r="A51" s="65">
        <v>46</v>
      </c>
      <c r="B51" s="272" t="s">
        <v>196</v>
      </c>
      <c r="C51" s="65" t="s">
        <v>197</v>
      </c>
      <c r="D51" s="61">
        <v>80178609</v>
      </c>
      <c r="E51" s="65" t="s">
        <v>25</v>
      </c>
      <c r="F51" s="257">
        <v>1</v>
      </c>
      <c r="G51" s="167"/>
      <c r="H51" s="76"/>
      <c r="I51" s="168"/>
      <c r="J51" s="113"/>
      <c r="K51" s="65"/>
      <c r="L51" s="69"/>
      <c r="M51" s="168"/>
      <c r="N51" s="113"/>
      <c r="O51" s="69"/>
      <c r="P51" s="69"/>
      <c r="Q51" s="69"/>
      <c r="R51" s="113"/>
      <c r="S51" s="69"/>
      <c r="T51" s="69"/>
      <c r="U51" s="69"/>
      <c r="V51" s="113"/>
      <c r="W51" s="43"/>
    </row>
    <row r="52" spans="1:30" ht="27.95" customHeight="1">
      <c r="A52" s="65">
        <v>47</v>
      </c>
      <c r="B52" s="272" t="s">
        <v>198</v>
      </c>
      <c r="C52" s="65" t="s">
        <v>199</v>
      </c>
      <c r="D52" s="61">
        <v>79095123</v>
      </c>
      <c r="E52" s="65" t="s">
        <v>30</v>
      </c>
      <c r="F52" s="257">
        <v>2</v>
      </c>
      <c r="G52" s="167" t="s">
        <v>200</v>
      </c>
      <c r="H52" s="76" t="s">
        <v>26</v>
      </c>
      <c r="I52" s="168" t="s">
        <v>201</v>
      </c>
      <c r="J52" s="113">
        <v>0.9</v>
      </c>
      <c r="K52" s="69" t="s">
        <v>202</v>
      </c>
      <c r="L52" s="69" t="s">
        <v>26</v>
      </c>
      <c r="M52" s="168" t="s">
        <v>203</v>
      </c>
      <c r="N52" s="113">
        <v>0.1</v>
      </c>
      <c r="O52" s="69"/>
      <c r="P52" s="69"/>
      <c r="Q52" s="69"/>
      <c r="R52" s="113"/>
      <c r="S52" s="69"/>
      <c r="T52" s="69"/>
      <c r="U52" s="69"/>
      <c r="V52" s="113"/>
      <c r="W52" s="69"/>
    </row>
    <row r="53" spans="1:30" ht="27.95" customHeight="1">
      <c r="A53" s="65">
        <v>48</v>
      </c>
      <c r="B53" s="272" t="s">
        <v>204</v>
      </c>
      <c r="C53" s="65" t="s">
        <v>205</v>
      </c>
      <c r="D53" s="61">
        <v>1049607233</v>
      </c>
      <c r="E53" s="65" t="s">
        <v>25</v>
      </c>
      <c r="F53" s="257">
        <v>1</v>
      </c>
      <c r="G53" s="167" t="s">
        <v>204</v>
      </c>
      <c r="H53" s="76" t="s">
        <v>26</v>
      </c>
      <c r="I53" s="168" t="s">
        <v>206</v>
      </c>
      <c r="J53" s="113">
        <v>1</v>
      </c>
      <c r="K53" s="69"/>
      <c r="L53" s="69"/>
      <c r="M53" s="168"/>
      <c r="N53" s="113"/>
      <c r="O53" s="69"/>
      <c r="P53" s="69"/>
      <c r="Q53" s="69"/>
      <c r="R53" s="113"/>
      <c r="S53" s="69"/>
      <c r="T53" s="69"/>
      <c r="U53" s="69"/>
      <c r="V53" s="113"/>
      <c r="W53" s="43"/>
    </row>
    <row r="54" spans="1:30" ht="27.95" customHeight="1">
      <c r="A54" s="65">
        <v>49</v>
      </c>
      <c r="B54" s="262" t="s">
        <v>207</v>
      </c>
      <c r="C54" s="65" t="s">
        <v>208</v>
      </c>
      <c r="D54" s="61">
        <v>45755734</v>
      </c>
      <c r="E54" s="65" t="s">
        <v>25</v>
      </c>
      <c r="F54" s="257">
        <v>1</v>
      </c>
      <c r="G54" s="167" t="s">
        <v>207</v>
      </c>
      <c r="H54" s="76" t="s">
        <v>26</v>
      </c>
      <c r="I54" s="235" t="s">
        <v>209</v>
      </c>
      <c r="J54" s="113">
        <v>1</v>
      </c>
      <c r="K54" s="65"/>
      <c r="L54" s="69"/>
      <c r="M54" s="235"/>
      <c r="N54" s="113"/>
      <c r="O54" s="69"/>
      <c r="P54" s="69"/>
      <c r="Q54" s="69"/>
      <c r="R54" s="113"/>
      <c r="S54" s="69"/>
      <c r="T54" s="69"/>
      <c r="U54" s="69"/>
      <c r="V54" s="113"/>
      <c r="W54" s="43"/>
    </row>
    <row r="55" spans="1:30" ht="27.95" customHeight="1">
      <c r="A55" s="65">
        <v>50</v>
      </c>
      <c r="B55" s="262" t="s">
        <v>210</v>
      </c>
      <c r="C55" s="65" t="s">
        <v>211</v>
      </c>
      <c r="D55" s="250">
        <v>1014207008</v>
      </c>
      <c r="E55" s="158" t="s">
        <v>25</v>
      </c>
      <c r="F55" s="161">
        <v>1</v>
      </c>
      <c r="G55" s="69" t="s">
        <v>210</v>
      </c>
      <c r="H55" s="76" t="s">
        <v>26</v>
      </c>
      <c r="I55" s="76" t="s">
        <v>212</v>
      </c>
      <c r="J55" s="163">
        <v>1</v>
      </c>
      <c r="K55" s="240"/>
      <c r="L55" s="238"/>
      <c r="M55" s="238"/>
      <c r="N55" s="239"/>
      <c r="O55" s="238"/>
      <c r="P55" s="238"/>
      <c r="Q55" s="238"/>
      <c r="R55" s="238"/>
      <c r="S55" s="69"/>
      <c r="T55" s="69"/>
      <c r="U55" s="69"/>
      <c r="V55" s="113"/>
      <c r="W55" s="69"/>
    </row>
    <row r="56" spans="1:30" s="29" customFormat="1" ht="27.95" customHeight="1">
      <c r="A56" s="65">
        <v>51</v>
      </c>
      <c r="B56" s="262" t="s">
        <v>213</v>
      </c>
      <c r="C56" s="91" t="s">
        <v>214</v>
      </c>
      <c r="D56" s="164">
        <v>11442746</v>
      </c>
      <c r="E56" s="161" t="s">
        <v>25</v>
      </c>
      <c r="F56" s="161">
        <v>1</v>
      </c>
      <c r="G56" s="253" t="s">
        <v>215</v>
      </c>
      <c r="H56" s="91" t="s">
        <v>26</v>
      </c>
      <c r="I56" s="162" t="s">
        <v>216</v>
      </c>
      <c r="J56" s="163">
        <v>1</v>
      </c>
      <c r="K56" s="158"/>
      <c r="L56" s="162"/>
      <c r="M56" s="162"/>
      <c r="N56" s="163"/>
      <c r="O56" s="162"/>
      <c r="P56" s="162"/>
      <c r="Q56" s="162"/>
      <c r="R56" s="163"/>
      <c r="S56" s="69"/>
      <c r="T56" s="69"/>
      <c r="U56" s="69"/>
      <c r="V56" s="113"/>
      <c r="W56" s="69"/>
    </row>
    <row r="57" spans="1:30" ht="27.95" customHeight="1">
      <c r="A57" s="65">
        <v>52</v>
      </c>
      <c r="B57" s="262" t="s">
        <v>217</v>
      </c>
      <c r="C57" s="65" t="s">
        <v>218</v>
      </c>
      <c r="D57" s="61">
        <v>1022347445</v>
      </c>
      <c r="E57" s="65" t="s">
        <v>25</v>
      </c>
      <c r="F57" s="65">
        <v>1</v>
      </c>
      <c r="G57" s="69" t="str">
        <f>+B57</f>
        <v>BALER INGENIERIA SAS BIC</v>
      </c>
      <c r="H57" s="69" t="s">
        <v>26</v>
      </c>
      <c r="I57" s="168" t="s">
        <v>219</v>
      </c>
      <c r="J57" s="113">
        <v>1</v>
      </c>
      <c r="K57" s="91"/>
      <c r="L57" s="69"/>
      <c r="M57" s="168"/>
      <c r="N57" s="113"/>
      <c r="O57" s="69"/>
      <c r="P57" s="69"/>
      <c r="Q57" s="69"/>
      <c r="R57" s="113"/>
      <c r="S57" s="69"/>
      <c r="T57" s="69"/>
      <c r="U57" s="69"/>
      <c r="V57" s="113"/>
      <c r="W57" s="43"/>
    </row>
    <row r="58" spans="1:30" ht="27.95" customHeight="1">
      <c r="A58" s="65">
        <v>53</v>
      </c>
      <c r="B58" s="376" t="s">
        <v>220</v>
      </c>
      <c r="C58" s="65" t="s">
        <v>221</v>
      </c>
      <c r="D58" s="61">
        <v>79597425</v>
      </c>
      <c r="E58" s="65" t="s">
        <v>30</v>
      </c>
      <c r="F58" s="65">
        <v>2</v>
      </c>
      <c r="G58" s="69" t="s">
        <v>222</v>
      </c>
      <c r="H58" s="69" t="s">
        <v>26</v>
      </c>
      <c r="I58" s="168" t="s">
        <v>223</v>
      </c>
      <c r="J58" s="113">
        <v>0.5</v>
      </c>
      <c r="K58" s="69" t="s">
        <v>224</v>
      </c>
      <c r="L58" s="69" t="s">
        <v>26</v>
      </c>
      <c r="M58" s="168" t="s">
        <v>225</v>
      </c>
      <c r="N58" s="113">
        <v>0.5</v>
      </c>
      <c r="O58" s="69"/>
      <c r="P58" s="69"/>
      <c r="Q58" s="69"/>
      <c r="R58" s="113"/>
      <c r="S58" s="69"/>
      <c r="T58" s="69"/>
      <c r="U58" s="69"/>
      <c r="V58" s="113"/>
      <c r="W58" s="314" t="s">
        <v>226</v>
      </c>
    </row>
    <row r="59" spans="1:30" ht="27.95" customHeight="1">
      <c r="A59" s="65">
        <v>54</v>
      </c>
      <c r="B59" s="262" t="s">
        <v>227</v>
      </c>
      <c r="C59" s="42" t="s">
        <v>228</v>
      </c>
      <c r="D59" s="61">
        <v>1026266545</v>
      </c>
      <c r="E59" s="65" t="s">
        <v>25</v>
      </c>
      <c r="F59" s="65">
        <v>1</v>
      </c>
      <c r="G59" s="69" t="str">
        <f>+B59</f>
        <v xml:space="preserve"> AGAC CONSTRUCCIÓN &amp; SERVICIOS DE INGENIERÍA S.A.S</v>
      </c>
      <c r="H59" s="69" t="s">
        <v>26</v>
      </c>
      <c r="I59" s="168" t="s">
        <v>229</v>
      </c>
      <c r="J59" s="113">
        <v>1</v>
      </c>
      <c r="K59" s="69"/>
      <c r="L59" s="69"/>
      <c r="M59" s="168"/>
      <c r="N59" s="113"/>
      <c r="O59" s="69"/>
      <c r="P59" s="69"/>
      <c r="Q59" s="69"/>
      <c r="R59" s="113"/>
      <c r="S59" s="69"/>
      <c r="T59" s="69"/>
      <c r="U59" s="69"/>
      <c r="V59" s="113"/>
      <c r="W59" s="43"/>
    </row>
    <row r="60" spans="1:30" ht="27.95" customHeight="1">
      <c r="A60" s="65">
        <v>55</v>
      </c>
      <c r="B60" s="272" t="s">
        <v>230</v>
      </c>
      <c r="C60" s="65" t="s">
        <v>231</v>
      </c>
      <c r="D60" s="61">
        <v>79788490</v>
      </c>
      <c r="E60" s="65" t="s">
        <v>30</v>
      </c>
      <c r="F60" s="65">
        <v>2</v>
      </c>
      <c r="G60" s="346" t="s">
        <v>231</v>
      </c>
      <c r="H60" s="69" t="s">
        <v>31</v>
      </c>
      <c r="I60" s="61">
        <v>79788490</v>
      </c>
      <c r="J60" s="113">
        <v>0.1</v>
      </c>
      <c r="K60" s="65" t="s">
        <v>232</v>
      </c>
      <c r="L60" s="69" t="s">
        <v>26</v>
      </c>
      <c r="M60" s="168" t="s">
        <v>233</v>
      </c>
      <c r="N60" s="113">
        <v>0.9</v>
      </c>
      <c r="O60" s="69"/>
      <c r="P60" s="69"/>
      <c r="Q60" s="69"/>
      <c r="R60" s="113"/>
      <c r="S60" s="69"/>
      <c r="T60" s="69"/>
      <c r="U60" s="69"/>
      <c r="V60" s="113"/>
      <c r="W60" s="43"/>
    </row>
    <row r="61" spans="1:30" ht="27.95" customHeight="1">
      <c r="A61" s="65">
        <v>56</v>
      </c>
      <c r="B61" s="262" t="s">
        <v>234</v>
      </c>
      <c r="C61" s="65" t="s">
        <v>235</v>
      </c>
      <c r="D61" s="61">
        <v>79671481</v>
      </c>
      <c r="E61" s="65" t="s">
        <v>30</v>
      </c>
      <c r="F61" s="65">
        <v>3</v>
      </c>
      <c r="G61" s="69" t="s">
        <v>236</v>
      </c>
      <c r="H61" s="69" t="s">
        <v>26</v>
      </c>
      <c r="I61" s="168" t="s">
        <v>237</v>
      </c>
      <c r="J61" s="113">
        <v>0.3</v>
      </c>
      <c r="K61" s="69" t="s">
        <v>238</v>
      </c>
      <c r="L61" s="69" t="s">
        <v>26</v>
      </c>
      <c r="M61" s="168" t="s">
        <v>239</v>
      </c>
      <c r="N61" s="113">
        <v>0.05</v>
      </c>
      <c r="O61" s="69" t="s">
        <v>240</v>
      </c>
      <c r="P61" s="69" t="s">
        <v>26</v>
      </c>
      <c r="Q61" s="69" t="s">
        <v>241</v>
      </c>
      <c r="R61" s="113">
        <v>0.65</v>
      </c>
      <c r="S61" s="69"/>
      <c r="T61" s="69"/>
      <c r="U61" s="69"/>
      <c r="V61" s="113"/>
      <c r="W61" s="69"/>
    </row>
    <row r="62" spans="1:30" ht="27.95" customHeight="1">
      <c r="A62" s="65">
        <v>57</v>
      </c>
      <c r="B62" s="262" t="s">
        <v>242</v>
      </c>
      <c r="C62" s="65" t="s">
        <v>243</v>
      </c>
      <c r="D62" s="61">
        <v>73199027</v>
      </c>
      <c r="E62" s="65" t="s">
        <v>25</v>
      </c>
      <c r="F62" s="65">
        <v>1</v>
      </c>
      <c r="G62" s="69" t="s">
        <v>242</v>
      </c>
      <c r="H62" s="69" t="s">
        <v>26</v>
      </c>
      <c r="I62" s="168" t="s">
        <v>244</v>
      </c>
      <c r="J62" s="113"/>
      <c r="K62" s="285"/>
      <c r="L62" s="69"/>
      <c r="M62" s="248"/>
      <c r="N62" s="113"/>
      <c r="O62" s="69"/>
      <c r="P62" s="69"/>
      <c r="Q62" s="69"/>
      <c r="R62" s="113"/>
      <c r="S62" s="69"/>
      <c r="T62" s="69"/>
      <c r="U62" s="69"/>
      <c r="V62" s="113"/>
      <c r="W62" s="43"/>
    </row>
    <row r="63" spans="1:30" s="29" customFormat="1" ht="27.95" customHeight="1">
      <c r="A63" s="65">
        <v>58</v>
      </c>
      <c r="B63" s="272" t="s">
        <v>245</v>
      </c>
      <c r="C63" s="65" t="s">
        <v>246</v>
      </c>
      <c r="D63" s="61">
        <v>1102846519</v>
      </c>
      <c r="E63" s="65" t="s">
        <v>25</v>
      </c>
      <c r="F63" s="65">
        <v>2</v>
      </c>
      <c r="G63" s="69" t="s">
        <v>247</v>
      </c>
      <c r="H63" s="69" t="s">
        <v>26</v>
      </c>
      <c r="I63" s="235" t="s">
        <v>248</v>
      </c>
      <c r="J63" s="113">
        <v>0.5</v>
      </c>
      <c r="K63" s="65" t="s">
        <v>249</v>
      </c>
      <c r="L63" s="69" t="s">
        <v>26</v>
      </c>
      <c r="M63" s="235" t="s">
        <v>250</v>
      </c>
      <c r="N63" s="113">
        <v>0.5</v>
      </c>
      <c r="O63" s="69"/>
      <c r="P63" s="69"/>
      <c r="Q63" s="69"/>
      <c r="R63" s="113"/>
      <c r="S63" s="69"/>
      <c r="T63" s="69"/>
      <c r="U63" s="69"/>
      <c r="V63" s="113"/>
      <c r="W63" s="69"/>
    </row>
    <row r="64" spans="1:30" ht="27.95" customHeight="1">
      <c r="A64" s="65">
        <v>59</v>
      </c>
      <c r="B64" s="272" t="s">
        <v>251</v>
      </c>
      <c r="C64" s="69" t="s">
        <v>252</v>
      </c>
      <c r="D64" s="61">
        <v>1010050523</v>
      </c>
      <c r="E64" s="65" t="s">
        <v>25</v>
      </c>
      <c r="F64" s="65">
        <v>1</v>
      </c>
      <c r="G64" s="69" t="s">
        <v>251</v>
      </c>
      <c r="H64" s="69" t="s">
        <v>26</v>
      </c>
      <c r="I64" s="235" t="s">
        <v>253</v>
      </c>
      <c r="J64" s="113">
        <v>1</v>
      </c>
      <c r="K64" s="69"/>
      <c r="L64" s="69"/>
      <c r="M64" s="168"/>
      <c r="N64" s="113"/>
      <c r="O64" s="69"/>
      <c r="P64" s="69"/>
      <c r="Q64" s="69"/>
      <c r="R64" s="113"/>
      <c r="S64" s="69"/>
      <c r="T64" s="69"/>
      <c r="U64" s="69"/>
      <c r="V64" s="113"/>
      <c r="W64" s="43"/>
    </row>
    <row r="65" spans="1:30" s="29" customFormat="1" ht="27.95" customHeight="1">
      <c r="A65" s="65">
        <v>60</v>
      </c>
      <c r="B65" s="262" t="s">
        <v>254</v>
      </c>
      <c r="C65" s="65" t="s">
        <v>255</v>
      </c>
      <c r="D65" s="61">
        <v>1062961330</v>
      </c>
      <c r="E65" s="65" t="s">
        <v>30</v>
      </c>
      <c r="F65" s="65">
        <v>2</v>
      </c>
      <c r="G65" s="69" t="s">
        <v>256</v>
      </c>
      <c r="H65" s="69" t="s">
        <v>26</v>
      </c>
      <c r="I65" s="235" t="s">
        <v>257</v>
      </c>
      <c r="J65" s="113">
        <v>0.9</v>
      </c>
      <c r="K65" s="65" t="s">
        <v>258</v>
      </c>
      <c r="L65" s="69" t="s">
        <v>26</v>
      </c>
      <c r="M65" s="235" t="s">
        <v>259</v>
      </c>
      <c r="N65" s="113">
        <v>0.1</v>
      </c>
      <c r="O65" s="69"/>
      <c r="P65" s="69"/>
      <c r="Q65" s="69"/>
      <c r="R65" s="113"/>
      <c r="S65" s="69"/>
      <c r="T65" s="69"/>
      <c r="U65" s="69"/>
      <c r="V65" s="113"/>
      <c r="W65" s="69"/>
    </row>
    <row r="66" spans="1:30" ht="27.95" customHeight="1">
      <c r="A66" s="65">
        <v>61</v>
      </c>
      <c r="B66" s="379" t="s">
        <v>260</v>
      </c>
      <c r="C66" s="158" t="s">
        <v>261</v>
      </c>
      <c r="D66" s="250">
        <v>18515630</v>
      </c>
      <c r="E66" s="65" t="s">
        <v>25</v>
      </c>
      <c r="F66" s="158">
        <v>1</v>
      </c>
      <c r="G66" s="158"/>
      <c r="H66" s="69"/>
      <c r="I66" s="310"/>
      <c r="J66" s="159"/>
      <c r="K66" s="288"/>
      <c r="L66" s="69"/>
      <c r="M66" s="170"/>
      <c r="N66" s="159"/>
      <c r="O66" s="76"/>
      <c r="P66" s="76"/>
      <c r="Q66" s="76"/>
      <c r="R66" s="76"/>
      <c r="S66" s="76"/>
      <c r="T66" s="76"/>
      <c r="U66" s="76"/>
      <c r="V66" s="76"/>
      <c r="W66" s="76"/>
    </row>
    <row r="67" spans="1:30" ht="27.95" customHeight="1">
      <c r="A67" s="65">
        <v>62</v>
      </c>
      <c r="B67" s="386" t="s">
        <v>262</v>
      </c>
      <c r="C67" t="s">
        <v>263</v>
      </c>
      <c r="D67" s="307">
        <v>80212380</v>
      </c>
      <c r="E67" s="65" t="s">
        <v>30</v>
      </c>
      <c r="F67" s="161">
        <v>2</v>
      </c>
      <c r="G67" t="s">
        <v>264</v>
      </c>
      <c r="H67" s="309" t="s">
        <v>31</v>
      </c>
      <c r="I67" s="136" t="s">
        <v>265</v>
      </c>
      <c r="J67" s="313">
        <v>0.1</v>
      </c>
      <c r="K67" s="312" t="s">
        <v>266</v>
      </c>
      <c r="L67" s="76" t="s">
        <v>26</v>
      </c>
      <c r="M67" s="311">
        <v>901109885</v>
      </c>
      <c r="N67" s="163">
        <v>0.9</v>
      </c>
      <c r="O67" s="162"/>
      <c r="P67" s="162"/>
      <c r="Q67" s="162"/>
      <c r="R67" s="162"/>
      <c r="S67" s="162"/>
      <c r="T67" s="162"/>
      <c r="U67" s="162"/>
      <c r="V67" s="162"/>
      <c r="W67" s="162"/>
    </row>
    <row r="68" spans="1:30" ht="27.95" customHeight="1">
      <c r="A68" s="65">
        <v>63</v>
      </c>
      <c r="B68" s="385" t="s">
        <v>267</v>
      </c>
      <c r="C68" s="162" t="s">
        <v>268</v>
      </c>
      <c r="D68" s="164">
        <v>7631643</v>
      </c>
      <c r="E68" s="65" t="s">
        <v>30</v>
      </c>
      <c r="F68" s="161">
        <v>2</v>
      </c>
      <c r="G68" s="162" t="s">
        <v>269</v>
      </c>
      <c r="H68" s="69" t="s">
        <v>26</v>
      </c>
      <c r="I68" s="171" t="s">
        <v>270</v>
      </c>
      <c r="J68" s="163">
        <v>0.9</v>
      </c>
      <c r="K68" s="162" t="s">
        <v>271</v>
      </c>
      <c r="L68" s="69" t="s">
        <v>26</v>
      </c>
      <c r="M68" s="171" t="s">
        <v>272</v>
      </c>
      <c r="N68" s="163">
        <v>0.1</v>
      </c>
      <c r="O68" s="162"/>
      <c r="P68" s="162"/>
      <c r="Q68" s="162"/>
      <c r="R68" s="163"/>
      <c r="S68" s="162"/>
      <c r="T68" s="162"/>
      <c r="U68" s="162"/>
      <c r="V68" s="162"/>
      <c r="W68" s="162"/>
    </row>
    <row r="69" spans="1:30" ht="27.95" customHeight="1">
      <c r="A69" s="65">
        <v>64</v>
      </c>
      <c r="B69" s="381" t="s">
        <v>273</v>
      </c>
      <c r="C69" s="161" t="s">
        <v>274</v>
      </c>
      <c r="D69" s="164">
        <v>93365845</v>
      </c>
      <c r="E69" s="65" t="s">
        <v>25</v>
      </c>
      <c r="F69" s="161">
        <v>2</v>
      </c>
      <c r="G69" s="162"/>
      <c r="H69" s="69"/>
      <c r="I69" s="171"/>
      <c r="J69" s="163"/>
      <c r="K69" s="162"/>
      <c r="L69" s="69"/>
      <c r="M69" s="171"/>
      <c r="N69" s="163"/>
      <c r="O69" s="162"/>
      <c r="P69" s="162"/>
      <c r="Q69" s="162"/>
      <c r="R69" s="162"/>
      <c r="S69" s="162"/>
      <c r="T69" s="162"/>
      <c r="U69" s="162"/>
      <c r="V69" s="162"/>
      <c r="W69" s="162"/>
    </row>
    <row r="70" spans="1:30" s="29" customFormat="1" ht="27.95" customHeight="1">
      <c r="A70" s="65">
        <v>65</v>
      </c>
      <c r="B70" s="386" t="s">
        <v>275</v>
      </c>
      <c r="C70" s="29" t="s">
        <v>276</v>
      </c>
      <c r="D70" s="367">
        <v>1110519461</v>
      </c>
      <c r="E70" s="65" t="s">
        <v>30</v>
      </c>
      <c r="F70" s="158">
        <v>2</v>
      </c>
      <c r="G70" s="29" t="s">
        <v>277</v>
      </c>
      <c r="H70" s="69" t="s">
        <v>26</v>
      </c>
      <c r="I70" s="29" t="s">
        <v>278</v>
      </c>
      <c r="J70" s="159">
        <v>0.9</v>
      </c>
      <c r="K70" s="29" t="s">
        <v>279</v>
      </c>
      <c r="L70" s="69" t="s">
        <v>26</v>
      </c>
      <c r="M70" s="29" t="s">
        <v>280</v>
      </c>
      <c r="N70" s="159">
        <v>0.1</v>
      </c>
      <c r="O70" s="76"/>
      <c r="P70" s="76"/>
      <c r="Q70" s="76"/>
      <c r="R70" s="76"/>
      <c r="S70" s="76"/>
      <c r="T70" s="76"/>
      <c r="U70" s="76"/>
      <c r="V70" s="76"/>
      <c r="W70" s="76"/>
    </row>
    <row r="71" spans="1:30" ht="27.95" customHeight="1">
      <c r="A71" s="65">
        <v>66</v>
      </c>
      <c r="B71" s="383" t="s">
        <v>281</v>
      </c>
      <c r="C71" s="160" t="s">
        <v>282</v>
      </c>
      <c r="D71" s="261">
        <v>1018416174</v>
      </c>
      <c r="E71" s="65" t="s">
        <v>25</v>
      </c>
      <c r="F71" s="29">
        <v>1</v>
      </c>
      <c r="G71" s="91" t="s">
        <v>283</v>
      </c>
      <c r="H71" s="69" t="s">
        <v>26</v>
      </c>
      <c r="I71" s="171" t="s">
        <v>284</v>
      </c>
      <c r="J71" s="163">
        <v>1</v>
      </c>
      <c r="K71" s="76"/>
      <c r="L71" s="69"/>
      <c r="M71" s="171"/>
      <c r="N71" s="163"/>
      <c r="O71" s="162"/>
      <c r="P71" s="162"/>
      <c r="Q71" s="162"/>
      <c r="R71" s="162"/>
      <c r="S71" s="162"/>
      <c r="T71" s="162"/>
      <c r="U71" s="162"/>
      <c r="V71" s="162"/>
      <c r="W71" s="162"/>
      <c r="X71"/>
      <c r="Y71"/>
      <c r="Z71"/>
      <c r="AA71"/>
      <c r="AB71"/>
      <c r="AC71"/>
      <c r="AD71"/>
    </row>
    <row r="72" spans="1:30" ht="27.95" customHeight="1">
      <c r="A72" s="65">
        <v>67</v>
      </c>
      <c r="B72" s="383" t="s">
        <v>285</v>
      </c>
      <c r="C72" s="160" t="s">
        <v>286</v>
      </c>
      <c r="D72" s="261">
        <v>1140888149</v>
      </c>
      <c r="E72" s="65" t="s">
        <v>25</v>
      </c>
      <c r="F72" s="158">
        <v>1</v>
      </c>
      <c r="G72" s="162"/>
      <c r="H72" s="69"/>
      <c r="I72" s="171"/>
      <c r="J72" s="163"/>
      <c r="K72" s="162"/>
      <c r="L72" s="69"/>
      <c r="M72" s="171"/>
      <c r="N72" s="163"/>
      <c r="O72" s="162"/>
      <c r="P72" s="162"/>
      <c r="Q72" s="162"/>
      <c r="R72" s="163"/>
      <c r="S72" s="162"/>
      <c r="T72" s="162"/>
      <c r="U72" s="162"/>
      <c r="V72" s="162"/>
      <c r="W72" s="162"/>
      <c r="X72"/>
      <c r="Y72"/>
      <c r="Z72"/>
      <c r="AA72"/>
      <c r="AB72"/>
      <c r="AC72"/>
      <c r="AD72"/>
    </row>
    <row r="73" spans="1:30" ht="27.95" customHeight="1">
      <c r="A73" s="65">
        <v>68</v>
      </c>
      <c r="B73" s="383" t="s">
        <v>287</v>
      </c>
      <c r="C73" s="160" t="s">
        <v>288</v>
      </c>
      <c r="D73" s="261">
        <v>1047445361</v>
      </c>
      <c r="E73" s="65" t="s">
        <v>25</v>
      </c>
      <c r="F73" s="161">
        <v>1</v>
      </c>
      <c r="G73" s="76"/>
      <c r="H73" s="69"/>
      <c r="I73" s="171"/>
      <c r="J73" s="163"/>
      <c r="K73" s="162"/>
      <c r="L73" s="69"/>
      <c r="M73" s="171"/>
      <c r="N73" s="163"/>
      <c r="O73" s="162"/>
      <c r="P73" s="162"/>
      <c r="Q73" s="162"/>
      <c r="R73" s="162"/>
      <c r="S73" s="162"/>
      <c r="T73" s="162"/>
      <c r="U73" s="162"/>
      <c r="V73" s="162"/>
      <c r="W73" s="162"/>
      <c r="X73"/>
      <c r="Y73"/>
      <c r="Z73"/>
      <c r="AA73"/>
      <c r="AB73"/>
      <c r="AC73"/>
      <c r="AD73"/>
    </row>
    <row r="74" spans="1:30" ht="43.5" customHeight="1">
      <c r="A74" s="65">
        <v>69</v>
      </c>
      <c r="B74" s="387" t="s">
        <v>289</v>
      </c>
      <c r="C74" s="160" t="s">
        <v>290</v>
      </c>
      <c r="D74" s="160">
        <v>1119888033</v>
      </c>
      <c r="E74" s="65" t="s">
        <v>25</v>
      </c>
      <c r="F74" s="161">
        <v>1</v>
      </c>
      <c r="G74" s="91" t="s">
        <v>291</v>
      </c>
      <c r="H74" s="69" t="s">
        <v>26</v>
      </c>
      <c r="I74" s="171" t="s">
        <v>292</v>
      </c>
      <c r="J74" s="163">
        <v>1</v>
      </c>
      <c r="K74" s="161"/>
      <c r="L74" s="69"/>
      <c r="M74" s="171"/>
      <c r="N74" s="163"/>
      <c r="O74" s="162"/>
      <c r="P74" s="162"/>
      <c r="Q74" s="162"/>
      <c r="R74" s="163"/>
      <c r="S74" s="162"/>
      <c r="T74" s="162"/>
      <c r="U74" s="162"/>
      <c r="V74" s="162"/>
      <c r="W74" s="162"/>
      <c r="X74"/>
      <c r="Y74"/>
      <c r="Z74"/>
      <c r="AA74"/>
      <c r="AB74"/>
      <c r="AC74"/>
      <c r="AD74"/>
    </row>
    <row r="75" spans="1:30" ht="27.95" customHeight="1">
      <c r="A75" s="65">
        <v>70</v>
      </c>
      <c r="B75" s="387" t="s">
        <v>293</v>
      </c>
      <c r="C75" s="160" t="s">
        <v>294</v>
      </c>
      <c r="D75" s="261">
        <v>77188839</v>
      </c>
      <c r="E75" s="65" t="s">
        <v>30</v>
      </c>
      <c r="F75" s="161">
        <v>2</v>
      </c>
      <c r="G75" s="162" t="s">
        <v>295</v>
      </c>
      <c r="H75" s="69" t="s">
        <v>26</v>
      </c>
      <c r="I75" s="171" t="s">
        <v>296</v>
      </c>
      <c r="J75" s="163">
        <v>0.2</v>
      </c>
      <c r="K75" s="162" t="s">
        <v>297</v>
      </c>
      <c r="L75" s="69" t="s">
        <v>26</v>
      </c>
      <c r="M75" s="171" t="s">
        <v>298</v>
      </c>
      <c r="N75" s="163">
        <v>0.8</v>
      </c>
      <c r="O75" s="162"/>
      <c r="P75" s="162"/>
      <c r="Q75" s="162"/>
      <c r="R75" s="162"/>
      <c r="S75" s="162"/>
      <c r="T75" s="162"/>
      <c r="U75" s="162"/>
      <c r="V75" s="162"/>
      <c r="W75" s="162"/>
      <c r="X75"/>
      <c r="Y75"/>
      <c r="Z75"/>
      <c r="AA75"/>
      <c r="AB75"/>
      <c r="AC75"/>
      <c r="AD75"/>
    </row>
    <row r="76" spans="1:30" ht="27.95" customHeight="1">
      <c r="A76" s="65">
        <v>71</v>
      </c>
      <c r="B76" s="383" t="s">
        <v>299</v>
      </c>
      <c r="C76" t="s">
        <v>300</v>
      </c>
      <c r="D76" s="307">
        <v>1003804053</v>
      </c>
      <c r="E76" s="65" t="s">
        <v>30</v>
      </c>
      <c r="F76" s="161">
        <v>2</v>
      </c>
      <c r="G76" t="s">
        <v>301</v>
      </c>
      <c r="H76" s="69" t="s">
        <v>26</v>
      </c>
      <c r="I76" t="s">
        <v>302</v>
      </c>
      <c r="J76" s="163">
        <v>0.9</v>
      </c>
      <c r="K76" s="256" t="s">
        <v>303</v>
      </c>
      <c r="L76" s="69" t="s">
        <v>26</v>
      </c>
      <c r="M76" s="318" t="s">
        <v>304</v>
      </c>
      <c r="N76" s="163">
        <v>0.1</v>
      </c>
      <c r="O76" s="162"/>
      <c r="P76" s="162"/>
      <c r="Q76" s="162"/>
      <c r="R76" s="163"/>
      <c r="S76" s="162"/>
      <c r="T76" s="162"/>
      <c r="U76" s="162"/>
      <c r="V76" s="162"/>
      <c r="W76" s="162" t="s">
        <v>305</v>
      </c>
      <c r="X76"/>
      <c r="Y76"/>
      <c r="Z76"/>
      <c r="AA76"/>
      <c r="AB76"/>
      <c r="AC76"/>
      <c r="AD76"/>
    </row>
    <row r="77" spans="1:30" ht="27.95" customHeight="1">
      <c r="A77" s="65">
        <v>72</v>
      </c>
      <c r="B77" s="383" t="s">
        <v>306</v>
      </c>
      <c r="C77" s="160" t="s">
        <v>307</v>
      </c>
      <c r="D77" s="261">
        <v>1072656172</v>
      </c>
      <c r="E77" s="65" t="s">
        <v>30</v>
      </c>
      <c r="F77" s="161">
        <v>2</v>
      </c>
      <c r="G77" s="91" t="s">
        <v>308</v>
      </c>
      <c r="H77" s="69" t="s">
        <v>26</v>
      </c>
      <c r="I77" s="171" t="s">
        <v>309</v>
      </c>
      <c r="J77" s="163">
        <v>0.5</v>
      </c>
      <c r="K77" s="162" t="s">
        <v>310</v>
      </c>
      <c r="L77" s="69" t="s">
        <v>26</v>
      </c>
      <c r="M77" s="171" t="s">
        <v>311</v>
      </c>
      <c r="N77" s="163">
        <v>0.5</v>
      </c>
      <c r="O77" s="162"/>
      <c r="P77" s="162"/>
      <c r="Q77" s="162"/>
      <c r="R77" s="163"/>
      <c r="S77" s="162"/>
      <c r="T77" s="162"/>
      <c r="U77" s="162"/>
      <c r="V77" s="162"/>
      <c r="W77" s="162"/>
    </row>
    <row r="78" spans="1:30" ht="27.95" customHeight="1">
      <c r="A78" s="65">
        <v>73</v>
      </c>
      <c r="B78" s="383" t="s">
        <v>312</v>
      </c>
      <c r="C78" s="160" t="s">
        <v>313</v>
      </c>
      <c r="D78" s="261">
        <v>1130664687</v>
      </c>
      <c r="E78" s="261" t="s">
        <v>30</v>
      </c>
      <c r="F78" s="161">
        <v>2</v>
      </c>
      <c r="G78" s="162" t="s">
        <v>314</v>
      </c>
      <c r="H78" s="69" t="s">
        <v>26</v>
      </c>
      <c r="I78" s="261" t="s">
        <v>315</v>
      </c>
      <c r="J78" s="163">
        <v>0.6</v>
      </c>
      <c r="K78" s="162" t="s">
        <v>313</v>
      </c>
      <c r="L78" s="69" t="s">
        <v>26</v>
      </c>
      <c r="M78" s="261" t="s">
        <v>316</v>
      </c>
      <c r="N78" s="163">
        <v>0.4</v>
      </c>
      <c r="O78" s="162"/>
      <c r="P78" s="162"/>
      <c r="Q78" s="162"/>
      <c r="R78" s="163"/>
      <c r="S78" s="162"/>
      <c r="T78" s="162"/>
      <c r="U78" s="162"/>
      <c r="V78" s="162"/>
      <c r="W78" s="162"/>
    </row>
    <row r="79" spans="1:30" ht="54" customHeight="1">
      <c r="A79" s="65">
        <v>74</v>
      </c>
      <c r="B79" s="383" t="s">
        <v>317</v>
      </c>
      <c r="C79" s="160" t="s">
        <v>318</v>
      </c>
      <c r="D79" s="261">
        <v>1014200517</v>
      </c>
      <c r="E79" s="65" t="s">
        <v>25</v>
      </c>
      <c r="F79" s="161">
        <v>1</v>
      </c>
      <c r="G79" s="76"/>
      <c r="H79" s="69"/>
      <c r="I79" s="171"/>
      <c r="J79" s="163"/>
      <c r="K79" s="162"/>
      <c r="L79" s="69"/>
      <c r="M79" s="171"/>
      <c r="N79" s="163"/>
      <c r="O79" s="162"/>
      <c r="P79" s="162"/>
      <c r="Q79" s="162"/>
      <c r="R79" s="163"/>
      <c r="S79" s="162"/>
      <c r="T79" s="162"/>
      <c r="U79" s="162"/>
      <c r="V79" s="162"/>
      <c r="W79" s="162"/>
    </row>
    <row r="80" spans="1:30" ht="27.95" customHeight="1">
      <c r="A80" s="65">
        <v>75</v>
      </c>
      <c r="B80" s="383" t="s">
        <v>319</v>
      </c>
      <c r="C80" s="319" t="s">
        <v>320</v>
      </c>
      <c r="D80" s="261">
        <v>1052067000</v>
      </c>
      <c r="E80" s="65" t="s">
        <v>30</v>
      </c>
      <c r="F80" s="161">
        <v>2</v>
      </c>
      <c r="G80" s="91" t="s">
        <v>321</v>
      </c>
      <c r="H80" s="69" t="s">
        <v>26</v>
      </c>
      <c r="I80" s="171" t="s">
        <v>322</v>
      </c>
      <c r="J80" s="163">
        <v>0.1</v>
      </c>
      <c r="K80" s="162" t="s">
        <v>323</v>
      </c>
      <c r="L80" s="69" t="s">
        <v>26</v>
      </c>
      <c r="M80" s="171" t="s">
        <v>324</v>
      </c>
      <c r="N80" s="163">
        <v>0.9</v>
      </c>
      <c r="O80" s="162"/>
      <c r="P80" s="162"/>
      <c r="Q80" s="162"/>
      <c r="R80" s="163"/>
      <c r="S80" s="162"/>
      <c r="T80" s="162"/>
      <c r="U80" s="162"/>
      <c r="V80" s="162"/>
      <c r="W80" s="162"/>
    </row>
    <row r="81" spans="1:23" ht="27.95" customHeight="1">
      <c r="A81" s="65">
        <v>76</v>
      </c>
      <c r="B81" s="388" t="s">
        <v>325</v>
      </c>
      <c r="C81" s="65" t="s">
        <v>326</v>
      </c>
      <c r="D81" s="164">
        <v>91480669</v>
      </c>
      <c r="E81" s="65" t="s">
        <v>30</v>
      </c>
      <c r="F81" s="161">
        <v>2</v>
      </c>
      <c r="G81" s="162" t="s">
        <v>327</v>
      </c>
      <c r="H81" s="69" t="s">
        <v>26</v>
      </c>
      <c r="I81" s="171" t="s">
        <v>328</v>
      </c>
      <c r="J81" s="163">
        <v>0.1</v>
      </c>
      <c r="K81" s="162" t="s">
        <v>329</v>
      </c>
      <c r="L81" s="69" t="s">
        <v>26</v>
      </c>
      <c r="M81" s="171" t="s">
        <v>330</v>
      </c>
      <c r="N81" s="163">
        <v>0.9</v>
      </c>
      <c r="O81" s="162"/>
      <c r="P81" s="162"/>
      <c r="Q81" s="162"/>
      <c r="R81" s="163"/>
      <c r="S81" s="162"/>
      <c r="T81" s="162"/>
      <c r="U81" s="162"/>
      <c r="V81" s="162"/>
      <c r="W81" s="162"/>
    </row>
    <row r="82" spans="1:23" ht="27.95" customHeight="1">
      <c r="A82" s="65">
        <v>77</v>
      </c>
      <c r="B82" s="383" t="s">
        <v>331</v>
      </c>
      <c r="C82" s="160" t="s">
        <v>332</v>
      </c>
      <c r="D82" s="261">
        <v>1024488768</v>
      </c>
      <c r="E82" s="65" t="s">
        <v>30</v>
      </c>
      <c r="F82" s="161">
        <v>2</v>
      </c>
      <c r="G82" s="76" t="s">
        <v>333</v>
      </c>
      <c r="H82" s="69" t="s">
        <v>26</v>
      </c>
      <c r="I82" s="171" t="s">
        <v>334</v>
      </c>
      <c r="J82" s="163">
        <v>0.9</v>
      </c>
      <c r="K82" s="162" t="s">
        <v>335</v>
      </c>
      <c r="L82" s="69" t="s">
        <v>26</v>
      </c>
      <c r="M82" s="171" t="s">
        <v>336</v>
      </c>
      <c r="N82" s="163">
        <v>0.1</v>
      </c>
      <c r="O82" s="162"/>
      <c r="P82" s="162"/>
      <c r="Q82" s="162"/>
      <c r="R82" s="163"/>
      <c r="S82" s="162"/>
      <c r="T82" s="162"/>
      <c r="U82" s="162"/>
      <c r="V82" s="162"/>
      <c r="W82" s="162"/>
    </row>
    <row r="83" spans="1:23" ht="27.95" customHeight="1">
      <c r="A83" s="65">
        <v>78</v>
      </c>
      <c r="B83" s="383" t="s">
        <v>337</v>
      </c>
      <c r="C83" s="160" t="s">
        <v>338</v>
      </c>
      <c r="D83" s="261">
        <v>30571396</v>
      </c>
      <c r="E83" s="65" t="s">
        <v>30</v>
      </c>
      <c r="F83" s="161">
        <v>2</v>
      </c>
      <c r="G83" s="91" t="s">
        <v>339</v>
      </c>
      <c r="H83" s="69" t="s">
        <v>26</v>
      </c>
      <c r="I83" s="171" t="s">
        <v>340</v>
      </c>
      <c r="J83" s="163">
        <v>0.5</v>
      </c>
      <c r="K83" s="162" t="s">
        <v>341</v>
      </c>
      <c r="L83" s="69" t="s">
        <v>26</v>
      </c>
      <c r="M83" s="171" t="s">
        <v>342</v>
      </c>
      <c r="N83" s="163">
        <v>0.5</v>
      </c>
      <c r="O83" s="162"/>
      <c r="P83" s="162"/>
      <c r="Q83" s="162"/>
      <c r="R83" s="163"/>
      <c r="S83" s="162"/>
      <c r="T83" s="162"/>
      <c r="U83" s="162"/>
      <c r="V83" s="162"/>
      <c r="W83" s="162"/>
    </row>
    <row r="84" spans="1:23" ht="27.95" customHeight="1">
      <c r="A84" s="65">
        <v>79</v>
      </c>
      <c r="B84" s="383" t="s">
        <v>343</v>
      </c>
      <c r="C84" s="160" t="s">
        <v>344</v>
      </c>
      <c r="D84" s="261">
        <v>79965798</v>
      </c>
      <c r="E84" s="65" t="s">
        <v>30</v>
      </c>
      <c r="F84" s="161">
        <v>2</v>
      </c>
      <c r="G84" s="162" t="s">
        <v>345</v>
      </c>
      <c r="H84" s="69" t="s">
        <v>26</v>
      </c>
      <c r="I84" s="171" t="s">
        <v>346</v>
      </c>
      <c r="J84" s="163">
        <v>0.9</v>
      </c>
      <c r="K84" s="162" t="s">
        <v>347</v>
      </c>
      <c r="L84" s="69" t="s">
        <v>31</v>
      </c>
      <c r="M84" s="171" t="s">
        <v>348</v>
      </c>
      <c r="N84" s="163">
        <v>0.1</v>
      </c>
      <c r="O84" s="162"/>
      <c r="P84" s="162"/>
      <c r="Q84" s="162"/>
      <c r="R84" s="163"/>
      <c r="S84" s="162"/>
      <c r="T84" s="162"/>
      <c r="U84" s="162"/>
      <c r="V84" s="162"/>
      <c r="W84" s="162"/>
    </row>
    <row r="85" spans="1:23" ht="27.95" customHeight="1">
      <c r="A85" s="65">
        <v>80</v>
      </c>
      <c r="B85" s="387" t="s">
        <v>349</v>
      </c>
      <c r="C85" s="160" t="s">
        <v>350</v>
      </c>
      <c r="D85" s="261">
        <v>1079916323</v>
      </c>
      <c r="E85" s="65" t="s">
        <v>30</v>
      </c>
      <c r="F85" s="161">
        <v>2</v>
      </c>
      <c r="G85" s="76" t="s">
        <v>351</v>
      </c>
      <c r="H85" s="69" t="s">
        <v>26</v>
      </c>
      <c r="I85" s="171" t="s">
        <v>352</v>
      </c>
      <c r="J85" s="163">
        <v>0.9</v>
      </c>
      <c r="K85" s="162" t="s">
        <v>353</v>
      </c>
      <c r="L85" s="69" t="s">
        <v>26</v>
      </c>
      <c r="M85" s="171" t="s">
        <v>354</v>
      </c>
      <c r="N85" s="163">
        <v>0.1</v>
      </c>
      <c r="O85" s="162"/>
      <c r="P85" s="162"/>
      <c r="Q85" s="162"/>
      <c r="R85" s="163"/>
      <c r="S85" s="162"/>
      <c r="T85" s="162"/>
      <c r="U85" s="162"/>
      <c r="V85" s="162"/>
      <c r="W85" s="162" t="s">
        <v>226</v>
      </c>
    </row>
    <row r="86" spans="1:23" ht="27.95" customHeight="1">
      <c r="A86" s="65">
        <v>81</v>
      </c>
      <c r="B86" s="383" t="s">
        <v>355</v>
      </c>
      <c r="C86" s="160" t="s">
        <v>356</v>
      </c>
      <c r="D86" s="261">
        <v>38262232</v>
      </c>
      <c r="E86" s="65" t="s">
        <v>25</v>
      </c>
      <c r="F86" s="161">
        <v>1</v>
      </c>
      <c r="G86" s="91" t="s">
        <v>355</v>
      </c>
      <c r="H86" s="69" t="s">
        <v>26</v>
      </c>
      <c r="I86" s="171" t="s">
        <v>357</v>
      </c>
      <c r="J86" s="163">
        <v>1</v>
      </c>
      <c r="K86" s="162"/>
      <c r="L86" s="69"/>
      <c r="M86" s="171"/>
      <c r="N86" s="163"/>
      <c r="O86" s="162"/>
      <c r="P86" s="162"/>
      <c r="Q86" s="162"/>
      <c r="R86" s="163"/>
      <c r="S86" s="162"/>
      <c r="T86" s="162"/>
      <c r="U86" s="162"/>
      <c r="V86" s="162"/>
      <c r="W86" s="162"/>
    </row>
    <row r="440" spans="1:1">
      <c r="A440" s="42" t="s">
        <v>358</v>
      </c>
    </row>
  </sheetData>
  <sheetProtection formatCells="0" formatColumns="0" formatRows="0" insertColumns="0" insertRows="0" insertHyperlinks="0" deleteColumns="0" deleteRows="0" sort="0" autoFilter="0" pivotTables="0"/>
  <mergeCells count="13">
    <mergeCell ref="O4:R4"/>
    <mergeCell ref="W3:W5"/>
    <mergeCell ref="A1:W1"/>
    <mergeCell ref="A2:W2"/>
    <mergeCell ref="A3:A5"/>
    <mergeCell ref="B3:B5"/>
    <mergeCell ref="C3:D4"/>
    <mergeCell ref="E3:E5"/>
    <mergeCell ref="F3:R3"/>
    <mergeCell ref="F4:F5"/>
    <mergeCell ref="G4:J4"/>
    <mergeCell ref="K4:N4"/>
    <mergeCell ref="S4:V4"/>
  </mergeCells>
  <dataValidations disablePrompts="1" count="2">
    <dataValidation type="list" allowBlank="1" showInputMessage="1" showErrorMessage="1" sqref="E6 E9" xr:uid="{00000000-0002-0000-0000-000000000000}">
      <formula1>$AE$7:$AE$11</formula1>
    </dataValidation>
    <dataValidation type="list" allowBlank="1" showInputMessage="1" showErrorMessage="1" sqref="E7:E8 E10:E86" xr:uid="{06A9460F-3D0C-4CA8-A0C8-DA639B378217}">
      <formula1>$AD$8:$AD$11</formula1>
    </dataValidation>
  </dataValidations>
  <pageMargins left="0.25" right="0.25" top="0.75" bottom="0.75" header="0.3" footer="0.3"/>
  <pageSetup paperSize="5" scale="3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531D5-879A-41F4-BA0F-58F43187120F}">
  <dimension ref="A1:B81"/>
  <sheetViews>
    <sheetView topLeftCell="A62" workbookViewId="0">
      <selection activeCell="E4" sqref="E4"/>
    </sheetView>
  </sheetViews>
  <sheetFormatPr defaultRowHeight="15"/>
  <cols>
    <col min="1" max="1" width="53.140625" customWidth="1"/>
    <col min="2" max="2" width="49.140625" customWidth="1"/>
  </cols>
  <sheetData>
    <row r="1" spans="1:2" ht="152.25">
      <c r="A1" s="65" t="s">
        <v>359</v>
      </c>
      <c r="B1" s="262" t="s">
        <v>22</v>
      </c>
    </row>
    <row r="2" spans="1:2" ht="30.75">
      <c r="A2" s="65" t="s">
        <v>360</v>
      </c>
      <c r="B2" s="262" t="s">
        <v>28</v>
      </c>
    </row>
    <row r="3" spans="1:2" ht="45.75">
      <c r="A3" s="65" t="s">
        <v>361</v>
      </c>
      <c r="B3" s="262" t="s">
        <v>35</v>
      </c>
    </row>
    <row r="4" spans="1:2" ht="91.5">
      <c r="A4" s="65" t="s">
        <v>362</v>
      </c>
      <c r="B4" s="262" t="s">
        <v>39</v>
      </c>
    </row>
    <row r="5" spans="1:2" ht="45.75">
      <c r="A5" s="65" t="s">
        <v>363</v>
      </c>
      <c r="B5" s="262" t="s">
        <v>42</v>
      </c>
    </row>
    <row r="6" spans="1:2">
      <c r="A6" s="65" t="s">
        <v>364</v>
      </c>
      <c r="B6" s="272" t="s">
        <v>44</v>
      </c>
    </row>
    <row r="7" spans="1:2" ht="45.75">
      <c r="A7" s="65" t="s">
        <v>365</v>
      </c>
      <c r="B7" s="262" t="s">
        <v>51</v>
      </c>
    </row>
    <row r="8" spans="1:2" ht="76.5">
      <c r="A8" s="65" t="s">
        <v>366</v>
      </c>
      <c r="B8" s="262" t="s">
        <v>54</v>
      </c>
    </row>
    <row r="9" spans="1:2" ht="60.75">
      <c r="A9" s="65" t="s">
        <v>367</v>
      </c>
      <c r="B9" s="376" t="s">
        <v>60</v>
      </c>
    </row>
    <row r="10" spans="1:2">
      <c r="A10" s="65" t="s">
        <v>368</v>
      </c>
      <c r="B10" s="272" t="s">
        <v>62</v>
      </c>
    </row>
    <row r="11" spans="1:2" ht="60.75">
      <c r="A11" s="65" t="s">
        <v>369</v>
      </c>
      <c r="B11" s="262" t="s">
        <v>66</v>
      </c>
    </row>
    <row r="12" spans="1:2" ht="45.75">
      <c r="A12" s="65" t="s">
        <v>370</v>
      </c>
      <c r="B12" s="262" t="s">
        <v>68</v>
      </c>
    </row>
    <row r="13" spans="1:2" ht="45.75">
      <c r="A13" s="65" t="s">
        <v>371</v>
      </c>
      <c r="B13" s="262" t="s">
        <v>71</v>
      </c>
    </row>
    <row r="14" spans="1:2" ht="45.75">
      <c r="A14" s="65" t="s">
        <v>372</v>
      </c>
      <c r="B14" s="262" t="s">
        <v>73</v>
      </c>
    </row>
    <row r="15" spans="1:2">
      <c r="A15" s="65" t="s">
        <v>373</v>
      </c>
      <c r="B15" s="272" t="s">
        <v>75</v>
      </c>
    </row>
    <row r="16" spans="1:2" ht="198">
      <c r="A16" s="65" t="s">
        <v>374</v>
      </c>
      <c r="B16" s="376" t="s">
        <v>76</v>
      </c>
    </row>
    <row r="17" spans="1:2" ht="30.75">
      <c r="A17" s="65" t="s">
        <v>375</v>
      </c>
      <c r="B17" s="262" t="s">
        <v>79</v>
      </c>
    </row>
    <row r="18" spans="1:2" ht="45.75">
      <c r="A18" s="65" t="s">
        <v>376</v>
      </c>
      <c r="B18" s="262" t="s">
        <v>82</v>
      </c>
    </row>
    <row r="19" spans="1:2" ht="121.5">
      <c r="A19" s="65" t="s">
        <v>377</v>
      </c>
      <c r="B19" s="262" t="s">
        <v>85</v>
      </c>
    </row>
    <row r="20" spans="1:2" ht="91.5">
      <c r="A20" s="65" t="s">
        <v>378</v>
      </c>
      <c r="B20" s="377" t="s">
        <v>87</v>
      </c>
    </row>
    <row r="21" spans="1:2">
      <c r="A21" s="65" t="s">
        <v>379</v>
      </c>
      <c r="B21" s="386" t="s">
        <v>90</v>
      </c>
    </row>
    <row r="22" spans="1:2">
      <c r="A22" s="65" t="s">
        <v>380</v>
      </c>
      <c r="B22" s="272" t="s">
        <v>92</v>
      </c>
    </row>
    <row r="23" spans="1:2">
      <c r="A23" s="65" t="s">
        <v>381</v>
      </c>
      <c r="B23" s="272" t="s">
        <v>98</v>
      </c>
    </row>
    <row r="24" spans="1:2">
      <c r="A24" s="65" t="s">
        <v>382</v>
      </c>
      <c r="B24" s="386" t="s">
        <v>104</v>
      </c>
    </row>
    <row r="25" spans="1:2" ht="60.75">
      <c r="A25" s="65" t="s">
        <v>383</v>
      </c>
      <c r="B25" s="262" t="s">
        <v>110</v>
      </c>
    </row>
    <row r="26" spans="1:2" ht="60.75">
      <c r="A26" s="65" t="s">
        <v>384</v>
      </c>
      <c r="B26" s="262" t="s">
        <v>112</v>
      </c>
    </row>
    <row r="27" spans="1:2" ht="45.75">
      <c r="A27" s="65" t="s">
        <v>385</v>
      </c>
      <c r="B27" s="262" t="s">
        <v>116</v>
      </c>
    </row>
    <row r="28" spans="1:2">
      <c r="A28" s="65" t="s">
        <v>386</v>
      </c>
      <c r="B28" s="386" t="s">
        <v>119</v>
      </c>
    </row>
    <row r="29" spans="1:2">
      <c r="A29" s="65" t="s">
        <v>387</v>
      </c>
      <c r="B29" s="272" t="s">
        <v>123</v>
      </c>
    </row>
    <row r="30" spans="1:2" ht="30.75">
      <c r="A30" s="65" t="s">
        <v>388</v>
      </c>
      <c r="B30" s="262" t="s">
        <v>129</v>
      </c>
    </row>
    <row r="31" spans="1:2" ht="76.5">
      <c r="A31" s="65" t="s">
        <v>389</v>
      </c>
      <c r="B31" s="262" t="s">
        <v>131</v>
      </c>
    </row>
    <row r="32" spans="1:2">
      <c r="A32" s="65" t="s">
        <v>390</v>
      </c>
      <c r="B32" s="272" t="s">
        <v>137</v>
      </c>
    </row>
    <row r="33" spans="1:2">
      <c r="A33" s="65" t="s">
        <v>391</v>
      </c>
      <c r="B33" s="272" t="s">
        <v>140</v>
      </c>
    </row>
    <row r="34" spans="1:2">
      <c r="A34" s="65" t="s">
        <v>392</v>
      </c>
      <c r="B34" s="386" t="s">
        <v>142</v>
      </c>
    </row>
    <row r="35" spans="1:2" ht="30.75">
      <c r="A35" s="65" t="s">
        <v>393</v>
      </c>
      <c r="B35" s="379" t="s">
        <v>145</v>
      </c>
    </row>
    <row r="36" spans="1:2" ht="45.75">
      <c r="A36" s="65" t="s">
        <v>394</v>
      </c>
      <c r="B36" s="380" t="s">
        <v>149</v>
      </c>
    </row>
    <row r="37" spans="1:2">
      <c r="A37" s="65" t="s">
        <v>395</v>
      </c>
      <c r="B37" s="272" t="s">
        <v>155</v>
      </c>
    </row>
    <row r="38" spans="1:2" ht="60.75">
      <c r="A38" s="65" t="s">
        <v>396</v>
      </c>
      <c r="B38" s="381" t="s">
        <v>161</v>
      </c>
    </row>
    <row r="39" spans="1:2">
      <c r="A39" s="65" t="s">
        <v>397</v>
      </c>
      <c r="B39" s="382" t="s">
        <v>164</v>
      </c>
    </row>
    <row r="40" spans="1:2">
      <c r="A40" s="65" t="s">
        <v>398</v>
      </c>
      <c r="B40" s="272" t="s">
        <v>170</v>
      </c>
    </row>
    <row r="41" spans="1:2">
      <c r="A41" s="65" t="s">
        <v>399</v>
      </c>
      <c r="B41" s="383" t="s">
        <v>173</v>
      </c>
    </row>
    <row r="42" spans="1:2" ht="76.5">
      <c r="A42" s="65" t="s">
        <v>400</v>
      </c>
      <c r="B42" s="384" t="s">
        <v>176</v>
      </c>
    </row>
    <row r="43" spans="1:2">
      <c r="A43" s="65" t="s">
        <v>401</v>
      </c>
      <c r="B43" s="272" t="s">
        <v>180</v>
      </c>
    </row>
    <row r="44" spans="1:2">
      <c r="A44" s="65" t="s">
        <v>402</v>
      </c>
      <c r="B44" s="383" t="s">
        <v>187</v>
      </c>
    </row>
    <row r="45" spans="1:2">
      <c r="A45" s="65" t="s">
        <v>403</v>
      </c>
      <c r="B45" s="383" t="s">
        <v>193</v>
      </c>
    </row>
    <row r="46" spans="1:2">
      <c r="A46" s="65" t="s">
        <v>404</v>
      </c>
      <c r="B46" s="272" t="s">
        <v>196</v>
      </c>
    </row>
    <row r="47" spans="1:2">
      <c r="A47" s="65" t="s">
        <v>405</v>
      </c>
      <c r="B47" s="272" t="s">
        <v>198</v>
      </c>
    </row>
    <row r="48" spans="1:2">
      <c r="A48" s="65" t="s">
        <v>406</v>
      </c>
      <c r="B48" s="272" t="s">
        <v>204</v>
      </c>
    </row>
    <row r="49" spans="1:2" ht="45.75">
      <c r="A49" s="65" t="s">
        <v>407</v>
      </c>
      <c r="B49" s="262" t="s">
        <v>207</v>
      </c>
    </row>
    <row r="50" spans="1:2" ht="60.75">
      <c r="A50" s="65" t="s">
        <v>408</v>
      </c>
      <c r="B50" s="262" t="s">
        <v>210</v>
      </c>
    </row>
    <row r="51" spans="1:2" ht="60.75">
      <c r="A51" s="65" t="s">
        <v>409</v>
      </c>
      <c r="B51" s="262" t="s">
        <v>213</v>
      </c>
    </row>
    <row r="52" spans="1:2" ht="60.75">
      <c r="A52" s="65" t="s">
        <v>410</v>
      </c>
      <c r="B52" s="262" t="s">
        <v>217</v>
      </c>
    </row>
    <row r="53" spans="1:2" ht="76.5">
      <c r="A53" s="65" t="s">
        <v>411</v>
      </c>
      <c r="B53" s="376" t="s">
        <v>220</v>
      </c>
    </row>
    <row r="54" spans="1:2" ht="121.5">
      <c r="A54" s="65" t="s">
        <v>412</v>
      </c>
      <c r="B54" s="262" t="s">
        <v>227</v>
      </c>
    </row>
    <row r="55" spans="1:2">
      <c r="A55" s="65" t="s">
        <v>413</v>
      </c>
      <c r="B55" s="272" t="s">
        <v>230</v>
      </c>
    </row>
    <row r="56" spans="1:2" ht="106.5">
      <c r="A56" s="65" t="s">
        <v>414</v>
      </c>
      <c r="B56" s="262" t="s">
        <v>234</v>
      </c>
    </row>
    <row r="57" spans="1:2" ht="137.25">
      <c r="A57" s="65" t="s">
        <v>415</v>
      </c>
      <c r="B57" s="262" t="s">
        <v>242</v>
      </c>
    </row>
    <row r="58" spans="1:2">
      <c r="A58" s="65" t="s">
        <v>416</v>
      </c>
      <c r="B58" s="272" t="s">
        <v>245</v>
      </c>
    </row>
    <row r="59" spans="1:2">
      <c r="A59" s="65" t="s">
        <v>417</v>
      </c>
      <c r="B59" s="272" t="s">
        <v>251</v>
      </c>
    </row>
    <row r="60" spans="1:2" ht="137.25">
      <c r="A60" s="65" t="s">
        <v>418</v>
      </c>
      <c r="B60" s="262" t="s">
        <v>254</v>
      </c>
    </row>
    <row r="61" spans="1:2" ht="106.5">
      <c r="A61" s="65" t="s">
        <v>419</v>
      </c>
      <c r="B61" s="379" t="s">
        <v>260</v>
      </c>
    </row>
    <row r="62" spans="1:2">
      <c r="A62" s="65" t="s">
        <v>420</v>
      </c>
      <c r="B62" s="386" t="s">
        <v>262</v>
      </c>
    </row>
    <row r="63" spans="1:2" ht="91.5">
      <c r="A63" s="65" t="s">
        <v>421</v>
      </c>
      <c r="B63" s="385" t="s">
        <v>267</v>
      </c>
    </row>
    <row r="64" spans="1:2" ht="60.75">
      <c r="A64" s="65" t="s">
        <v>422</v>
      </c>
      <c r="B64" s="381" t="s">
        <v>273</v>
      </c>
    </row>
    <row r="65" spans="1:2">
      <c r="A65" s="65" t="s">
        <v>423</v>
      </c>
      <c r="B65" s="386" t="s">
        <v>275</v>
      </c>
    </row>
    <row r="66" spans="1:2">
      <c r="A66" s="65" t="s">
        <v>424</v>
      </c>
      <c r="B66" s="383" t="s">
        <v>281</v>
      </c>
    </row>
    <row r="67" spans="1:2">
      <c r="A67" s="65" t="s">
        <v>425</v>
      </c>
      <c r="B67" s="383" t="s">
        <v>285</v>
      </c>
    </row>
    <row r="68" spans="1:2">
      <c r="A68" s="65" t="s">
        <v>426</v>
      </c>
      <c r="B68" s="383" t="s">
        <v>287</v>
      </c>
    </row>
    <row r="69" spans="1:2" ht="91.5">
      <c r="A69" s="65" t="s">
        <v>427</v>
      </c>
      <c r="B69" s="387" t="s">
        <v>289</v>
      </c>
    </row>
    <row r="70" spans="1:2" ht="60.75">
      <c r="A70" s="65" t="s">
        <v>428</v>
      </c>
      <c r="B70" s="387" t="s">
        <v>293</v>
      </c>
    </row>
    <row r="71" spans="1:2">
      <c r="A71" s="65" t="s">
        <v>429</v>
      </c>
      <c r="B71" s="383" t="s">
        <v>299</v>
      </c>
    </row>
    <row r="72" spans="1:2">
      <c r="A72" s="65" t="s">
        <v>430</v>
      </c>
      <c r="B72" s="383" t="s">
        <v>306</v>
      </c>
    </row>
    <row r="73" spans="1:2">
      <c r="A73" s="65" t="s">
        <v>431</v>
      </c>
      <c r="B73" s="383" t="s">
        <v>312</v>
      </c>
    </row>
    <row r="74" spans="1:2">
      <c r="A74" s="65" t="s">
        <v>432</v>
      </c>
      <c r="B74" s="383" t="s">
        <v>317</v>
      </c>
    </row>
    <row r="75" spans="1:2">
      <c r="A75" s="65" t="s">
        <v>433</v>
      </c>
      <c r="B75" s="383" t="s">
        <v>319</v>
      </c>
    </row>
    <row r="76" spans="1:2">
      <c r="A76" s="65" t="s">
        <v>434</v>
      </c>
      <c r="B76" s="388" t="s">
        <v>325</v>
      </c>
    </row>
    <row r="77" spans="1:2">
      <c r="A77" s="65" t="s">
        <v>435</v>
      </c>
      <c r="B77" s="383" t="s">
        <v>331</v>
      </c>
    </row>
    <row r="78" spans="1:2">
      <c r="A78" s="65" t="s">
        <v>436</v>
      </c>
      <c r="B78" s="383" t="s">
        <v>337</v>
      </c>
    </row>
    <row r="79" spans="1:2">
      <c r="A79" s="65" t="s">
        <v>437</v>
      </c>
      <c r="B79" s="383" t="s">
        <v>343</v>
      </c>
    </row>
    <row r="80" spans="1:2" ht="91.5">
      <c r="A80" s="65" t="s">
        <v>438</v>
      </c>
      <c r="B80" s="387" t="s">
        <v>349</v>
      </c>
    </row>
    <row r="81" spans="1:2">
      <c r="A81" s="65" t="s">
        <v>439</v>
      </c>
      <c r="B81" s="383" t="s">
        <v>355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C3:U39"/>
  <sheetViews>
    <sheetView topLeftCell="C1" zoomScale="85" zoomScaleNormal="85" workbookViewId="0">
      <selection activeCell="C3" sqref="C3:L3"/>
    </sheetView>
  </sheetViews>
  <sheetFormatPr defaultColWidth="11.42578125" defaultRowHeight="12.75"/>
  <cols>
    <col min="1" max="13" width="11.42578125" style="112"/>
    <col min="14" max="14" width="23.42578125" style="112" customWidth="1"/>
    <col min="15" max="15" width="18.7109375" style="112" bestFit="1" customWidth="1"/>
    <col min="16" max="16" width="16.42578125" style="112" bestFit="1" customWidth="1"/>
    <col min="17" max="16384" width="11.42578125" style="112"/>
  </cols>
  <sheetData>
    <row r="3" spans="3:21" ht="56.25" customHeight="1">
      <c r="C3" s="723" t="s">
        <v>440</v>
      </c>
      <c r="D3" s="724"/>
      <c r="E3" s="724"/>
      <c r="F3" s="724"/>
      <c r="G3" s="724"/>
      <c r="H3" s="724"/>
      <c r="I3" s="724"/>
      <c r="J3" s="724"/>
      <c r="K3" s="724"/>
      <c r="L3" s="725"/>
      <c r="N3" s="722" t="s">
        <v>441</v>
      </c>
      <c r="O3" s="722"/>
      <c r="P3" s="722"/>
      <c r="Q3" s="722"/>
      <c r="R3" s="722"/>
      <c r="S3" s="111"/>
      <c r="T3" s="111"/>
      <c r="U3" s="111"/>
    </row>
    <row r="5" spans="3:21" ht="12.75" customHeight="1">
      <c r="C5" s="729" t="s">
        <v>442</v>
      </c>
      <c r="D5" s="730"/>
      <c r="E5" s="730"/>
      <c r="F5" s="730"/>
      <c r="G5" s="730"/>
      <c r="H5" s="730"/>
      <c r="I5" s="730"/>
      <c r="J5" s="730"/>
      <c r="K5" s="730"/>
      <c r="L5" s="731"/>
      <c r="M5" s="110"/>
      <c r="N5" s="110"/>
      <c r="O5" s="122" t="s">
        <v>443</v>
      </c>
      <c r="P5" s="122" t="s">
        <v>444</v>
      </c>
    </row>
    <row r="6" spans="3:21" ht="25.5" customHeight="1">
      <c r="C6" s="716" t="s">
        <v>445</v>
      </c>
      <c r="D6" s="717"/>
      <c r="E6" s="717"/>
      <c r="F6" s="717"/>
      <c r="G6" s="717"/>
      <c r="H6" s="717"/>
      <c r="I6" s="717"/>
      <c r="J6" s="717"/>
      <c r="K6" s="717"/>
      <c r="L6" s="718"/>
      <c r="O6" s="122" t="s">
        <v>446</v>
      </c>
      <c r="P6" s="123">
        <v>520369935</v>
      </c>
    </row>
    <row r="7" spans="3:21" ht="52.5" customHeight="1">
      <c r="C7" s="726" t="s">
        <v>447</v>
      </c>
      <c r="D7" s="727"/>
      <c r="E7" s="727"/>
      <c r="F7" s="727"/>
      <c r="G7" s="727"/>
      <c r="H7" s="727"/>
      <c r="I7" s="727"/>
      <c r="J7" s="727"/>
      <c r="K7" s="727"/>
      <c r="L7" s="728"/>
    </row>
    <row r="8" spans="3:21">
      <c r="C8" s="713"/>
      <c r="D8" s="714"/>
      <c r="E8" s="714"/>
      <c r="F8" s="714"/>
      <c r="G8" s="714"/>
      <c r="H8" s="714"/>
      <c r="I8" s="714"/>
      <c r="J8" s="714"/>
      <c r="K8" s="714"/>
      <c r="L8" s="715"/>
    </row>
    <row r="9" spans="3:21" ht="28.5" customHeight="1">
      <c r="C9" s="716" t="s">
        <v>448</v>
      </c>
      <c r="D9" s="717"/>
      <c r="E9" s="717"/>
      <c r="F9" s="717"/>
      <c r="G9" s="717"/>
      <c r="H9" s="717"/>
      <c r="I9" s="717"/>
      <c r="J9" s="717"/>
      <c r="K9" s="717"/>
      <c r="L9" s="718"/>
    </row>
    <row r="10" spans="3:21" ht="50.45" customHeight="1" thickBot="1">
      <c r="C10" s="719" t="s">
        <v>449</v>
      </c>
      <c r="D10" s="720"/>
      <c r="E10" s="720"/>
      <c r="F10" s="720"/>
      <c r="G10" s="720"/>
      <c r="H10" s="720"/>
      <c r="I10" s="720"/>
      <c r="J10" s="720"/>
      <c r="K10" s="720"/>
      <c r="L10" s="721"/>
    </row>
    <row r="11" spans="3:21" ht="40.9" customHeight="1" thickBot="1">
      <c r="C11" s="732"/>
      <c r="D11" s="732"/>
      <c r="E11" s="732"/>
      <c r="F11" s="732"/>
      <c r="G11" s="732"/>
      <c r="H11" s="732"/>
      <c r="I11" s="732"/>
      <c r="J11" s="732"/>
      <c r="K11" s="732"/>
      <c r="L11" s="732"/>
    </row>
    <row r="12" spans="3:21" ht="90" customHeight="1">
      <c r="C12" s="701" t="s">
        <v>450</v>
      </c>
      <c r="D12" s="702"/>
      <c r="E12" s="702"/>
      <c r="F12" s="702"/>
      <c r="G12" s="702"/>
      <c r="H12" s="702"/>
      <c r="I12" s="702"/>
      <c r="J12" s="702"/>
      <c r="K12" s="702"/>
      <c r="L12" s="703"/>
      <c r="M12" s="109"/>
    </row>
    <row r="13" spans="3:21" ht="54" customHeight="1">
      <c r="C13" s="704" t="s">
        <v>451</v>
      </c>
      <c r="D13" s="705"/>
      <c r="E13" s="705"/>
      <c r="F13" s="705"/>
      <c r="G13" s="705"/>
      <c r="H13" s="705"/>
      <c r="I13" s="705"/>
      <c r="J13" s="705"/>
      <c r="K13" s="705"/>
      <c r="L13" s="706"/>
      <c r="M13" s="109"/>
    </row>
    <row r="14" spans="3:21" ht="35.25" customHeight="1">
      <c r="C14" s="704" t="s">
        <v>452</v>
      </c>
      <c r="D14" s="705"/>
      <c r="E14" s="705"/>
      <c r="F14" s="705"/>
      <c r="G14" s="705"/>
      <c r="H14" s="705"/>
      <c r="I14" s="705"/>
      <c r="J14" s="705"/>
      <c r="K14" s="705"/>
      <c r="L14" s="706"/>
      <c r="M14" s="109"/>
    </row>
    <row r="15" spans="3:21" ht="105.75" customHeight="1">
      <c r="C15" s="704" t="s">
        <v>453</v>
      </c>
      <c r="D15" s="705"/>
      <c r="E15" s="705"/>
      <c r="F15" s="705"/>
      <c r="G15" s="705"/>
      <c r="H15" s="705"/>
      <c r="I15" s="705"/>
      <c r="J15" s="705"/>
      <c r="K15" s="705"/>
      <c r="L15" s="706"/>
      <c r="M15" s="109"/>
    </row>
    <row r="16" spans="3:21" ht="172.15" customHeight="1">
      <c r="C16" s="704" t="s">
        <v>454</v>
      </c>
      <c r="D16" s="705"/>
      <c r="E16" s="705"/>
      <c r="F16" s="705"/>
      <c r="G16" s="705"/>
      <c r="H16" s="705"/>
      <c r="I16" s="705"/>
      <c r="J16" s="705"/>
      <c r="K16" s="705"/>
      <c r="L16" s="706"/>
      <c r="M16" s="109"/>
    </row>
    <row r="17" spans="3:13" ht="60.75" customHeight="1">
      <c r="C17" s="704" t="s">
        <v>455</v>
      </c>
      <c r="D17" s="705"/>
      <c r="E17" s="705"/>
      <c r="F17" s="705"/>
      <c r="G17" s="705"/>
      <c r="H17" s="705"/>
      <c r="I17" s="705"/>
      <c r="J17" s="705"/>
      <c r="K17" s="705"/>
      <c r="L17" s="706"/>
      <c r="M17" s="109"/>
    </row>
    <row r="18" spans="3:13" ht="77.25" customHeight="1" thickBot="1">
      <c r="C18" s="710" t="s">
        <v>456</v>
      </c>
      <c r="D18" s="711"/>
      <c r="E18" s="711"/>
      <c r="F18" s="711"/>
      <c r="G18" s="711"/>
      <c r="H18" s="711"/>
      <c r="I18" s="711"/>
      <c r="J18" s="711"/>
      <c r="K18" s="711"/>
      <c r="L18" s="712"/>
      <c r="M18" s="109"/>
    </row>
    <row r="19" spans="3:13" ht="77.25" customHeight="1" thickBot="1">
      <c r="C19" s="710" t="s">
        <v>457</v>
      </c>
      <c r="D19" s="711"/>
      <c r="E19" s="711"/>
      <c r="F19" s="711"/>
      <c r="G19" s="711"/>
      <c r="H19" s="711"/>
      <c r="I19" s="711"/>
      <c r="J19" s="711"/>
      <c r="K19" s="711"/>
      <c r="L19" s="712"/>
      <c r="M19" s="109"/>
    </row>
    <row r="20" spans="3:13" ht="193.9" customHeight="1" thickBot="1">
      <c r="C20" s="710" t="s">
        <v>458</v>
      </c>
      <c r="D20" s="711"/>
      <c r="E20" s="711"/>
      <c r="F20" s="711"/>
      <c r="G20" s="711"/>
      <c r="H20" s="711"/>
      <c r="I20" s="711"/>
      <c r="J20" s="711"/>
      <c r="K20" s="711"/>
      <c r="L20" s="712"/>
      <c r="M20" s="109"/>
    </row>
    <row r="21" spans="3:13" ht="77.25" customHeight="1" thickBot="1">
      <c r="C21" s="710" t="s">
        <v>459</v>
      </c>
      <c r="D21" s="711"/>
      <c r="E21" s="711"/>
      <c r="F21" s="711"/>
      <c r="G21" s="711"/>
      <c r="H21" s="711"/>
      <c r="I21" s="711"/>
      <c r="J21" s="711"/>
      <c r="K21" s="711"/>
      <c r="L21" s="712"/>
      <c r="M21" s="109"/>
    </row>
    <row r="22" spans="3:13" ht="148.9" customHeight="1" thickBot="1">
      <c r="C22" s="710" t="s">
        <v>460</v>
      </c>
      <c r="D22" s="711"/>
      <c r="E22" s="711"/>
      <c r="F22" s="711"/>
      <c r="G22" s="711"/>
      <c r="H22" s="711"/>
      <c r="I22" s="711"/>
      <c r="J22" s="711"/>
      <c r="K22" s="711"/>
      <c r="L22" s="712"/>
      <c r="M22" s="109"/>
    </row>
    <row r="23" spans="3:13" ht="77.25" customHeight="1" thickBot="1">
      <c r="C23" s="710" t="s">
        <v>461</v>
      </c>
      <c r="D23" s="711"/>
      <c r="E23" s="711"/>
      <c r="F23" s="711"/>
      <c r="G23" s="711"/>
      <c r="H23" s="711"/>
      <c r="I23" s="711"/>
      <c r="J23" s="711"/>
      <c r="K23" s="711"/>
      <c r="L23" s="712"/>
      <c r="M23" s="109"/>
    </row>
    <row r="24" spans="3:13" ht="77.25" customHeight="1" thickBot="1">
      <c r="C24" s="710" t="s">
        <v>462</v>
      </c>
      <c r="D24" s="711"/>
      <c r="E24" s="711"/>
      <c r="F24" s="711"/>
      <c r="G24" s="711"/>
      <c r="H24" s="711"/>
      <c r="I24" s="711"/>
      <c r="J24" s="711"/>
      <c r="K24" s="711"/>
      <c r="L24" s="712"/>
      <c r="M24" s="109"/>
    </row>
    <row r="25" spans="3:13" ht="13.5" thickBot="1"/>
    <row r="26" spans="3:13" ht="13.5" thickBot="1">
      <c r="C26" s="707" t="s">
        <v>463</v>
      </c>
      <c r="D26" s="708"/>
      <c r="E26" s="708"/>
      <c r="F26" s="708"/>
      <c r="G26" s="708"/>
      <c r="H26" s="708"/>
      <c r="I26" s="708"/>
      <c r="J26" s="708"/>
      <c r="K26" s="708"/>
      <c r="L26" s="709"/>
    </row>
    <row r="27" spans="3:13" ht="86.25" customHeight="1" thickBot="1">
      <c r="C27" s="698" t="s">
        <v>464</v>
      </c>
      <c r="D27" s="699"/>
      <c r="E27" s="699"/>
      <c r="F27" s="699"/>
      <c r="G27" s="699"/>
      <c r="H27" s="699"/>
      <c r="I27" s="699"/>
      <c r="J27" s="699"/>
      <c r="K27" s="699"/>
      <c r="L27" s="700"/>
    </row>
    <row r="28" spans="3:13" ht="13.5" thickBot="1"/>
    <row r="29" spans="3:13" ht="13.5" thickBot="1">
      <c r="C29" s="707" t="s">
        <v>465</v>
      </c>
      <c r="D29" s="708"/>
      <c r="E29" s="708"/>
      <c r="F29" s="708"/>
      <c r="G29" s="708"/>
      <c r="H29" s="708"/>
      <c r="I29" s="708"/>
      <c r="J29" s="708"/>
      <c r="K29" s="708"/>
      <c r="L29" s="709"/>
    </row>
    <row r="30" spans="3:13" ht="96" customHeight="1" thickBot="1">
      <c r="C30" s="698" t="s">
        <v>466</v>
      </c>
      <c r="D30" s="699"/>
      <c r="E30" s="699"/>
      <c r="F30" s="699"/>
      <c r="G30" s="699"/>
      <c r="H30" s="699"/>
      <c r="I30" s="699"/>
      <c r="J30" s="699"/>
      <c r="K30" s="699"/>
      <c r="L30" s="700"/>
    </row>
    <row r="31" spans="3:13" ht="13.5" thickBot="1"/>
    <row r="32" spans="3:13" ht="13.5" thickBot="1">
      <c r="C32" s="707" t="s">
        <v>467</v>
      </c>
      <c r="D32" s="708"/>
      <c r="E32" s="708"/>
      <c r="F32" s="708"/>
      <c r="G32" s="708"/>
      <c r="H32" s="708"/>
      <c r="I32" s="708"/>
      <c r="J32" s="708"/>
      <c r="K32" s="708"/>
      <c r="L32" s="709"/>
    </row>
    <row r="33" spans="3:12" ht="138.75" customHeight="1" thickBot="1">
      <c r="C33" s="698" t="s">
        <v>468</v>
      </c>
      <c r="D33" s="699"/>
      <c r="E33" s="699"/>
      <c r="F33" s="699"/>
      <c r="G33" s="699"/>
      <c r="H33" s="699"/>
      <c r="I33" s="699"/>
      <c r="J33" s="699"/>
      <c r="K33" s="699"/>
      <c r="L33" s="700"/>
    </row>
    <row r="34" spans="3:12" ht="13.5" thickBot="1"/>
    <row r="35" spans="3:12" ht="13.5" thickBot="1">
      <c r="C35" s="707" t="s">
        <v>469</v>
      </c>
      <c r="D35" s="708"/>
      <c r="E35" s="708"/>
      <c r="F35" s="708"/>
      <c r="G35" s="708"/>
      <c r="H35" s="708"/>
      <c r="I35" s="708"/>
      <c r="J35" s="708"/>
      <c r="K35" s="708"/>
      <c r="L35" s="709"/>
    </row>
    <row r="36" spans="3:12" ht="175.5" customHeight="1" thickBot="1">
      <c r="C36" s="698" t="s">
        <v>470</v>
      </c>
      <c r="D36" s="699"/>
      <c r="E36" s="699"/>
      <c r="F36" s="699"/>
      <c r="G36" s="699"/>
      <c r="H36" s="699"/>
      <c r="I36" s="699"/>
      <c r="J36" s="699"/>
      <c r="K36" s="699"/>
      <c r="L36" s="700"/>
    </row>
    <row r="37" spans="3:12" ht="13.5" thickBot="1"/>
    <row r="38" spans="3:12" ht="13.5" thickBot="1">
      <c r="C38" s="707" t="s">
        <v>471</v>
      </c>
      <c r="D38" s="708"/>
      <c r="E38" s="708"/>
      <c r="F38" s="708"/>
      <c r="G38" s="708"/>
      <c r="H38" s="708"/>
      <c r="I38" s="708"/>
      <c r="J38" s="708"/>
      <c r="K38" s="708"/>
      <c r="L38" s="709"/>
    </row>
    <row r="39" spans="3:12" ht="130.5" customHeight="1" thickBot="1">
      <c r="C39" s="698" t="s">
        <v>472</v>
      </c>
      <c r="D39" s="699"/>
      <c r="E39" s="699"/>
      <c r="F39" s="699"/>
      <c r="G39" s="699"/>
      <c r="H39" s="699"/>
      <c r="I39" s="699"/>
      <c r="J39" s="699"/>
      <c r="K39" s="699"/>
      <c r="L39" s="700"/>
    </row>
  </sheetData>
  <sheetProtection formatCells="0" formatColumns="0" formatRows="0" insertColumns="0" insertRows="0" insertHyperlinks="0" deleteColumns="0" deleteRows="0" sort="0" autoFilter="0" pivotTables="0"/>
  <mergeCells count="32">
    <mergeCell ref="C11:L11"/>
    <mergeCell ref="C24:L24"/>
    <mergeCell ref="C22:L22"/>
    <mergeCell ref="C21:L21"/>
    <mergeCell ref="C20:L20"/>
    <mergeCell ref="C19:L19"/>
    <mergeCell ref="C23:L23"/>
    <mergeCell ref="C8:L8"/>
    <mergeCell ref="C9:L9"/>
    <mergeCell ref="C10:L10"/>
    <mergeCell ref="N3:R3"/>
    <mergeCell ref="C3:L3"/>
    <mergeCell ref="C6:L6"/>
    <mergeCell ref="C7:L7"/>
    <mergeCell ref="C5:L5"/>
    <mergeCell ref="C29:L29"/>
    <mergeCell ref="C30:L30"/>
    <mergeCell ref="C39:L39"/>
    <mergeCell ref="C32:L32"/>
    <mergeCell ref="C33:L33"/>
    <mergeCell ref="C35:L35"/>
    <mergeCell ref="C36:L36"/>
    <mergeCell ref="C38:L38"/>
    <mergeCell ref="C27:L27"/>
    <mergeCell ref="C12:L12"/>
    <mergeCell ref="C13:L13"/>
    <mergeCell ref="C14:L14"/>
    <mergeCell ref="C15:L15"/>
    <mergeCell ref="C16:L16"/>
    <mergeCell ref="C26:L26"/>
    <mergeCell ref="C18:L18"/>
    <mergeCell ref="C17:L17"/>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3F079-5A31-4839-8324-A26903FBDF16}">
  <sheetPr>
    <tabColor rgb="FF92D050"/>
  </sheetPr>
  <dimension ref="A1:AQ1039"/>
  <sheetViews>
    <sheetView zoomScale="85" zoomScaleNormal="85" zoomScalePageLayoutView="70" workbookViewId="0">
      <selection activeCell="R17" sqref="R17"/>
    </sheetView>
  </sheetViews>
  <sheetFormatPr defaultColWidth="11.42578125" defaultRowHeight="15"/>
  <cols>
    <col min="1" max="1" width="6.28515625" style="83" customWidth="1"/>
    <col min="2" max="13" width="8.85546875" style="83" customWidth="1"/>
    <col min="14" max="14" width="22.140625" style="83" customWidth="1"/>
    <col min="15" max="15" width="25.7109375" style="89" customWidth="1"/>
    <col min="16" max="16" width="51" style="83" customWidth="1"/>
    <col min="17" max="16384" width="11.42578125" style="83"/>
  </cols>
  <sheetData>
    <row r="1" spans="1:43" ht="39.950000000000003" customHeight="1">
      <c r="A1" s="779" t="s">
        <v>3</v>
      </c>
      <c r="B1" s="780"/>
      <c r="C1" s="780"/>
      <c r="D1" s="780"/>
      <c r="E1" s="780"/>
      <c r="F1" s="780"/>
      <c r="G1" s="780"/>
      <c r="H1" s="780"/>
      <c r="I1" s="780"/>
      <c r="J1" s="780"/>
      <c r="K1" s="780"/>
      <c r="L1" s="780"/>
      <c r="M1" s="780"/>
      <c r="N1" s="781"/>
      <c r="O1" s="782"/>
      <c r="P1" s="82"/>
      <c r="Q1" s="82"/>
    </row>
    <row r="2" spans="1:43" ht="39.950000000000003" customHeight="1">
      <c r="A2" s="783" t="s">
        <v>473</v>
      </c>
      <c r="B2" s="784"/>
      <c r="C2" s="784"/>
      <c r="D2" s="784"/>
      <c r="E2" s="784"/>
      <c r="F2" s="784"/>
      <c r="G2" s="784"/>
      <c r="H2" s="784"/>
      <c r="I2" s="784"/>
      <c r="J2" s="784"/>
      <c r="K2" s="784"/>
      <c r="L2" s="784"/>
      <c r="M2" s="784"/>
      <c r="N2" s="785"/>
      <c r="O2" s="786"/>
      <c r="P2" s="84"/>
      <c r="Q2" s="84"/>
    </row>
    <row r="3" spans="1:43" ht="39.950000000000003" customHeight="1" thickBot="1">
      <c r="A3" s="787" t="s">
        <v>474</v>
      </c>
      <c r="B3" s="788"/>
      <c r="C3" s="788"/>
      <c r="D3" s="788"/>
      <c r="E3" s="788"/>
      <c r="F3" s="788"/>
      <c r="G3" s="788"/>
      <c r="H3" s="788"/>
      <c r="I3" s="788"/>
      <c r="J3" s="788"/>
      <c r="K3" s="788"/>
      <c r="L3" s="788"/>
      <c r="M3" s="788"/>
      <c r="N3" s="789"/>
      <c r="O3" s="790"/>
      <c r="P3" s="85"/>
      <c r="Q3" s="85"/>
    </row>
    <row r="4" spans="1:43" ht="48" customHeight="1">
      <c r="A4" s="791"/>
      <c r="B4" s="791"/>
      <c r="C4" s="791"/>
      <c r="D4" s="791"/>
      <c r="E4" s="791"/>
      <c r="F4" s="791"/>
      <c r="G4" s="791"/>
      <c r="H4" s="791"/>
      <c r="I4" s="791"/>
      <c r="J4" s="791"/>
      <c r="K4" s="791"/>
      <c r="L4" s="791"/>
      <c r="M4" s="791"/>
      <c r="N4" s="791"/>
      <c r="O4" s="791"/>
      <c r="P4" s="86" t="s">
        <v>10</v>
      </c>
    </row>
    <row r="5" spans="1:43" ht="15" customHeight="1">
      <c r="A5" s="733">
        <v>1</v>
      </c>
      <c r="B5" s="771" t="s">
        <v>475</v>
      </c>
      <c r="C5" s="771"/>
      <c r="D5" s="771"/>
      <c r="E5" s="771"/>
      <c r="F5" s="771"/>
      <c r="G5" s="771"/>
      <c r="H5" s="771"/>
      <c r="I5" s="771"/>
      <c r="J5" s="771"/>
      <c r="K5" s="771"/>
      <c r="L5" s="771"/>
      <c r="M5" s="771"/>
      <c r="N5" s="762" t="s">
        <v>476</v>
      </c>
      <c r="O5" s="746" t="s">
        <v>477</v>
      </c>
      <c r="P5" s="774"/>
    </row>
    <row r="6" spans="1:43" ht="15" customHeight="1">
      <c r="A6" s="733"/>
      <c r="B6" s="771"/>
      <c r="C6" s="771"/>
      <c r="D6" s="771"/>
      <c r="E6" s="771"/>
      <c r="F6" s="771"/>
      <c r="G6" s="771"/>
      <c r="H6" s="771"/>
      <c r="I6" s="771"/>
      <c r="J6" s="771"/>
      <c r="K6" s="771"/>
      <c r="L6" s="771"/>
      <c r="M6" s="771"/>
      <c r="N6" s="763"/>
      <c r="O6" s="746"/>
      <c r="P6" s="757"/>
    </row>
    <row r="7" spans="1:43" ht="15" customHeight="1">
      <c r="A7" s="733"/>
      <c r="B7" s="771"/>
      <c r="C7" s="771"/>
      <c r="D7" s="771"/>
      <c r="E7" s="771"/>
      <c r="F7" s="771"/>
      <c r="G7" s="771"/>
      <c r="H7" s="771"/>
      <c r="I7" s="771"/>
      <c r="J7" s="771"/>
      <c r="K7" s="771"/>
      <c r="L7" s="771"/>
      <c r="M7" s="771"/>
      <c r="N7" s="763"/>
      <c r="O7" s="746"/>
      <c r="P7" s="757"/>
    </row>
    <row r="8" spans="1:43" ht="15" customHeight="1">
      <c r="A8" s="733"/>
      <c r="B8" s="771"/>
      <c r="C8" s="771"/>
      <c r="D8" s="771"/>
      <c r="E8" s="771"/>
      <c r="F8" s="771"/>
      <c r="G8" s="771"/>
      <c r="H8" s="771"/>
      <c r="I8" s="771"/>
      <c r="J8" s="771"/>
      <c r="K8" s="771"/>
      <c r="L8" s="771"/>
      <c r="M8" s="771"/>
      <c r="N8" s="763"/>
      <c r="O8" s="746"/>
      <c r="P8" s="757"/>
    </row>
    <row r="9" spans="1:43" ht="15" customHeight="1">
      <c r="A9" s="733"/>
      <c r="B9" s="771"/>
      <c r="C9" s="771"/>
      <c r="D9" s="771"/>
      <c r="E9" s="771"/>
      <c r="F9" s="771"/>
      <c r="G9" s="771"/>
      <c r="H9" s="771"/>
      <c r="I9" s="771"/>
      <c r="J9" s="771"/>
      <c r="K9" s="771"/>
      <c r="L9" s="771"/>
      <c r="M9" s="771"/>
      <c r="N9" s="763"/>
      <c r="O9" s="746"/>
      <c r="P9" s="757"/>
      <c r="AQ9" s="87" t="s">
        <v>476</v>
      </c>
    </row>
    <row r="10" spans="1:43" ht="42.75" customHeight="1">
      <c r="A10" s="733"/>
      <c r="B10" s="771"/>
      <c r="C10" s="771"/>
      <c r="D10" s="771"/>
      <c r="E10" s="771"/>
      <c r="F10" s="771"/>
      <c r="G10" s="771"/>
      <c r="H10" s="771"/>
      <c r="I10" s="771"/>
      <c r="J10" s="771"/>
      <c r="K10" s="771"/>
      <c r="L10" s="771"/>
      <c r="M10" s="771"/>
      <c r="N10" s="763"/>
      <c r="O10" s="746"/>
      <c r="P10" s="757"/>
      <c r="AQ10" s="88" t="s">
        <v>478</v>
      </c>
    </row>
    <row r="11" spans="1:43" ht="15" customHeight="1">
      <c r="A11" s="733"/>
      <c r="B11" s="771"/>
      <c r="C11" s="771"/>
      <c r="D11" s="771"/>
      <c r="E11" s="771"/>
      <c r="F11" s="771"/>
      <c r="G11" s="771"/>
      <c r="H11" s="771"/>
      <c r="I11" s="771"/>
      <c r="J11" s="771"/>
      <c r="K11" s="771"/>
      <c r="L11" s="771"/>
      <c r="M11" s="771"/>
      <c r="N11" s="763"/>
      <c r="O11" s="746"/>
      <c r="P11" s="757"/>
    </row>
    <row r="12" spans="1:43" ht="15" customHeight="1">
      <c r="A12" s="733"/>
      <c r="B12" s="771"/>
      <c r="C12" s="771"/>
      <c r="D12" s="771"/>
      <c r="E12" s="771"/>
      <c r="F12" s="771"/>
      <c r="G12" s="771"/>
      <c r="H12" s="771"/>
      <c r="I12" s="771"/>
      <c r="J12" s="771"/>
      <c r="K12" s="771"/>
      <c r="L12" s="771"/>
      <c r="M12" s="771"/>
      <c r="N12" s="763"/>
      <c r="O12" s="746"/>
      <c r="P12" s="757"/>
    </row>
    <row r="13" spans="1:43" ht="15" customHeight="1">
      <c r="A13" s="733"/>
      <c r="B13" s="771"/>
      <c r="C13" s="771"/>
      <c r="D13" s="771"/>
      <c r="E13" s="771"/>
      <c r="F13" s="771"/>
      <c r="G13" s="771"/>
      <c r="H13" s="771"/>
      <c r="I13" s="771"/>
      <c r="J13" s="771"/>
      <c r="K13" s="771"/>
      <c r="L13" s="771"/>
      <c r="M13" s="771"/>
      <c r="N13" s="763"/>
      <c r="O13" s="746"/>
      <c r="P13" s="757"/>
    </row>
    <row r="14" spans="1:43" ht="15" customHeight="1">
      <c r="A14" s="733"/>
      <c r="B14" s="771"/>
      <c r="C14" s="771"/>
      <c r="D14" s="771"/>
      <c r="E14" s="771"/>
      <c r="F14" s="771"/>
      <c r="G14" s="771"/>
      <c r="H14" s="771"/>
      <c r="I14" s="771"/>
      <c r="J14" s="771"/>
      <c r="K14" s="771"/>
      <c r="L14" s="771"/>
      <c r="M14" s="771"/>
      <c r="N14" s="763"/>
      <c r="O14" s="746"/>
      <c r="P14" s="757"/>
    </row>
    <row r="15" spans="1:43" ht="15" customHeight="1">
      <c r="A15" s="733"/>
      <c r="B15" s="771"/>
      <c r="C15" s="771"/>
      <c r="D15" s="771"/>
      <c r="E15" s="771"/>
      <c r="F15" s="771"/>
      <c r="G15" s="771"/>
      <c r="H15" s="771"/>
      <c r="I15" s="771"/>
      <c r="J15" s="771"/>
      <c r="K15" s="771"/>
      <c r="L15" s="771"/>
      <c r="M15" s="771"/>
      <c r="N15" s="763"/>
      <c r="O15" s="746"/>
      <c r="P15" s="757"/>
    </row>
    <row r="16" spans="1:43" ht="15" customHeight="1">
      <c r="A16" s="733"/>
      <c r="B16" s="771"/>
      <c r="C16" s="771"/>
      <c r="D16" s="771"/>
      <c r="E16" s="771"/>
      <c r="F16" s="771"/>
      <c r="G16" s="771"/>
      <c r="H16" s="771"/>
      <c r="I16" s="771"/>
      <c r="J16" s="771"/>
      <c r="K16" s="771"/>
      <c r="L16" s="771"/>
      <c r="M16" s="771"/>
      <c r="N16" s="763"/>
      <c r="O16" s="746"/>
      <c r="P16" s="757"/>
    </row>
    <row r="17" spans="1:16" ht="15" customHeight="1">
      <c r="A17" s="733"/>
      <c r="B17" s="771"/>
      <c r="C17" s="771"/>
      <c r="D17" s="771"/>
      <c r="E17" s="771"/>
      <c r="F17" s="771"/>
      <c r="G17" s="771"/>
      <c r="H17" s="771"/>
      <c r="I17" s="771"/>
      <c r="J17" s="771"/>
      <c r="K17" s="771"/>
      <c r="L17" s="771"/>
      <c r="M17" s="771"/>
      <c r="N17" s="763"/>
      <c r="O17" s="746"/>
      <c r="P17" s="757"/>
    </row>
    <row r="18" spans="1:16" ht="15" customHeight="1">
      <c r="A18" s="733"/>
      <c r="B18" s="771"/>
      <c r="C18" s="771"/>
      <c r="D18" s="771"/>
      <c r="E18" s="771"/>
      <c r="F18" s="771"/>
      <c r="G18" s="771"/>
      <c r="H18" s="771"/>
      <c r="I18" s="771"/>
      <c r="J18" s="771"/>
      <c r="K18" s="771"/>
      <c r="L18" s="771"/>
      <c r="M18" s="771"/>
      <c r="N18" s="763"/>
      <c r="O18" s="746"/>
      <c r="P18" s="757"/>
    </row>
    <row r="19" spans="1:16" ht="15" customHeight="1">
      <c r="A19" s="733"/>
      <c r="B19" s="771"/>
      <c r="C19" s="771"/>
      <c r="D19" s="771"/>
      <c r="E19" s="771"/>
      <c r="F19" s="771"/>
      <c r="G19" s="771"/>
      <c r="H19" s="771"/>
      <c r="I19" s="771"/>
      <c r="J19" s="771"/>
      <c r="K19" s="771"/>
      <c r="L19" s="771"/>
      <c r="M19" s="771"/>
      <c r="N19" s="763"/>
      <c r="O19" s="746"/>
      <c r="P19" s="757"/>
    </row>
    <row r="20" spans="1:16" ht="15" customHeight="1">
      <c r="A20" s="733"/>
      <c r="B20" s="771"/>
      <c r="C20" s="771"/>
      <c r="D20" s="771"/>
      <c r="E20" s="771"/>
      <c r="F20" s="771"/>
      <c r="G20" s="771"/>
      <c r="H20" s="771"/>
      <c r="I20" s="771"/>
      <c r="J20" s="771"/>
      <c r="K20" s="771"/>
      <c r="L20" s="771"/>
      <c r="M20" s="771"/>
      <c r="N20" s="763"/>
      <c r="O20" s="746"/>
      <c r="P20" s="757"/>
    </row>
    <row r="21" spans="1:16" ht="15" customHeight="1">
      <c r="A21" s="733"/>
      <c r="B21" s="771"/>
      <c r="C21" s="771"/>
      <c r="D21" s="771"/>
      <c r="E21" s="771"/>
      <c r="F21" s="771"/>
      <c r="G21" s="771"/>
      <c r="H21" s="771"/>
      <c r="I21" s="771"/>
      <c r="J21" s="771"/>
      <c r="K21" s="771"/>
      <c r="L21" s="771"/>
      <c r="M21" s="771"/>
      <c r="N21" s="763"/>
      <c r="O21" s="746"/>
      <c r="P21" s="757"/>
    </row>
    <row r="22" spans="1:16" ht="15" customHeight="1">
      <c r="A22" s="733"/>
      <c r="B22" s="771"/>
      <c r="C22" s="771"/>
      <c r="D22" s="771"/>
      <c r="E22" s="771"/>
      <c r="F22" s="771"/>
      <c r="G22" s="771"/>
      <c r="H22" s="771"/>
      <c r="I22" s="771"/>
      <c r="J22" s="771"/>
      <c r="K22" s="771"/>
      <c r="L22" s="771"/>
      <c r="M22" s="771"/>
      <c r="N22" s="763"/>
      <c r="O22" s="746"/>
      <c r="P22" s="757"/>
    </row>
    <row r="23" spans="1:16" ht="15" customHeight="1">
      <c r="A23" s="733"/>
      <c r="B23" s="771"/>
      <c r="C23" s="771"/>
      <c r="D23" s="771"/>
      <c r="E23" s="771"/>
      <c r="F23" s="771"/>
      <c r="G23" s="771"/>
      <c r="H23" s="771"/>
      <c r="I23" s="771"/>
      <c r="J23" s="771"/>
      <c r="K23" s="771"/>
      <c r="L23" s="771"/>
      <c r="M23" s="771"/>
      <c r="N23" s="763"/>
      <c r="O23" s="746"/>
      <c r="P23" s="757"/>
    </row>
    <row r="24" spans="1:16" ht="15" customHeight="1">
      <c r="A24" s="733"/>
      <c r="B24" s="771"/>
      <c r="C24" s="771"/>
      <c r="D24" s="771"/>
      <c r="E24" s="771"/>
      <c r="F24" s="771"/>
      <c r="G24" s="771"/>
      <c r="H24" s="771"/>
      <c r="I24" s="771"/>
      <c r="J24" s="771"/>
      <c r="K24" s="771"/>
      <c r="L24" s="771"/>
      <c r="M24" s="771"/>
      <c r="N24" s="763"/>
      <c r="O24" s="746"/>
      <c r="P24" s="757"/>
    </row>
    <row r="25" spans="1:16" ht="15" customHeight="1">
      <c r="A25" s="733"/>
      <c r="B25" s="771"/>
      <c r="C25" s="771"/>
      <c r="D25" s="771"/>
      <c r="E25" s="771"/>
      <c r="F25" s="771"/>
      <c r="G25" s="771"/>
      <c r="H25" s="771"/>
      <c r="I25" s="771"/>
      <c r="J25" s="771"/>
      <c r="K25" s="771"/>
      <c r="L25" s="771"/>
      <c r="M25" s="771"/>
      <c r="N25" s="763"/>
      <c r="O25" s="746"/>
      <c r="P25" s="757"/>
    </row>
    <row r="26" spans="1:16" ht="15" customHeight="1">
      <c r="A26" s="733"/>
      <c r="B26" s="771"/>
      <c r="C26" s="771"/>
      <c r="D26" s="771"/>
      <c r="E26" s="771"/>
      <c r="F26" s="771"/>
      <c r="G26" s="771"/>
      <c r="H26" s="771"/>
      <c r="I26" s="771"/>
      <c r="J26" s="771"/>
      <c r="K26" s="771"/>
      <c r="L26" s="771"/>
      <c r="M26" s="771"/>
      <c r="N26" s="763"/>
      <c r="O26" s="746"/>
      <c r="P26" s="757"/>
    </row>
    <row r="27" spans="1:16" ht="15" customHeight="1">
      <c r="A27" s="733"/>
      <c r="B27" s="771"/>
      <c r="C27" s="771"/>
      <c r="D27" s="771"/>
      <c r="E27" s="771"/>
      <c r="F27" s="771"/>
      <c r="G27" s="771"/>
      <c r="H27" s="771"/>
      <c r="I27" s="771"/>
      <c r="J27" s="771"/>
      <c r="K27" s="771"/>
      <c r="L27" s="771"/>
      <c r="M27" s="771"/>
      <c r="N27" s="764"/>
      <c r="O27" s="746"/>
      <c r="P27" s="773"/>
    </row>
    <row r="28" spans="1:16" ht="15" customHeight="1">
      <c r="A28" s="733">
        <f>+A5+1</f>
        <v>2</v>
      </c>
      <c r="B28" s="750"/>
      <c r="C28" s="750"/>
      <c r="D28" s="750"/>
      <c r="E28" s="750"/>
      <c r="F28" s="750"/>
      <c r="G28" s="750"/>
      <c r="H28" s="750"/>
      <c r="I28" s="750"/>
      <c r="J28" s="750"/>
      <c r="K28" s="750"/>
      <c r="L28" s="750"/>
      <c r="M28" s="750"/>
      <c r="N28" s="751" t="s">
        <v>476</v>
      </c>
      <c r="O28" s="746"/>
      <c r="P28" s="747"/>
    </row>
    <row r="29" spans="1:16" ht="15" customHeight="1">
      <c r="A29" s="733"/>
      <c r="B29" s="750"/>
      <c r="C29" s="750"/>
      <c r="D29" s="750"/>
      <c r="E29" s="750"/>
      <c r="F29" s="750"/>
      <c r="G29" s="750"/>
      <c r="H29" s="750"/>
      <c r="I29" s="750"/>
      <c r="J29" s="750"/>
      <c r="K29" s="750"/>
      <c r="L29" s="750"/>
      <c r="M29" s="750"/>
      <c r="N29" s="752"/>
      <c r="O29" s="746"/>
      <c r="P29" s="748"/>
    </row>
    <row r="30" spans="1:16" ht="15" customHeight="1">
      <c r="A30" s="733"/>
      <c r="B30" s="750"/>
      <c r="C30" s="750"/>
      <c r="D30" s="750"/>
      <c r="E30" s="750"/>
      <c r="F30" s="750"/>
      <c r="G30" s="750"/>
      <c r="H30" s="750"/>
      <c r="I30" s="750"/>
      <c r="J30" s="750"/>
      <c r="K30" s="750"/>
      <c r="L30" s="750"/>
      <c r="M30" s="750"/>
      <c r="N30" s="752"/>
      <c r="O30" s="746"/>
      <c r="P30" s="748"/>
    </row>
    <row r="31" spans="1:16" ht="15" customHeight="1">
      <c r="A31" s="733"/>
      <c r="B31" s="750"/>
      <c r="C31" s="750"/>
      <c r="D31" s="750"/>
      <c r="E31" s="750"/>
      <c r="F31" s="750"/>
      <c r="G31" s="750"/>
      <c r="H31" s="750"/>
      <c r="I31" s="750"/>
      <c r="J31" s="750"/>
      <c r="K31" s="750"/>
      <c r="L31" s="750"/>
      <c r="M31" s="750"/>
      <c r="N31" s="752"/>
      <c r="O31" s="746"/>
      <c r="P31" s="748"/>
    </row>
    <row r="32" spans="1:16" ht="15" customHeight="1">
      <c r="A32" s="733"/>
      <c r="B32" s="750"/>
      <c r="C32" s="750"/>
      <c r="D32" s="750"/>
      <c r="E32" s="750"/>
      <c r="F32" s="750"/>
      <c r="G32" s="750"/>
      <c r="H32" s="750"/>
      <c r="I32" s="750"/>
      <c r="J32" s="750"/>
      <c r="K32" s="750"/>
      <c r="L32" s="750"/>
      <c r="M32" s="750"/>
      <c r="N32" s="752"/>
      <c r="O32" s="746"/>
      <c r="P32" s="748"/>
    </row>
    <row r="33" spans="1:16" ht="15" customHeight="1">
      <c r="A33" s="733"/>
      <c r="B33" s="750"/>
      <c r="C33" s="750"/>
      <c r="D33" s="750"/>
      <c r="E33" s="750"/>
      <c r="F33" s="750"/>
      <c r="G33" s="750"/>
      <c r="H33" s="750"/>
      <c r="I33" s="750"/>
      <c r="J33" s="750"/>
      <c r="K33" s="750"/>
      <c r="L33" s="750"/>
      <c r="M33" s="750"/>
      <c r="N33" s="752"/>
      <c r="O33" s="746"/>
      <c r="P33" s="748"/>
    </row>
    <row r="34" spans="1:16" ht="15" customHeight="1">
      <c r="A34" s="733"/>
      <c r="B34" s="750"/>
      <c r="C34" s="750"/>
      <c r="D34" s="750"/>
      <c r="E34" s="750"/>
      <c r="F34" s="750"/>
      <c r="G34" s="750"/>
      <c r="H34" s="750"/>
      <c r="I34" s="750"/>
      <c r="J34" s="750"/>
      <c r="K34" s="750"/>
      <c r="L34" s="750"/>
      <c r="M34" s="750"/>
      <c r="N34" s="752"/>
      <c r="O34" s="746"/>
      <c r="P34" s="748"/>
    </row>
    <row r="35" spans="1:16" ht="15" customHeight="1">
      <c r="A35" s="733"/>
      <c r="B35" s="750"/>
      <c r="C35" s="750"/>
      <c r="D35" s="750"/>
      <c r="E35" s="750"/>
      <c r="F35" s="750"/>
      <c r="G35" s="750"/>
      <c r="H35" s="750"/>
      <c r="I35" s="750"/>
      <c r="J35" s="750"/>
      <c r="K35" s="750"/>
      <c r="L35" s="750"/>
      <c r="M35" s="750"/>
      <c r="N35" s="752"/>
      <c r="O35" s="746"/>
      <c r="P35" s="748"/>
    </row>
    <row r="36" spans="1:16" ht="15" customHeight="1">
      <c r="A36" s="733"/>
      <c r="B36" s="750"/>
      <c r="C36" s="750"/>
      <c r="D36" s="750"/>
      <c r="E36" s="750"/>
      <c r="F36" s="750"/>
      <c r="G36" s="750"/>
      <c r="H36" s="750"/>
      <c r="I36" s="750"/>
      <c r="J36" s="750"/>
      <c r="K36" s="750"/>
      <c r="L36" s="750"/>
      <c r="M36" s="750"/>
      <c r="N36" s="752"/>
      <c r="O36" s="746"/>
      <c r="P36" s="748"/>
    </row>
    <row r="37" spans="1:16" ht="15" customHeight="1">
      <c r="A37" s="733"/>
      <c r="B37" s="750"/>
      <c r="C37" s="750"/>
      <c r="D37" s="750"/>
      <c r="E37" s="750"/>
      <c r="F37" s="750"/>
      <c r="G37" s="750"/>
      <c r="H37" s="750"/>
      <c r="I37" s="750"/>
      <c r="J37" s="750"/>
      <c r="K37" s="750"/>
      <c r="L37" s="750"/>
      <c r="M37" s="750"/>
      <c r="N37" s="752"/>
      <c r="O37" s="746"/>
      <c r="P37" s="748"/>
    </row>
    <row r="38" spans="1:16" ht="15" customHeight="1">
      <c r="A38" s="733"/>
      <c r="B38" s="750"/>
      <c r="C38" s="750"/>
      <c r="D38" s="750"/>
      <c r="E38" s="750"/>
      <c r="F38" s="750"/>
      <c r="G38" s="750"/>
      <c r="H38" s="750"/>
      <c r="I38" s="750"/>
      <c r="J38" s="750"/>
      <c r="K38" s="750"/>
      <c r="L38" s="750"/>
      <c r="M38" s="750"/>
      <c r="N38" s="752"/>
      <c r="O38" s="746"/>
      <c r="P38" s="748"/>
    </row>
    <row r="39" spans="1:16" ht="15" customHeight="1">
      <c r="A39" s="733"/>
      <c r="B39" s="750"/>
      <c r="C39" s="750"/>
      <c r="D39" s="750"/>
      <c r="E39" s="750"/>
      <c r="F39" s="750"/>
      <c r="G39" s="750"/>
      <c r="H39" s="750"/>
      <c r="I39" s="750"/>
      <c r="J39" s="750"/>
      <c r="K39" s="750"/>
      <c r="L39" s="750"/>
      <c r="M39" s="750"/>
      <c r="N39" s="752"/>
      <c r="O39" s="746"/>
      <c r="P39" s="748"/>
    </row>
    <row r="40" spans="1:16" ht="15" customHeight="1">
      <c r="A40" s="733"/>
      <c r="B40" s="750"/>
      <c r="C40" s="750"/>
      <c r="D40" s="750"/>
      <c r="E40" s="750"/>
      <c r="F40" s="750"/>
      <c r="G40" s="750"/>
      <c r="H40" s="750"/>
      <c r="I40" s="750"/>
      <c r="J40" s="750"/>
      <c r="K40" s="750"/>
      <c r="L40" s="750"/>
      <c r="M40" s="750"/>
      <c r="N40" s="752"/>
      <c r="O40" s="746"/>
      <c r="P40" s="748"/>
    </row>
    <row r="41" spans="1:16" ht="15" customHeight="1">
      <c r="A41" s="733"/>
      <c r="B41" s="750"/>
      <c r="C41" s="750"/>
      <c r="D41" s="750"/>
      <c r="E41" s="750"/>
      <c r="F41" s="750"/>
      <c r="G41" s="750"/>
      <c r="H41" s="750"/>
      <c r="I41" s="750"/>
      <c r="J41" s="750"/>
      <c r="K41" s="750"/>
      <c r="L41" s="750"/>
      <c r="M41" s="750"/>
      <c r="N41" s="752"/>
      <c r="O41" s="746"/>
      <c r="P41" s="748"/>
    </row>
    <row r="42" spans="1:16" ht="15" customHeight="1">
      <c r="A42" s="733"/>
      <c r="B42" s="750"/>
      <c r="C42" s="750"/>
      <c r="D42" s="750"/>
      <c r="E42" s="750"/>
      <c r="F42" s="750"/>
      <c r="G42" s="750"/>
      <c r="H42" s="750"/>
      <c r="I42" s="750"/>
      <c r="J42" s="750"/>
      <c r="K42" s="750"/>
      <c r="L42" s="750"/>
      <c r="M42" s="750"/>
      <c r="N42" s="752"/>
      <c r="O42" s="746"/>
      <c r="P42" s="748"/>
    </row>
    <row r="43" spans="1:16" ht="15" customHeight="1">
      <c r="A43" s="733"/>
      <c r="B43" s="750"/>
      <c r="C43" s="750"/>
      <c r="D43" s="750"/>
      <c r="E43" s="750"/>
      <c r="F43" s="750"/>
      <c r="G43" s="750"/>
      <c r="H43" s="750"/>
      <c r="I43" s="750"/>
      <c r="J43" s="750"/>
      <c r="K43" s="750"/>
      <c r="L43" s="750"/>
      <c r="M43" s="750"/>
      <c r="N43" s="752"/>
      <c r="O43" s="746"/>
      <c r="P43" s="748"/>
    </row>
    <row r="44" spans="1:16" ht="15" customHeight="1">
      <c r="A44" s="733"/>
      <c r="B44" s="750"/>
      <c r="C44" s="750"/>
      <c r="D44" s="750"/>
      <c r="E44" s="750"/>
      <c r="F44" s="750"/>
      <c r="G44" s="750"/>
      <c r="H44" s="750"/>
      <c r="I44" s="750"/>
      <c r="J44" s="750"/>
      <c r="K44" s="750"/>
      <c r="L44" s="750"/>
      <c r="M44" s="750"/>
      <c r="N44" s="752"/>
      <c r="O44" s="746"/>
      <c r="P44" s="748"/>
    </row>
    <row r="45" spans="1:16" ht="15" customHeight="1">
      <c r="A45" s="733"/>
      <c r="B45" s="750"/>
      <c r="C45" s="750"/>
      <c r="D45" s="750"/>
      <c r="E45" s="750"/>
      <c r="F45" s="750"/>
      <c r="G45" s="750"/>
      <c r="H45" s="750"/>
      <c r="I45" s="750"/>
      <c r="J45" s="750"/>
      <c r="K45" s="750"/>
      <c r="L45" s="750"/>
      <c r="M45" s="750"/>
      <c r="N45" s="752"/>
      <c r="O45" s="746"/>
      <c r="P45" s="748"/>
    </row>
    <row r="46" spans="1:16" ht="15" customHeight="1">
      <c r="A46" s="733"/>
      <c r="B46" s="750"/>
      <c r="C46" s="750"/>
      <c r="D46" s="750"/>
      <c r="E46" s="750"/>
      <c r="F46" s="750"/>
      <c r="G46" s="750"/>
      <c r="H46" s="750"/>
      <c r="I46" s="750"/>
      <c r="J46" s="750"/>
      <c r="K46" s="750"/>
      <c r="L46" s="750"/>
      <c r="M46" s="750"/>
      <c r="N46" s="752"/>
      <c r="O46" s="746"/>
      <c r="P46" s="748"/>
    </row>
    <row r="47" spans="1:16" ht="15" customHeight="1">
      <c r="A47" s="733"/>
      <c r="B47" s="750"/>
      <c r="C47" s="750"/>
      <c r="D47" s="750"/>
      <c r="E47" s="750"/>
      <c r="F47" s="750"/>
      <c r="G47" s="750"/>
      <c r="H47" s="750"/>
      <c r="I47" s="750"/>
      <c r="J47" s="750"/>
      <c r="K47" s="750"/>
      <c r="L47" s="750"/>
      <c r="M47" s="750"/>
      <c r="N47" s="752"/>
      <c r="O47" s="746"/>
      <c r="P47" s="748"/>
    </row>
    <row r="48" spans="1:16" ht="15" customHeight="1">
      <c r="A48" s="733"/>
      <c r="B48" s="750"/>
      <c r="C48" s="750"/>
      <c r="D48" s="750"/>
      <c r="E48" s="750"/>
      <c r="F48" s="750"/>
      <c r="G48" s="750"/>
      <c r="H48" s="750"/>
      <c r="I48" s="750"/>
      <c r="J48" s="750"/>
      <c r="K48" s="750"/>
      <c r="L48" s="750"/>
      <c r="M48" s="750"/>
      <c r="N48" s="752"/>
      <c r="O48" s="746"/>
      <c r="P48" s="748"/>
    </row>
    <row r="49" spans="1:16" ht="15" customHeight="1">
      <c r="A49" s="733"/>
      <c r="B49" s="750"/>
      <c r="C49" s="750"/>
      <c r="D49" s="750"/>
      <c r="E49" s="750"/>
      <c r="F49" s="750"/>
      <c r="G49" s="750"/>
      <c r="H49" s="750"/>
      <c r="I49" s="750"/>
      <c r="J49" s="750"/>
      <c r="K49" s="750"/>
      <c r="L49" s="750"/>
      <c r="M49" s="750"/>
      <c r="N49" s="752"/>
      <c r="O49" s="746"/>
      <c r="P49" s="748"/>
    </row>
    <row r="50" spans="1:16" ht="15" customHeight="1">
      <c r="A50" s="733"/>
      <c r="B50" s="750"/>
      <c r="C50" s="750"/>
      <c r="D50" s="750"/>
      <c r="E50" s="750"/>
      <c r="F50" s="750"/>
      <c r="G50" s="750"/>
      <c r="H50" s="750"/>
      <c r="I50" s="750"/>
      <c r="J50" s="750"/>
      <c r="K50" s="750"/>
      <c r="L50" s="750"/>
      <c r="M50" s="750"/>
      <c r="N50" s="753"/>
      <c r="O50" s="746"/>
      <c r="P50" s="748"/>
    </row>
    <row r="51" spans="1:16" ht="15" customHeight="1">
      <c r="A51" s="733">
        <f t="shared" ref="A51" si="0">+A28+1</f>
        <v>3</v>
      </c>
      <c r="B51" s="750"/>
      <c r="C51" s="750"/>
      <c r="D51" s="750"/>
      <c r="E51" s="750"/>
      <c r="F51" s="750"/>
      <c r="G51" s="750"/>
      <c r="H51" s="750"/>
      <c r="I51" s="750"/>
      <c r="J51" s="750"/>
      <c r="K51" s="750"/>
      <c r="L51" s="750"/>
      <c r="M51" s="750"/>
      <c r="N51" s="751" t="s">
        <v>476</v>
      </c>
      <c r="O51" s="746"/>
      <c r="P51" s="747"/>
    </row>
    <row r="52" spans="1:16" ht="15" customHeight="1">
      <c r="A52" s="733"/>
      <c r="B52" s="750"/>
      <c r="C52" s="750"/>
      <c r="D52" s="750"/>
      <c r="E52" s="750"/>
      <c r="F52" s="750"/>
      <c r="G52" s="750"/>
      <c r="H52" s="750"/>
      <c r="I52" s="750"/>
      <c r="J52" s="750"/>
      <c r="K52" s="750"/>
      <c r="L52" s="750"/>
      <c r="M52" s="750"/>
      <c r="N52" s="752"/>
      <c r="O52" s="746"/>
      <c r="P52" s="748"/>
    </row>
    <row r="53" spans="1:16" ht="15" customHeight="1">
      <c r="A53" s="733"/>
      <c r="B53" s="750"/>
      <c r="C53" s="750"/>
      <c r="D53" s="750"/>
      <c r="E53" s="750"/>
      <c r="F53" s="750"/>
      <c r="G53" s="750"/>
      <c r="H53" s="750"/>
      <c r="I53" s="750"/>
      <c r="J53" s="750"/>
      <c r="K53" s="750"/>
      <c r="L53" s="750"/>
      <c r="M53" s="750"/>
      <c r="N53" s="752"/>
      <c r="O53" s="746"/>
      <c r="P53" s="748"/>
    </row>
    <row r="54" spans="1:16" ht="15" customHeight="1">
      <c r="A54" s="733"/>
      <c r="B54" s="750"/>
      <c r="C54" s="750"/>
      <c r="D54" s="750"/>
      <c r="E54" s="750"/>
      <c r="F54" s="750"/>
      <c r="G54" s="750"/>
      <c r="H54" s="750"/>
      <c r="I54" s="750"/>
      <c r="J54" s="750"/>
      <c r="K54" s="750"/>
      <c r="L54" s="750"/>
      <c r="M54" s="750"/>
      <c r="N54" s="752"/>
      <c r="O54" s="746"/>
      <c r="P54" s="748"/>
    </row>
    <row r="55" spans="1:16" ht="15" customHeight="1">
      <c r="A55" s="733"/>
      <c r="B55" s="750"/>
      <c r="C55" s="750"/>
      <c r="D55" s="750"/>
      <c r="E55" s="750"/>
      <c r="F55" s="750"/>
      <c r="G55" s="750"/>
      <c r="H55" s="750"/>
      <c r="I55" s="750"/>
      <c r="J55" s="750"/>
      <c r="K55" s="750"/>
      <c r="L55" s="750"/>
      <c r="M55" s="750"/>
      <c r="N55" s="752"/>
      <c r="O55" s="746"/>
      <c r="P55" s="748"/>
    </row>
    <row r="56" spans="1:16" ht="15" customHeight="1">
      <c r="A56" s="733"/>
      <c r="B56" s="750"/>
      <c r="C56" s="750"/>
      <c r="D56" s="750"/>
      <c r="E56" s="750"/>
      <c r="F56" s="750"/>
      <c r="G56" s="750"/>
      <c r="H56" s="750"/>
      <c r="I56" s="750"/>
      <c r="J56" s="750"/>
      <c r="K56" s="750"/>
      <c r="L56" s="750"/>
      <c r="M56" s="750"/>
      <c r="N56" s="752"/>
      <c r="O56" s="746"/>
      <c r="P56" s="748"/>
    </row>
    <row r="57" spans="1:16" ht="15" customHeight="1">
      <c r="A57" s="733"/>
      <c r="B57" s="750"/>
      <c r="C57" s="750"/>
      <c r="D57" s="750"/>
      <c r="E57" s="750"/>
      <c r="F57" s="750"/>
      <c r="G57" s="750"/>
      <c r="H57" s="750"/>
      <c r="I57" s="750"/>
      <c r="J57" s="750"/>
      <c r="K57" s="750"/>
      <c r="L57" s="750"/>
      <c r="M57" s="750"/>
      <c r="N57" s="752"/>
      <c r="O57" s="746"/>
      <c r="P57" s="748"/>
    </row>
    <row r="58" spans="1:16" ht="15" customHeight="1">
      <c r="A58" s="733"/>
      <c r="B58" s="750"/>
      <c r="C58" s="750"/>
      <c r="D58" s="750"/>
      <c r="E58" s="750"/>
      <c r="F58" s="750"/>
      <c r="G58" s="750"/>
      <c r="H58" s="750"/>
      <c r="I58" s="750"/>
      <c r="J58" s="750"/>
      <c r="K58" s="750"/>
      <c r="L58" s="750"/>
      <c r="M58" s="750"/>
      <c r="N58" s="752"/>
      <c r="O58" s="746"/>
      <c r="P58" s="748"/>
    </row>
    <row r="59" spans="1:16" ht="15" customHeight="1">
      <c r="A59" s="733"/>
      <c r="B59" s="750"/>
      <c r="C59" s="750"/>
      <c r="D59" s="750"/>
      <c r="E59" s="750"/>
      <c r="F59" s="750"/>
      <c r="G59" s="750"/>
      <c r="H59" s="750"/>
      <c r="I59" s="750"/>
      <c r="J59" s="750"/>
      <c r="K59" s="750"/>
      <c r="L59" s="750"/>
      <c r="M59" s="750"/>
      <c r="N59" s="752"/>
      <c r="O59" s="746"/>
      <c r="P59" s="748"/>
    </row>
    <row r="60" spans="1:16" ht="15" customHeight="1">
      <c r="A60" s="733"/>
      <c r="B60" s="750"/>
      <c r="C60" s="750"/>
      <c r="D60" s="750"/>
      <c r="E60" s="750"/>
      <c r="F60" s="750"/>
      <c r="G60" s="750"/>
      <c r="H60" s="750"/>
      <c r="I60" s="750"/>
      <c r="J60" s="750"/>
      <c r="K60" s="750"/>
      <c r="L60" s="750"/>
      <c r="M60" s="750"/>
      <c r="N60" s="752"/>
      <c r="O60" s="746"/>
      <c r="P60" s="748"/>
    </row>
    <row r="61" spans="1:16" ht="15" customHeight="1">
      <c r="A61" s="733"/>
      <c r="B61" s="750"/>
      <c r="C61" s="750"/>
      <c r="D61" s="750"/>
      <c r="E61" s="750"/>
      <c r="F61" s="750"/>
      <c r="G61" s="750"/>
      <c r="H61" s="750"/>
      <c r="I61" s="750"/>
      <c r="J61" s="750"/>
      <c r="K61" s="750"/>
      <c r="L61" s="750"/>
      <c r="M61" s="750"/>
      <c r="N61" s="752"/>
      <c r="O61" s="746"/>
      <c r="P61" s="748"/>
    </row>
    <row r="62" spans="1:16" ht="15" customHeight="1">
      <c r="A62" s="733"/>
      <c r="B62" s="750"/>
      <c r="C62" s="750"/>
      <c r="D62" s="750"/>
      <c r="E62" s="750"/>
      <c r="F62" s="750"/>
      <c r="G62" s="750"/>
      <c r="H62" s="750"/>
      <c r="I62" s="750"/>
      <c r="J62" s="750"/>
      <c r="K62" s="750"/>
      <c r="L62" s="750"/>
      <c r="M62" s="750"/>
      <c r="N62" s="752"/>
      <c r="O62" s="746"/>
      <c r="P62" s="748"/>
    </row>
    <row r="63" spans="1:16" ht="15" customHeight="1">
      <c r="A63" s="733"/>
      <c r="B63" s="750"/>
      <c r="C63" s="750"/>
      <c r="D63" s="750"/>
      <c r="E63" s="750"/>
      <c r="F63" s="750"/>
      <c r="G63" s="750"/>
      <c r="H63" s="750"/>
      <c r="I63" s="750"/>
      <c r="J63" s="750"/>
      <c r="K63" s="750"/>
      <c r="L63" s="750"/>
      <c r="M63" s="750"/>
      <c r="N63" s="752"/>
      <c r="O63" s="746"/>
      <c r="P63" s="748"/>
    </row>
    <row r="64" spans="1:16" ht="15" customHeight="1">
      <c r="A64" s="733"/>
      <c r="B64" s="750"/>
      <c r="C64" s="750"/>
      <c r="D64" s="750"/>
      <c r="E64" s="750"/>
      <c r="F64" s="750"/>
      <c r="G64" s="750"/>
      <c r="H64" s="750"/>
      <c r="I64" s="750"/>
      <c r="J64" s="750"/>
      <c r="K64" s="750"/>
      <c r="L64" s="750"/>
      <c r="M64" s="750"/>
      <c r="N64" s="752"/>
      <c r="O64" s="746"/>
      <c r="P64" s="748"/>
    </row>
    <row r="65" spans="1:16" ht="15" customHeight="1">
      <c r="A65" s="733"/>
      <c r="B65" s="750"/>
      <c r="C65" s="750"/>
      <c r="D65" s="750"/>
      <c r="E65" s="750"/>
      <c r="F65" s="750"/>
      <c r="G65" s="750"/>
      <c r="H65" s="750"/>
      <c r="I65" s="750"/>
      <c r="J65" s="750"/>
      <c r="K65" s="750"/>
      <c r="L65" s="750"/>
      <c r="M65" s="750"/>
      <c r="N65" s="752"/>
      <c r="O65" s="746"/>
      <c r="P65" s="748"/>
    </row>
    <row r="66" spans="1:16" ht="15" customHeight="1">
      <c r="A66" s="733"/>
      <c r="B66" s="750"/>
      <c r="C66" s="750"/>
      <c r="D66" s="750"/>
      <c r="E66" s="750"/>
      <c r="F66" s="750"/>
      <c r="G66" s="750"/>
      <c r="H66" s="750"/>
      <c r="I66" s="750"/>
      <c r="J66" s="750"/>
      <c r="K66" s="750"/>
      <c r="L66" s="750"/>
      <c r="M66" s="750"/>
      <c r="N66" s="752"/>
      <c r="O66" s="746"/>
      <c r="P66" s="748"/>
    </row>
    <row r="67" spans="1:16" ht="15" customHeight="1">
      <c r="A67" s="733"/>
      <c r="B67" s="750"/>
      <c r="C67" s="750"/>
      <c r="D67" s="750"/>
      <c r="E67" s="750"/>
      <c r="F67" s="750"/>
      <c r="G67" s="750"/>
      <c r="H67" s="750"/>
      <c r="I67" s="750"/>
      <c r="J67" s="750"/>
      <c r="K67" s="750"/>
      <c r="L67" s="750"/>
      <c r="M67" s="750"/>
      <c r="N67" s="752"/>
      <c r="O67" s="746"/>
      <c r="P67" s="748"/>
    </row>
    <row r="68" spans="1:16" ht="15" customHeight="1">
      <c r="A68" s="733"/>
      <c r="B68" s="750"/>
      <c r="C68" s="750"/>
      <c r="D68" s="750"/>
      <c r="E68" s="750"/>
      <c r="F68" s="750"/>
      <c r="G68" s="750"/>
      <c r="H68" s="750"/>
      <c r="I68" s="750"/>
      <c r="J68" s="750"/>
      <c r="K68" s="750"/>
      <c r="L68" s="750"/>
      <c r="M68" s="750"/>
      <c r="N68" s="752"/>
      <c r="O68" s="746"/>
      <c r="P68" s="748"/>
    </row>
    <row r="69" spans="1:16" ht="15" customHeight="1">
      <c r="A69" s="733"/>
      <c r="B69" s="750"/>
      <c r="C69" s="750"/>
      <c r="D69" s="750"/>
      <c r="E69" s="750"/>
      <c r="F69" s="750"/>
      <c r="G69" s="750"/>
      <c r="H69" s="750"/>
      <c r="I69" s="750"/>
      <c r="J69" s="750"/>
      <c r="K69" s="750"/>
      <c r="L69" s="750"/>
      <c r="M69" s="750"/>
      <c r="N69" s="752"/>
      <c r="O69" s="746"/>
      <c r="P69" s="748"/>
    </row>
    <row r="70" spans="1:16" ht="15" customHeight="1">
      <c r="A70" s="733"/>
      <c r="B70" s="750"/>
      <c r="C70" s="750"/>
      <c r="D70" s="750"/>
      <c r="E70" s="750"/>
      <c r="F70" s="750"/>
      <c r="G70" s="750"/>
      <c r="H70" s="750"/>
      <c r="I70" s="750"/>
      <c r="J70" s="750"/>
      <c r="K70" s="750"/>
      <c r="L70" s="750"/>
      <c r="M70" s="750"/>
      <c r="N70" s="752"/>
      <c r="O70" s="746"/>
      <c r="P70" s="748"/>
    </row>
    <row r="71" spans="1:16" ht="15" customHeight="1">
      <c r="A71" s="733"/>
      <c r="B71" s="750"/>
      <c r="C71" s="750"/>
      <c r="D71" s="750"/>
      <c r="E71" s="750"/>
      <c r="F71" s="750"/>
      <c r="G71" s="750"/>
      <c r="H71" s="750"/>
      <c r="I71" s="750"/>
      <c r="J71" s="750"/>
      <c r="K71" s="750"/>
      <c r="L71" s="750"/>
      <c r="M71" s="750"/>
      <c r="N71" s="752"/>
      <c r="O71" s="746"/>
      <c r="P71" s="748"/>
    </row>
    <row r="72" spans="1:16" ht="15" customHeight="1">
      <c r="A72" s="733"/>
      <c r="B72" s="750"/>
      <c r="C72" s="750"/>
      <c r="D72" s="750"/>
      <c r="E72" s="750"/>
      <c r="F72" s="750"/>
      <c r="G72" s="750"/>
      <c r="H72" s="750"/>
      <c r="I72" s="750"/>
      <c r="J72" s="750"/>
      <c r="K72" s="750"/>
      <c r="L72" s="750"/>
      <c r="M72" s="750"/>
      <c r="N72" s="752"/>
      <c r="O72" s="746"/>
      <c r="P72" s="748"/>
    </row>
    <row r="73" spans="1:16" ht="15" customHeight="1">
      <c r="A73" s="733"/>
      <c r="B73" s="750"/>
      <c r="C73" s="750"/>
      <c r="D73" s="750"/>
      <c r="E73" s="750"/>
      <c r="F73" s="750"/>
      <c r="G73" s="750"/>
      <c r="H73" s="750"/>
      <c r="I73" s="750"/>
      <c r="J73" s="750"/>
      <c r="K73" s="750"/>
      <c r="L73" s="750"/>
      <c r="M73" s="750"/>
      <c r="N73" s="753"/>
      <c r="O73" s="746"/>
      <c r="P73" s="748"/>
    </row>
    <row r="74" spans="1:16" ht="15" customHeight="1">
      <c r="A74" s="733">
        <f t="shared" ref="A74" si="1">+A51+1</f>
        <v>4</v>
      </c>
      <c r="B74" s="755"/>
      <c r="C74" s="755"/>
      <c r="D74" s="755"/>
      <c r="E74" s="755"/>
      <c r="F74" s="755"/>
      <c r="G74" s="755"/>
      <c r="H74" s="755"/>
      <c r="I74" s="755"/>
      <c r="J74" s="755"/>
      <c r="K74" s="755"/>
      <c r="L74" s="755"/>
      <c r="M74" s="755"/>
      <c r="N74" s="762" t="s">
        <v>476</v>
      </c>
      <c r="O74" s="746"/>
      <c r="P74" s="778"/>
    </row>
    <row r="75" spans="1:16" ht="15" customHeight="1">
      <c r="A75" s="733"/>
      <c r="B75" s="755"/>
      <c r="C75" s="755"/>
      <c r="D75" s="755"/>
      <c r="E75" s="755"/>
      <c r="F75" s="755"/>
      <c r="G75" s="755"/>
      <c r="H75" s="755"/>
      <c r="I75" s="755"/>
      <c r="J75" s="755"/>
      <c r="K75" s="755"/>
      <c r="L75" s="755"/>
      <c r="M75" s="755"/>
      <c r="N75" s="763"/>
      <c r="O75" s="746"/>
      <c r="P75" s="748"/>
    </row>
    <row r="76" spans="1:16" ht="15" customHeight="1">
      <c r="A76" s="733"/>
      <c r="B76" s="755"/>
      <c r="C76" s="755"/>
      <c r="D76" s="755"/>
      <c r="E76" s="755"/>
      <c r="F76" s="755"/>
      <c r="G76" s="755"/>
      <c r="H76" s="755"/>
      <c r="I76" s="755"/>
      <c r="J76" s="755"/>
      <c r="K76" s="755"/>
      <c r="L76" s="755"/>
      <c r="M76" s="755"/>
      <c r="N76" s="763"/>
      <c r="O76" s="746"/>
      <c r="P76" s="748"/>
    </row>
    <row r="77" spans="1:16" ht="15" customHeight="1">
      <c r="A77" s="733"/>
      <c r="B77" s="755"/>
      <c r="C77" s="755"/>
      <c r="D77" s="755"/>
      <c r="E77" s="755"/>
      <c r="F77" s="755"/>
      <c r="G77" s="755"/>
      <c r="H77" s="755"/>
      <c r="I77" s="755"/>
      <c r="J77" s="755"/>
      <c r="K77" s="755"/>
      <c r="L77" s="755"/>
      <c r="M77" s="755"/>
      <c r="N77" s="763"/>
      <c r="O77" s="746"/>
      <c r="P77" s="748"/>
    </row>
    <row r="78" spans="1:16" ht="15" customHeight="1">
      <c r="A78" s="733"/>
      <c r="B78" s="755"/>
      <c r="C78" s="755"/>
      <c r="D78" s="755"/>
      <c r="E78" s="755"/>
      <c r="F78" s="755"/>
      <c r="G78" s="755"/>
      <c r="H78" s="755"/>
      <c r="I78" s="755"/>
      <c r="J78" s="755"/>
      <c r="K78" s="755"/>
      <c r="L78" s="755"/>
      <c r="M78" s="755"/>
      <c r="N78" s="763"/>
      <c r="O78" s="746"/>
      <c r="P78" s="748"/>
    </row>
    <row r="79" spans="1:16" ht="15" customHeight="1">
      <c r="A79" s="733"/>
      <c r="B79" s="755"/>
      <c r="C79" s="755"/>
      <c r="D79" s="755"/>
      <c r="E79" s="755"/>
      <c r="F79" s="755"/>
      <c r="G79" s="755"/>
      <c r="H79" s="755"/>
      <c r="I79" s="755"/>
      <c r="J79" s="755"/>
      <c r="K79" s="755"/>
      <c r="L79" s="755"/>
      <c r="M79" s="755"/>
      <c r="N79" s="763"/>
      <c r="O79" s="746"/>
      <c r="P79" s="748"/>
    </row>
    <row r="80" spans="1:16" ht="15" customHeight="1">
      <c r="A80" s="733"/>
      <c r="B80" s="755"/>
      <c r="C80" s="755"/>
      <c r="D80" s="755"/>
      <c r="E80" s="755"/>
      <c r="F80" s="755"/>
      <c r="G80" s="755"/>
      <c r="H80" s="755"/>
      <c r="I80" s="755"/>
      <c r="J80" s="755"/>
      <c r="K80" s="755"/>
      <c r="L80" s="755"/>
      <c r="M80" s="755"/>
      <c r="N80" s="763"/>
      <c r="O80" s="746"/>
      <c r="P80" s="748"/>
    </row>
    <row r="81" spans="1:16" ht="15" customHeight="1">
      <c r="A81" s="733"/>
      <c r="B81" s="755"/>
      <c r="C81" s="755"/>
      <c r="D81" s="755"/>
      <c r="E81" s="755"/>
      <c r="F81" s="755"/>
      <c r="G81" s="755"/>
      <c r="H81" s="755"/>
      <c r="I81" s="755"/>
      <c r="J81" s="755"/>
      <c r="K81" s="755"/>
      <c r="L81" s="755"/>
      <c r="M81" s="755"/>
      <c r="N81" s="763"/>
      <c r="O81" s="746"/>
      <c r="P81" s="748"/>
    </row>
    <row r="82" spans="1:16" ht="15" customHeight="1">
      <c r="A82" s="733"/>
      <c r="B82" s="755"/>
      <c r="C82" s="755"/>
      <c r="D82" s="755"/>
      <c r="E82" s="755"/>
      <c r="F82" s="755"/>
      <c r="G82" s="755"/>
      <c r="H82" s="755"/>
      <c r="I82" s="755"/>
      <c r="J82" s="755"/>
      <c r="K82" s="755"/>
      <c r="L82" s="755"/>
      <c r="M82" s="755"/>
      <c r="N82" s="763"/>
      <c r="O82" s="746"/>
      <c r="P82" s="748"/>
    </row>
    <row r="83" spans="1:16" ht="15" customHeight="1">
      <c r="A83" s="733"/>
      <c r="B83" s="755"/>
      <c r="C83" s="755"/>
      <c r="D83" s="755"/>
      <c r="E83" s="755"/>
      <c r="F83" s="755"/>
      <c r="G83" s="755"/>
      <c r="H83" s="755"/>
      <c r="I83" s="755"/>
      <c r="J83" s="755"/>
      <c r="K83" s="755"/>
      <c r="L83" s="755"/>
      <c r="M83" s="755"/>
      <c r="N83" s="763"/>
      <c r="O83" s="746"/>
      <c r="P83" s="748"/>
    </row>
    <row r="84" spans="1:16" ht="15" customHeight="1">
      <c r="A84" s="733"/>
      <c r="B84" s="755"/>
      <c r="C84" s="755"/>
      <c r="D84" s="755"/>
      <c r="E84" s="755"/>
      <c r="F84" s="755"/>
      <c r="G84" s="755"/>
      <c r="H84" s="755"/>
      <c r="I84" s="755"/>
      <c r="J84" s="755"/>
      <c r="K84" s="755"/>
      <c r="L84" s="755"/>
      <c r="M84" s="755"/>
      <c r="N84" s="763"/>
      <c r="O84" s="746"/>
      <c r="P84" s="748"/>
    </row>
    <row r="85" spans="1:16" ht="15" customHeight="1">
      <c r="A85" s="733"/>
      <c r="B85" s="755"/>
      <c r="C85" s="755"/>
      <c r="D85" s="755"/>
      <c r="E85" s="755"/>
      <c r="F85" s="755"/>
      <c r="G85" s="755"/>
      <c r="H85" s="755"/>
      <c r="I85" s="755"/>
      <c r="J85" s="755"/>
      <c r="K85" s="755"/>
      <c r="L85" s="755"/>
      <c r="M85" s="755"/>
      <c r="N85" s="763"/>
      <c r="O85" s="746"/>
      <c r="P85" s="748"/>
    </row>
    <row r="86" spans="1:16" ht="15" customHeight="1">
      <c r="A86" s="733"/>
      <c r="B86" s="755"/>
      <c r="C86" s="755"/>
      <c r="D86" s="755"/>
      <c r="E86" s="755"/>
      <c r="F86" s="755"/>
      <c r="G86" s="755"/>
      <c r="H86" s="755"/>
      <c r="I86" s="755"/>
      <c r="J86" s="755"/>
      <c r="K86" s="755"/>
      <c r="L86" s="755"/>
      <c r="M86" s="755"/>
      <c r="N86" s="763"/>
      <c r="O86" s="746"/>
      <c r="P86" s="748"/>
    </row>
    <row r="87" spans="1:16" ht="15" customHeight="1">
      <c r="A87" s="733"/>
      <c r="B87" s="755"/>
      <c r="C87" s="755"/>
      <c r="D87" s="755"/>
      <c r="E87" s="755"/>
      <c r="F87" s="755"/>
      <c r="G87" s="755"/>
      <c r="H87" s="755"/>
      <c r="I87" s="755"/>
      <c r="J87" s="755"/>
      <c r="K87" s="755"/>
      <c r="L87" s="755"/>
      <c r="M87" s="755"/>
      <c r="N87" s="763"/>
      <c r="O87" s="746"/>
      <c r="P87" s="748"/>
    </row>
    <row r="88" spans="1:16" ht="15" customHeight="1">
      <c r="A88" s="733"/>
      <c r="B88" s="755"/>
      <c r="C88" s="755"/>
      <c r="D88" s="755"/>
      <c r="E88" s="755"/>
      <c r="F88" s="755"/>
      <c r="G88" s="755"/>
      <c r="H88" s="755"/>
      <c r="I88" s="755"/>
      <c r="J88" s="755"/>
      <c r="K88" s="755"/>
      <c r="L88" s="755"/>
      <c r="M88" s="755"/>
      <c r="N88" s="763"/>
      <c r="O88" s="746"/>
      <c r="P88" s="748"/>
    </row>
    <row r="89" spans="1:16" ht="15" customHeight="1">
      <c r="A89" s="733"/>
      <c r="B89" s="755"/>
      <c r="C89" s="755"/>
      <c r="D89" s="755"/>
      <c r="E89" s="755"/>
      <c r="F89" s="755"/>
      <c r="G89" s="755"/>
      <c r="H89" s="755"/>
      <c r="I89" s="755"/>
      <c r="J89" s="755"/>
      <c r="K89" s="755"/>
      <c r="L89" s="755"/>
      <c r="M89" s="755"/>
      <c r="N89" s="763"/>
      <c r="O89" s="746"/>
      <c r="P89" s="748"/>
    </row>
    <row r="90" spans="1:16" ht="15" customHeight="1">
      <c r="A90" s="733"/>
      <c r="B90" s="755"/>
      <c r="C90" s="755"/>
      <c r="D90" s="755"/>
      <c r="E90" s="755"/>
      <c r="F90" s="755"/>
      <c r="G90" s="755"/>
      <c r="H90" s="755"/>
      <c r="I90" s="755"/>
      <c r="J90" s="755"/>
      <c r="K90" s="755"/>
      <c r="L90" s="755"/>
      <c r="M90" s="755"/>
      <c r="N90" s="763"/>
      <c r="O90" s="746"/>
      <c r="P90" s="748"/>
    </row>
    <row r="91" spans="1:16" ht="15" customHeight="1">
      <c r="A91" s="733"/>
      <c r="B91" s="755"/>
      <c r="C91" s="755"/>
      <c r="D91" s="755"/>
      <c r="E91" s="755"/>
      <c r="F91" s="755"/>
      <c r="G91" s="755"/>
      <c r="H91" s="755"/>
      <c r="I91" s="755"/>
      <c r="J91" s="755"/>
      <c r="K91" s="755"/>
      <c r="L91" s="755"/>
      <c r="M91" s="755"/>
      <c r="N91" s="763"/>
      <c r="O91" s="746"/>
      <c r="P91" s="748"/>
    </row>
    <row r="92" spans="1:16" ht="15" customHeight="1">
      <c r="A92" s="733"/>
      <c r="B92" s="755"/>
      <c r="C92" s="755"/>
      <c r="D92" s="755"/>
      <c r="E92" s="755"/>
      <c r="F92" s="755"/>
      <c r="G92" s="755"/>
      <c r="H92" s="755"/>
      <c r="I92" s="755"/>
      <c r="J92" s="755"/>
      <c r="K92" s="755"/>
      <c r="L92" s="755"/>
      <c r="M92" s="755"/>
      <c r="N92" s="763"/>
      <c r="O92" s="746"/>
      <c r="P92" s="748"/>
    </row>
    <row r="93" spans="1:16" ht="15" customHeight="1">
      <c r="A93" s="733"/>
      <c r="B93" s="755"/>
      <c r="C93" s="755"/>
      <c r="D93" s="755"/>
      <c r="E93" s="755"/>
      <c r="F93" s="755"/>
      <c r="G93" s="755"/>
      <c r="H93" s="755"/>
      <c r="I93" s="755"/>
      <c r="J93" s="755"/>
      <c r="K93" s="755"/>
      <c r="L93" s="755"/>
      <c r="M93" s="755"/>
      <c r="N93" s="763"/>
      <c r="O93" s="746"/>
      <c r="P93" s="748"/>
    </row>
    <row r="94" spans="1:16" ht="15" customHeight="1">
      <c r="A94" s="733"/>
      <c r="B94" s="755"/>
      <c r="C94" s="755"/>
      <c r="D94" s="755"/>
      <c r="E94" s="755"/>
      <c r="F94" s="755"/>
      <c r="G94" s="755"/>
      <c r="H94" s="755"/>
      <c r="I94" s="755"/>
      <c r="J94" s="755"/>
      <c r="K94" s="755"/>
      <c r="L94" s="755"/>
      <c r="M94" s="755"/>
      <c r="N94" s="763"/>
      <c r="O94" s="746"/>
      <c r="P94" s="748"/>
    </row>
    <row r="95" spans="1:16" ht="15" customHeight="1">
      <c r="A95" s="733"/>
      <c r="B95" s="755"/>
      <c r="C95" s="755"/>
      <c r="D95" s="755"/>
      <c r="E95" s="755"/>
      <c r="F95" s="755"/>
      <c r="G95" s="755"/>
      <c r="H95" s="755"/>
      <c r="I95" s="755"/>
      <c r="J95" s="755"/>
      <c r="K95" s="755"/>
      <c r="L95" s="755"/>
      <c r="M95" s="755"/>
      <c r="N95" s="763"/>
      <c r="O95" s="746"/>
      <c r="P95" s="748"/>
    </row>
    <row r="96" spans="1:16" ht="15" customHeight="1">
      <c r="A96" s="733"/>
      <c r="B96" s="755"/>
      <c r="C96" s="755"/>
      <c r="D96" s="755"/>
      <c r="E96" s="755"/>
      <c r="F96" s="755"/>
      <c r="G96" s="755"/>
      <c r="H96" s="755"/>
      <c r="I96" s="755"/>
      <c r="J96" s="755"/>
      <c r="K96" s="755"/>
      <c r="L96" s="755"/>
      <c r="M96" s="755"/>
      <c r="N96" s="764"/>
      <c r="O96" s="746"/>
      <c r="P96" s="748"/>
    </row>
    <row r="97" spans="1:16" ht="15" customHeight="1">
      <c r="A97" s="733">
        <f t="shared" ref="A97" si="2">+A74+1</f>
        <v>5</v>
      </c>
      <c r="B97" s="755"/>
      <c r="C97" s="755"/>
      <c r="D97" s="755"/>
      <c r="E97" s="755"/>
      <c r="F97" s="755"/>
      <c r="G97" s="755"/>
      <c r="H97" s="755"/>
      <c r="I97" s="755"/>
      <c r="J97" s="755"/>
      <c r="K97" s="755"/>
      <c r="L97" s="755"/>
      <c r="M97" s="755"/>
      <c r="N97" s="751" t="s">
        <v>476</v>
      </c>
      <c r="O97" s="746"/>
      <c r="P97" s="747"/>
    </row>
    <row r="98" spans="1:16" ht="15" customHeight="1">
      <c r="A98" s="733"/>
      <c r="B98" s="755"/>
      <c r="C98" s="755"/>
      <c r="D98" s="755"/>
      <c r="E98" s="755"/>
      <c r="F98" s="755"/>
      <c r="G98" s="755"/>
      <c r="H98" s="755"/>
      <c r="I98" s="755"/>
      <c r="J98" s="755"/>
      <c r="K98" s="755"/>
      <c r="L98" s="755"/>
      <c r="M98" s="755"/>
      <c r="N98" s="752"/>
      <c r="O98" s="746"/>
      <c r="P98" s="748"/>
    </row>
    <row r="99" spans="1:16" ht="15" customHeight="1">
      <c r="A99" s="733"/>
      <c r="B99" s="755"/>
      <c r="C99" s="755"/>
      <c r="D99" s="755"/>
      <c r="E99" s="755"/>
      <c r="F99" s="755"/>
      <c r="G99" s="755"/>
      <c r="H99" s="755"/>
      <c r="I99" s="755"/>
      <c r="J99" s="755"/>
      <c r="K99" s="755"/>
      <c r="L99" s="755"/>
      <c r="M99" s="755"/>
      <c r="N99" s="752"/>
      <c r="O99" s="746"/>
      <c r="P99" s="748"/>
    </row>
    <row r="100" spans="1:16" ht="15" customHeight="1">
      <c r="A100" s="733"/>
      <c r="B100" s="755"/>
      <c r="C100" s="755"/>
      <c r="D100" s="755"/>
      <c r="E100" s="755"/>
      <c r="F100" s="755"/>
      <c r="G100" s="755"/>
      <c r="H100" s="755"/>
      <c r="I100" s="755"/>
      <c r="J100" s="755"/>
      <c r="K100" s="755"/>
      <c r="L100" s="755"/>
      <c r="M100" s="755"/>
      <c r="N100" s="752"/>
      <c r="O100" s="746"/>
      <c r="P100" s="748"/>
    </row>
    <row r="101" spans="1:16" ht="15" customHeight="1">
      <c r="A101" s="733"/>
      <c r="B101" s="755"/>
      <c r="C101" s="755"/>
      <c r="D101" s="755"/>
      <c r="E101" s="755"/>
      <c r="F101" s="755"/>
      <c r="G101" s="755"/>
      <c r="H101" s="755"/>
      <c r="I101" s="755"/>
      <c r="J101" s="755"/>
      <c r="K101" s="755"/>
      <c r="L101" s="755"/>
      <c r="M101" s="755"/>
      <c r="N101" s="752"/>
      <c r="O101" s="746"/>
      <c r="P101" s="748"/>
    </row>
    <row r="102" spans="1:16" ht="15" customHeight="1">
      <c r="A102" s="733"/>
      <c r="B102" s="755"/>
      <c r="C102" s="755"/>
      <c r="D102" s="755"/>
      <c r="E102" s="755"/>
      <c r="F102" s="755"/>
      <c r="G102" s="755"/>
      <c r="H102" s="755"/>
      <c r="I102" s="755"/>
      <c r="J102" s="755"/>
      <c r="K102" s="755"/>
      <c r="L102" s="755"/>
      <c r="M102" s="755"/>
      <c r="N102" s="752"/>
      <c r="O102" s="746"/>
      <c r="P102" s="748"/>
    </row>
    <row r="103" spans="1:16" ht="15" customHeight="1">
      <c r="A103" s="733"/>
      <c r="B103" s="755"/>
      <c r="C103" s="755"/>
      <c r="D103" s="755"/>
      <c r="E103" s="755"/>
      <c r="F103" s="755"/>
      <c r="G103" s="755"/>
      <c r="H103" s="755"/>
      <c r="I103" s="755"/>
      <c r="J103" s="755"/>
      <c r="K103" s="755"/>
      <c r="L103" s="755"/>
      <c r="M103" s="755"/>
      <c r="N103" s="752"/>
      <c r="O103" s="746"/>
      <c r="P103" s="748"/>
    </row>
    <row r="104" spans="1:16" ht="15" customHeight="1">
      <c r="A104" s="733"/>
      <c r="B104" s="755"/>
      <c r="C104" s="755"/>
      <c r="D104" s="755"/>
      <c r="E104" s="755"/>
      <c r="F104" s="755"/>
      <c r="G104" s="755"/>
      <c r="H104" s="755"/>
      <c r="I104" s="755"/>
      <c r="J104" s="755"/>
      <c r="K104" s="755"/>
      <c r="L104" s="755"/>
      <c r="M104" s="755"/>
      <c r="N104" s="752"/>
      <c r="O104" s="746"/>
      <c r="P104" s="748"/>
    </row>
    <row r="105" spans="1:16" ht="15" customHeight="1">
      <c r="A105" s="733"/>
      <c r="B105" s="755"/>
      <c r="C105" s="755"/>
      <c r="D105" s="755"/>
      <c r="E105" s="755"/>
      <c r="F105" s="755"/>
      <c r="G105" s="755"/>
      <c r="H105" s="755"/>
      <c r="I105" s="755"/>
      <c r="J105" s="755"/>
      <c r="K105" s="755"/>
      <c r="L105" s="755"/>
      <c r="M105" s="755"/>
      <c r="N105" s="752"/>
      <c r="O105" s="746"/>
      <c r="P105" s="748"/>
    </row>
    <row r="106" spans="1:16" ht="15" customHeight="1">
      <c r="A106" s="733"/>
      <c r="B106" s="755"/>
      <c r="C106" s="755"/>
      <c r="D106" s="755"/>
      <c r="E106" s="755"/>
      <c r="F106" s="755"/>
      <c r="G106" s="755"/>
      <c r="H106" s="755"/>
      <c r="I106" s="755"/>
      <c r="J106" s="755"/>
      <c r="K106" s="755"/>
      <c r="L106" s="755"/>
      <c r="M106" s="755"/>
      <c r="N106" s="752"/>
      <c r="O106" s="746"/>
      <c r="P106" s="748"/>
    </row>
    <row r="107" spans="1:16" ht="15" customHeight="1">
      <c r="A107" s="733"/>
      <c r="B107" s="755"/>
      <c r="C107" s="755"/>
      <c r="D107" s="755"/>
      <c r="E107" s="755"/>
      <c r="F107" s="755"/>
      <c r="G107" s="755"/>
      <c r="H107" s="755"/>
      <c r="I107" s="755"/>
      <c r="J107" s="755"/>
      <c r="K107" s="755"/>
      <c r="L107" s="755"/>
      <c r="M107" s="755"/>
      <c r="N107" s="752"/>
      <c r="O107" s="746"/>
      <c r="P107" s="748"/>
    </row>
    <row r="108" spans="1:16" ht="15" customHeight="1">
      <c r="A108" s="733"/>
      <c r="B108" s="755"/>
      <c r="C108" s="755"/>
      <c r="D108" s="755"/>
      <c r="E108" s="755"/>
      <c r="F108" s="755"/>
      <c r="G108" s="755"/>
      <c r="H108" s="755"/>
      <c r="I108" s="755"/>
      <c r="J108" s="755"/>
      <c r="K108" s="755"/>
      <c r="L108" s="755"/>
      <c r="M108" s="755"/>
      <c r="N108" s="752"/>
      <c r="O108" s="746"/>
      <c r="P108" s="748"/>
    </row>
    <row r="109" spans="1:16" ht="15" customHeight="1">
      <c r="A109" s="733"/>
      <c r="B109" s="755"/>
      <c r="C109" s="755"/>
      <c r="D109" s="755"/>
      <c r="E109" s="755"/>
      <c r="F109" s="755"/>
      <c r="G109" s="755"/>
      <c r="H109" s="755"/>
      <c r="I109" s="755"/>
      <c r="J109" s="755"/>
      <c r="K109" s="755"/>
      <c r="L109" s="755"/>
      <c r="M109" s="755"/>
      <c r="N109" s="752"/>
      <c r="O109" s="746"/>
      <c r="P109" s="748"/>
    </row>
    <row r="110" spans="1:16" ht="15" customHeight="1">
      <c r="A110" s="733"/>
      <c r="B110" s="755"/>
      <c r="C110" s="755"/>
      <c r="D110" s="755"/>
      <c r="E110" s="755"/>
      <c r="F110" s="755"/>
      <c r="G110" s="755"/>
      <c r="H110" s="755"/>
      <c r="I110" s="755"/>
      <c r="J110" s="755"/>
      <c r="K110" s="755"/>
      <c r="L110" s="755"/>
      <c r="M110" s="755"/>
      <c r="N110" s="752"/>
      <c r="O110" s="746"/>
      <c r="P110" s="748"/>
    </row>
    <row r="111" spans="1:16" ht="15" customHeight="1">
      <c r="A111" s="733"/>
      <c r="B111" s="755"/>
      <c r="C111" s="755"/>
      <c r="D111" s="755"/>
      <c r="E111" s="755"/>
      <c r="F111" s="755"/>
      <c r="G111" s="755"/>
      <c r="H111" s="755"/>
      <c r="I111" s="755"/>
      <c r="J111" s="755"/>
      <c r="K111" s="755"/>
      <c r="L111" s="755"/>
      <c r="M111" s="755"/>
      <c r="N111" s="752"/>
      <c r="O111" s="746"/>
      <c r="P111" s="748"/>
    </row>
    <row r="112" spans="1:16" ht="15" customHeight="1">
      <c r="A112" s="733"/>
      <c r="B112" s="755"/>
      <c r="C112" s="755"/>
      <c r="D112" s="755"/>
      <c r="E112" s="755"/>
      <c r="F112" s="755"/>
      <c r="G112" s="755"/>
      <c r="H112" s="755"/>
      <c r="I112" s="755"/>
      <c r="J112" s="755"/>
      <c r="K112" s="755"/>
      <c r="L112" s="755"/>
      <c r="M112" s="755"/>
      <c r="N112" s="752"/>
      <c r="O112" s="746"/>
      <c r="P112" s="748"/>
    </row>
    <row r="113" spans="1:16" ht="15" customHeight="1">
      <c r="A113" s="733"/>
      <c r="B113" s="755"/>
      <c r="C113" s="755"/>
      <c r="D113" s="755"/>
      <c r="E113" s="755"/>
      <c r="F113" s="755"/>
      <c r="G113" s="755"/>
      <c r="H113" s="755"/>
      <c r="I113" s="755"/>
      <c r="J113" s="755"/>
      <c r="K113" s="755"/>
      <c r="L113" s="755"/>
      <c r="M113" s="755"/>
      <c r="N113" s="752"/>
      <c r="O113" s="746"/>
      <c r="P113" s="748"/>
    </row>
    <row r="114" spans="1:16" ht="15" customHeight="1">
      <c r="A114" s="733"/>
      <c r="B114" s="755"/>
      <c r="C114" s="755"/>
      <c r="D114" s="755"/>
      <c r="E114" s="755"/>
      <c r="F114" s="755"/>
      <c r="G114" s="755"/>
      <c r="H114" s="755"/>
      <c r="I114" s="755"/>
      <c r="J114" s="755"/>
      <c r="K114" s="755"/>
      <c r="L114" s="755"/>
      <c r="M114" s="755"/>
      <c r="N114" s="752"/>
      <c r="O114" s="746"/>
      <c r="P114" s="748"/>
    </row>
    <row r="115" spans="1:16" ht="15" customHeight="1">
      <c r="A115" s="733"/>
      <c r="B115" s="755"/>
      <c r="C115" s="755"/>
      <c r="D115" s="755"/>
      <c r="E115" s="755"/>
      <c r="F115" s="755"/>
      <c r="G115" s="755"/>
      <c r="H115" s="755"/>
      <c r="I115" s="755"/>
      <c r="J115" s="755"/>
      <c r="K115" s="755"/>
      <c r="L115" s="755"/>
      <c r="M115" s="755"/>
      <c r="N115" s="752"/>
      <c r="O115" s="746"/>
      <c r="P115" s="748"/>
    </row>
    <row r="116" spans="1:16" ht="15" customHeight="1">
      <c r="A116" s="733"/>
      <c r="B116" s="755"/>
      <c r="C116" s="755"/>
      <c r="D116" s="755"/>
      <c r="E116" s="755"/>
      <c r="F116" s="755"/>
      <c r="G116" s="755"/>
      <c r="H116" s="755"/>
      <c r="I116" s="755"/>
      <c r="J116" s="755"/>
      <c r="K116" s="755"/>
      <c r="L116" s="755"/>
      <c r="M116" s="755"/>
      <c r="N116" s="752"/>
      <c r="O116" s="746"/>
      <c r="P116" s="748"/>
    </row>
    <row r="117" spans="1:16" ht="15" customHeight="1">
      <c r="A117" s="733"/>
      <c r="B117" s="755"/>
      <c r="C117" s="755"/>
      <c r="D117" s="755"/>
      <c r="E117" s="755"/>
      <c r="F117" s="755"/>
      <c r="G117" s="755"/>
      <c r="H117" s="755"/>
      <c r="I117" s="755"/>
      <c r="J117" s="755"/>
      <c r="K117" s="755"/>
      <c r="L117" s="755"/>
      <c r="M117" s="755"/>
      <c r="N117" s="752"/>
      <c r="O117" s="746"/>
      <c r="P117" s="748"/>
    </row>
    <row r="118" spans="1:16" ht="15" customHeight="1">
      <c r="A118" s="733"/>
      <c r="B118" s="755"/>
      <c r="C118" s="755"/>
      <c r="D118" s="755"/>
      <c r="E118" s="755"/>
      <c r="F118" s="755"/>
      <c r="G118" s="755"/>
      <c r="H118" s="755"/>
      <c r="I118" s="755"/>
      <c r="J118" s="755"/>
      <c r="K118" s="755"/>
      <c r="L118" s="755"/>
      <c r="M118" s="755"/>
      <c r="N118" s="752"/>
      <c r="O118" s="746"/>
      <c r="P118" s="748"/>
    </row>
    <row r="119" spans="1:16" ht="15" customHeight="1">
      <c r="A119" s="733"/>
      <c r="B119" s="755"/>
      <c r="C119" s="755"/>
      <c r="D119" s="755"/>
      <c r="E119" s="755"/>
      <c r="F119" s="755"/>
      <c r="G119" s="755"/>
      <c r="H119" s="755"/>
      <c r="I119" s="755"/>
      <c r="J119" s="755"/>
      <c r="K119" s="755"/>
      <c r="L119" s="755"/>
      <c r="M119" s="755"/>
      <c r="N119" s="753"/>
      <c r="O119" s="746"/>
      <c r="P119" s="748"/>
    </row>
    <row r="120" spans="1:16" ht="15" customHeight="1">
      <c r="A120" s="733">
        <f t="shared" ref="A120" si="3">+A97+1</f>
        <v>6</v>
      </c>
      <c r="B120" s="755"/>
      <c r="C120" s="755"/>
      <c r="D120" s="755"/>
      <c r="E120" s="755"/>
      <c r="F120" s="755"/>
      <c r="G120" s="755"/>
      <c r="H120" s="755"/>
      <c r="I120" s="755"/>
      <c r="J120" s="755"/>
      <c r="K120" s="755"/>
      <c r="L120" s="755"/>
      <c r="M120" s="755"/>
      <c r="N120" s="751" t="s">
        <v>476</v>
      </c>
      <c r="O120" s="746"/>
      <c r="P120" s="747"/>
    </row>
    <row r="121" spans="1:16" ht="15" customHeight="1">
      <c r="A121" s="733"/>
      <c r="B121" s="755"/>
      <c r="C121" s="755"/>
      <c r="D121" s="755"/>
      <c r="E121" s="755"/>
      <c r="F121" s="755"/>
      <c r="G121" s="755"/>
      <c r="H121" s="755"/>
      <c r="I121" s="755"/>
      <c r="J121" s="755"/>
      <c r="K121" s="755"/>
      <c r="L121" s="755"/>
      <c r="M121" s="755"/>
      <c r="N121" s="752"/>
      <c r="O121" s="746"/>
      <c r="P121" s="748"/>
    </row>
    <row r="122" spans="1:16" ht="15" customHeight="1">
      <c r="A122" s="733"/>
      <c r="B122" s="755"/>
      <c r="C122" s="755"/>
      <c r="D122" s="755"/>
      <c r="E122" s="755"/>
      <c r="F122" s="755"/>
      <c r="G122" s="755"/>
      <c r="H122" s="755"/>
      <c r="I122" s="755"/>
      <c r="J122" s="755"/>
      <c r="K122" s="755"/>
      <c r="L122" s="755"/>
      <c r="M122" s="755"/>
      <c r="N122" s="752"/>
      <c r="O122" s="746"/>
      <c r="P122" s="748"/>
    </row>
    <row r="123" spans="1:16" ht="15" customHeight="1">
      <c r="A123" s="733"/>
      <c r="B123" s="755"/>
      <c r="C123" s="755"/>
      <c r="D123" s="755"/>
      <c r="E123" s="755"/>
      <c r="F123" s="755"/>
      <c r="G123" s="755"/>
      <c r="H123" s="755"/>
      <c r="I123" s="755"/>
      <c r="J123" s="755"/>
      <c r="K123" s="755"/>
      <c r="L123" s="755"/>
      <c r="M123" s="755"/>
      <c r="N123" s="752"/>
      <c r="O123" s="746"/>
      <c r="P123" s="748"/>
    </row>
    <row r="124" spans="1:16" ht="15" customHeight="1">
      <c r="A124" s="733"/>
      <c r="B124" s="755"/>
      <c r="C124" s="755"/>
      <c r="D124" s="755"/>
      <c r="E124" s="755"/>
      <c r="F124" s="755"/>
      <c r="G124" s="755"/>
      <c r="H124" s="755"/>
      <c r="I124" s="755"/>
      <c r="J124" s="755"/>
      <c r="K124" s="755"/>
      <c r="L124" s="755"/>
      <c r="M124" s="755"/>
      <c r="N124" s="752"/>
      <c r="O124" s="746"/>
      <c r="P124" s="748"/>
    </row>
    <row r="125" spans="1:16" ht="15" customHeight="1">
      <c r="A125" s="733"/>
      <c r="B125" s="755"/>
      <c r="C125" s="755"/>
      <c r="D125" s="755"/>
      <c r="E125" s="755"/>
      <c r="F125" s="755"/>
      <c r="G125" s="755"/>
      <c r="H125" s="755"/>
      <c r="I125" s="755"/>
      <c r="J125" s="755"/>
      <c r="K125" s="755"/>
      <c r="L125" s="755"/>
      <c r="M125" s="755"/>
      <c r="N125" s="752"/>
      <c r="O125" s="746"/>
      <c r="P125" s="748"/>
    </row>
    <row r="126" spans="1:16" ht="15" customHeight="1">
      <c r="A126" s="733"/>
      <c r="B126" s="755"/>
      <c r="C126" s="755"/>
      <c r="D126" s="755"/>
      <c r="E126" s="755"/>
      <c r="F126" s="755"/>
      <c r="G126" s="755"/>
      <c r="H126" s="755"/>
      <c r="I126" s="755"/>
      <c r="J126" s="755"/>
      <c r="K126" s="755"/>
      <c r="L126" s="755"/>
      <c r="M126" s="755"/>
      <c r="N126" s="752"/>
      <c r="O126" s="746"/>
      <c r="P126" s="748"/>
    </row>
    <row r="127" spans="1:16" ht="15" customHeight="1">
      <c r="A127" s="733"/>
      <c r="B127" s="755"/>
      <c r="C127" s="755"/>
      <c r="D127" s="755"/>
      <c r="E127" s="755"/>
      <c r="F127" s="755"/>
      <c r="G127" s="755"/>
      <c r="H127" s="755"/>
      <c r="I127" s="755"/>
      <c r="J127" s="755"/>
      <c r="K127" s="755"/>
      <c r="L127" s="755"/>
      <c r="M127" s="755"/>
      <c r="N127" s="752"/>
      <c r="O127" s="746"/>
      <c r="P127" s="748"/>
    </row>
    <row r="128" spans="1:16" ht="15" customHeight="1">
      <c r="A128" s="733"/>
      <c r="B128" s="755"/>
      <c r="C128" s="755"/>
      <c r="D128" s="755"/>
      <c r="E128" s="755"/>
      <c r="F128" s="755"/>
      <c r="G128" s="755"/>
      <c r="H128" s="755"/>
      <c r="I128" s="755"/>
      <c r="J128" s="755"/>
      <c r="K128" s="755"/>
      <c r="L128" s="755"/>
      <c r="M128" s="755"/>
      <c r="N128" s="752"/>
      <c r="O128" s="746"/>
      <c r="P128" s="748"/>
    </row>
    <row r="129" spans="1:16" ht="15" customHeight="1">
      <c r="A129" s="733"/>
      <c r="B129" s="755"/>
      <c r="C129" s="755"/>
      <c r="D129" s="755"/>
      <c r="E129" s="755"/>
      <c r="F129" s="755"/>
      <c r="G129" s="755"/>
      <c r="H129" s="755"/>
      <c r="I129" s="755"/>
      <c r="J129" s="755"/>
      <c r="K129" s="755"/>
      <c r="L129" s="755"/>
      <c r="M129" s="755"/>
      <c r="N129" s="752"/>
      <c r="O129" s="746"/>
      <c r="P129" s="748"/>
    </row>
    <row r="130" spans="1:16" ht="15" customHeight="1">
      <c r="A130" s="733"/>
      <c r="B130" s="755"/>
      <c r="C130" s="755"/>
      <c r="D130" s="755"/>
      <c r="E130" s="755"/>
      <c r="F130" s="755"/>
      <c r="G130" s="755"/>
      <c r="H130" s="755"/>
      <c r="I130" s="755"/>
      <c r="J130" s="755"/>
      <c r="K130" s="755"/>
      <c r="L130" s="755"/>
      <c r="M130" s="755"/>
      <c r="N130" s="752"/>
      <c r="O130" s="746"/>
      <c r="P130" s="748"/>
    </row>
    <row r="131" spans="1:16" ht="15" customHeight="1">
      <c r="A131" s="733"/>
      <c r="B131" s="755"/>
      <c r="C131" s="755"/>
      <c r="D131" s="755"/>
      <c r="E131" s="755"/>
      <c r="F131" s="755"/>
      <c r="G131" s="755"/>
      <c r="H131" s="755"/>
      <c r="I131" s="755"/>
      <c r="J131" s="755"/>
      <c r="K131" s="755"/>
      <c r="L131" s="755"/>
      <c r="M131" s="755"/>
      <c r="N131" s="752"/>
      <c r="O131" s="746"/>
      <c r="P131" s="748"/>
    </row>
    <row r="132" spans="1:16" ht="15" customHeight="1">
      <c r="A132" s="733"/>
      <c r="B132" s="755"/>
      <c r="C132" s="755"/>
      <c r="D132" s="755"/>
      <c r="E132" s="755"/>
      <c r="F132" s="755"/>
      <c r="G132" s="755"/>
      <c r="H132" s="755"/>
      <c r="I132" s="755"/>
      <c r="J132" s="755"/>
      <c r="K132" s="755"/>
      <c r="L132" s="755"/>
      <c r="M132" s="755"/>
      <c r="N132" s="752"/>
      <c r="O132" s="746"/>
      <c r="P132" s="748"/>
    </row>
    <row r="133" spans="1:16" ht="15" customHeight="1">
      <c r="A133" s="733"/>
      <c r="B133" s="755"/>
      <c r="C133" s="755"/>
      <c r="D133" s="755"/>
      <c r="E133" s="755"/>
      <c r="F133" s="755"/>
      <c r="G133" s="755"/>
      <c r="H133" s="755"/>
      <c r="I133" s="755"/>
      <c r="J133" s="755"/>
      <c r="K133" s="755"/>
      <c r="L133" s="755"/>
      <c r="M133" s="755"/>
      <c r="N133" s="752"/>
      <c r="O133" s="746"/>
      <c r="P133" s="748"/>
    </row>
    <row r="134" spans="1:16" ht="15" customHeight="1">
      <c r="A134" s="733"/>
      <c r="B134" s="755"/>
      <c r="C134" s="755"/>
      <c r="D134" s="755"/>
      <c r="E134" s="755"/>
      <c r="F134" s="755"/>
      <c r="G134" s="755"/>
      <c r="H134" s="755"/>
      <c r="I134" s="755"/>
      <c r="J134" s="755"/>
      <c r="K134" s="755"/>
      <c r="L134" s="755"/>
      <c r="M134" s="755"/>
      <c r="N134" s="752"/>
      <c r="O134" s="746"/>
      <c r="P134" s="748"/>
    </row>
    <row r="135" spans="1:16" ht="15" customHeight="1">
      <c r="A135" s="733"/>
      <c r="B135" s="755"/>
      <c r="C135" s="755"/>
      <c r="D135" s="755"/>
      <c r="E135" s="755"/>
      <c r="F135" s="755"/>
      <c r="G135" s="755"/>
      <c r="H135" s="755"/>
      <c r="I135" s="755"/>
      <c r="J135" s="755"/>
      <c r="K135" s="755"/>
      <c r="L135" s="755"/>
      <c r="M135" s="755"/>
      <c r="N135" s="752"/>
      <c r="O135" s="746"/>
      <c r="P135" s="748"/>
    </row>
    <row r="136" spans="1:16" ht="15" customHeight="1">
      <c r="A136" s="733"/>
      <c r="B136" s="755"/>
      <c r="C136" s="755"/>
      <c r="D136" s="755"/>
      <c r="E136" s="755"/>
      <c r="F136" s="755"/>
      <c r="G136" s="755"/>
      <c r="H136" s="755"/>
      <c r="I136" s="755"/>
      <c r="J136" s="755"/>
      <c r="K136" s="755"/>
      <c r="L136" s="755"/>
      <c r="M136" s="755"/>
      <c r="N136" s="752"/>
      <c r="O136" s="746"/>
      <c r="P136" s="748"/>
    </row>
    <row r="137" spans="1:16" ht="15" customHeight="1">
      <c r="A137" s="733"/>
      <c r="B137" s="755"/>
      <c r="C137" s="755"/>
      <c r="D137" s="755"/>
      <c r="E137" s="755"/>
      <c r="F137" s="755"/>
      <c r="G137" s="755"/>
      <c r="H137" s="755"/>
      <c r="I137" s="755"/>
      <c r="J137" s="755"/>
      <c r="K137" s="755"/>
      <c r="L137" s="755"/>
      <c r="M137" s="755"/>
      <c r="N137" s="752"/>
      <c r="O137" s="746"/>
      <c r="P137" s="748"/>
    </row>
    <row r="138" spans="1:16" ht="15" customHeight="1">
      <c r="A138" s="733"/>
      <c r="B138" s="755"/>
      <c r="C138" s="755"/>
      <c r="D138" s="755"/>
      <c r="E138" s="755"/>
      <c r="F138" s="755"/>
      <c r="G138" s="755"/>
      <c r="H138" s="755"/>
      <c r="I138" s="755"/>
      <c r="J138" s="755"/>
      <c r="K138" s="755"/>
      <c r="L138" s="755"/>
      <c r="M138" s="755"/>
      <c r="N138" s="752"/>
      <c r="O138" s="746"/>
      <c r="P138" s="748"/>
    </row>
    <row r="139" spans="1:16" ht="15" customHeight="1">
      <c r="A139" s="733"/>
      <c r="B139" s="755"/>
      <c r="C139" s="755"/>
      <c r="D139" s="755"/>
      <c r="E139" s="755"/>
      <c r="F139" s="755"/>
      <c r="G139" s="755"/>
      <c r="H139" s="755"/>
      <c r="I139" s="755"/>
      <c r="J139" s="755"/>
      <c r="K139" s="755"/>
      <c r="L139" s="755"/>
      <c r="M139" s="755"/>
      <c r="N139" s="752"/>
      <c r="O139" s="746"/>
      <c r="P139" s="748"/>
    </row>
    <row r="140" spans="1:16" ht="15" customHeight="1">
      <c r="A140" s="733"/>
      <c r="B140" s="755"/>
      <c r="C140" s="755"/>
      <c r="D140" s="755"/>
      <c r="E140" s="755"/>
      <c r="F140" s="755"/>
      <c r="G140" s="755"/>
      <c r="H140" s="755"/>
      <c r="I140" s="755"/>
      <c r="J140" s="755"/>
      <c r="K140" s="755"/>
      <c r="L140" s="755"/>
      <c r="M140" s="755"/>
      <c r="N140" s="752"/>
      <c r="O140" s="746"/>
      <c r="P140" s="748"/>
    </row>
    <row r="141" spans="1:16" ht="15" customHeight="1">
      <c r="A141" s="733"/>
      <c r="B141" s="755"/>
      <c r="C141" s="755"/>
      <c r="D141" s="755"/>
      <c r="E141" s="755"/>
      <c r="F141" s="755"/>
      <c r="G141" s="755"/>
      <c r="H141" s="755"/>
      <c r="I141" s="755"/>
      <c r="J141" s="755"/>
      <c r="K141" s="755"/>
      <c r="L141" s="755"/>
      <c r="M141" s="755"/>
      <c r="N141" s="752"/>
      <c r="O141" s="746"/>
      <c r="P141" s="748"/>
    </row>
    <row r="142" spans="1:16" ht="15.75" customHeight="1">
      <c r="A142" s="733"/>
      <c r="B142" s="755"/>
      <c r="C142" s="755"/>
      <c r="D142" s="755"/>
      <c r="E142" s="755"/>
      <c r="F142" s="755"/>
      <c r="G142" s="755"/>
      <c r="H142" s="755"/>
      <c r="I142" s="755"/>
      <c r="J142" s="755"/>
      <c r="K142" s="755"/>
      <c r="L142" s="755"/>
      <c r="M142" s="755"/>
      <c r="N142" s="753"/>
      <c r="O142" s="746"/>
      <c r="P142" s="748"/>
    </row>
    <row r="143" spans="1:16" ht="15" customHeight="1">
      <c r="A143" s="733">
        <f t="shared" ref="A143" si="4">+A120+1</f>
        <v>7</v>
      </c>
      <c r="B143" s="755" t="e" vm="1">
        <v>#VALUE!</v>
      </c>
      <c r="C143" s="755"/>
      <c r="D143" s="755"/>
      <c r="E143" s="755"/>
      <c r="F143" s="755"/>
      <c r="G143" s="755"/>
      <c r="H143" s="755"/>
      <c r="I143" s="755"/>
      <c r="J143" s="755"/>
      <c r="K143" s="755"/>
      <c r="L143" s="755"/>
      <c r="M143" s="755"/>
      <c r="N143" s="751" t="s">
        <v>476</v>
      </c>
      <c r="O143" s="746"/>
      <c r="P143" s="747"/>
    </row>
    <row r="144" spans="1:16" ht="15" customHeight="1">
      <c r="A144" s="733"/>
      <c r="B144" s="755"/>
      <c r="C144" s="755"/>
      <c r="D144" s="755"/>
      <c r="E144" s="755"/>
      <c r="F144" s="755"/>
      <c r="G144" s="755"/>
      <c r="H144" s="755"/>
      <c r="I144" s="755"/>
      <c r="J144" s="755"/>
      <c r="K144" s="755"/>
      <c r="L144" s="755"/>
      <c r="M144" s="755"/>
      <c r="N144" s="752"/>
      <c r="O144" s="746"/>
      <c r="P144" s="748"/>
    </row>
    <row r="145" spans="1:16" ht="15" customHeight="1">
      <c r="A145" s="733"/>
      <c r="B145" s="755"/>
      <c r="C145" s="755"/>
      <c r="D145" s="755"/>
      <c r="E145" s="755"/>
      <c r="F145" s="755"/>
      <c r="G145" s="755"/>
      <c r="H145" s="755"/>
      <c r="I145" s="755"/>
      <c r="J145" s="755"/>
      <c r="K145" s="755"/>
      <c r="L145" s="755"/>
      <c r="M145" s="755"/>
      <c r="N145" s="752"/>
      <c r="O145" s="746"/>
      <c r="P145" s="748"/>
    </row>
    <row r="146" spans="1:16" ht="15" customHeight="1">
      <c r="A146" s="733"/>
      <c r="B146" s="755"/>
      <c r="C146" s="755"/>
      <c r="D146" s="755"/>
      <c r="E146" s="755"/>
      <c r="F146" s="755"/>
      <c r="G146" s="755"/>
      <c r="H146" s="755"/>
      <c r="I146" s="755"/>
      <c r="J146" s="755"/>
      <c r="K146" s="755"/>
      <c r="L146" s="755"/>
      <c r="M146" s="755"/>
      <c r="N146" s="752"/>
      <c r="O146" s="746"/>
      <c r="P146" s="748"/>
    </row>
    <row r="147" spans="1:16" ht="15" customHeight="1">
      <c r="A147" s="733"/>
      <c r="B147" s="755"/>
      <c r="C147" s="755"/>
      <c r="D147" s="755"/>
      <c r="E147" s="755"/>
      <c r="F147" s="755"/>
      <c r="G147" s="755"/>
      <c r="H147" s="755"/>
      <c r="I147" s="755"/>
      <c r="J147" s="755"/>
      <c r="K147" s="755"/>
      <c r="L147" s="755"/>
      <c r="M147" s="755"/>
      <c r="N147" s="752"/>
      <c r="O147" s="746"/>
      <c r="P147" s="748"/>
    </row>
    <row r="148" spans="1:16" ht="15" customHeight="1">
      <c r="A148" s="733"/>
      <c r="B148" s="755"/>
      <c r="C148" s="755"/>
      <c r="D148" s="755"/>
      <c r="E148" s="755"/>
      <c r="F148" s="755"/>
      <c r="G148" s="755"/>
      <c r="H148" s="755"/>
      <c r="I148" s="755"/>
      <c r="J148" s="755"/>
      <c r="K148" s="755"/>
      <c r="L148" s="755"/>
      <c r="M148" s="755"/>
      <c r="N148" s="752"/>
      <c r="O148" s="746"/>
      <c r="P148" s="748"/>
    </row>
    <row r="149" spans="1:16" ht="15" customHeight="1">
      <c r="A149" s="733"/>
      <c r="B149" s="755"/>
      <c r="C149" s="755"/>
      <c r="D149" s="755"/>
      <c r="E149" s="755"/>
      <c r="F149" s="755"/>
      <c r="G149" s="755"/>
      <c r="H149" s="755"/>
      <c r="I149" s="755"/>
      <c r="J149" s="755"/>
      <c r="K149" s="755"/>
      <c r="L149" s="755"/>
      <c r="M149" s="755"/>
      <c r="N149" s="752"/>
      <c r="O149" s="746"/>
      <c r="P149" s="748"/>
    </row>
    <row r="150" spans="1:16" ht="15" customHeight="1">
      <c r="A150" s="733"/>
      <c r="B150" s="755"/>
      <c r="C150" s="755"/>
      <c r="D150" s="755"/>
      <c r="E150" s="755"/>
      <c r="F150" s="755"/>
      <c r="G150" s="755"/>
      <c r="H150" s="755"/>
      <c r="I150" s="755"/>
      <c r="J150" s="755"/>
      <c r="K150" s="755"/>
      <c r="L150" s="755"/>
      <c r="M150" s="755"/>
      <c r="N150" s="752"/>
      <c r="O150" s="746"/>
      <c r="P150" s="748"/>
    </row>
    <row r="151" spans="1:16" ht="15" customHeight="1">
      <c r="A151" s="733"/>
      <c r="B151" s="755"/>
      <c r="C151" s="755"/>
      <c r="D151" s="755"/>
      <c r="E151" s="755"/>
      <c r="F151" s="755"/>
      <c r="G151" s="755"/>
      <c r="H151" s="755"/>
      <c r="I151" s="755"/>
      <c r="J151" s="755"/>
      <c r="K151" s="755"/>
      <c r="L151" s="755"/>
      <c r="M151" s="755"/>
      <c r="N151" s="752"/>
      <c r="O151" s="746"/>
      <c r="P151" s="748"/>
    </row>
    <row r="152" spans="1:16" ht="15" customHeight="1">
      <c r="A152" s="733"/>
      <c r="B152" s="755"/>
      <c r="C152" s="755"/>
      <c r="D152" s="755"/>
      <c r="E152" s="755"/>
      <c r="F152" s="755"/>
      <c r="G152" s="755"/>
      <c r="H152" s="755"/>
      <c r="I152" s="755"/>
      <c r="J152" s="755"/>
      <c r="K152" s="755"/>
      <c r="L152" s="755"/>
      <c r="M152" s="755"/>
      <c r="N152" s="752"/>
      <c r="O152" s="746"/>
      <c r="P152" s="748"/>
    </row>
    <row r="153" spans="1:16" ht="15" customHeight="1">
      <c r="A153" s="733"/>
      <c r="B153" s="755"/>
      <c r="C153" s="755"/>
      <c r="D153" s="755"/>
      <c r="E153" s="755"/>
      <c r="F153" s="755"/>
      <c r="G153" s="755"/>
      <c r="H153" s="755"/>
      <c r="I153" s="755"/>
      <c r="J153" s="755"/>
      <c r="K153" s="755"/>
      <c r="L153" s="755"/>
      <c r="M153" s="755"/>
      <c r="N153" s="752"/>
      <c r="O153" s="746"/>
      <c r="P153" s="748"/>
    </row>
    <row r="154" spans="1:16" ht="15" customHeight="1">
      <c r="A154" s="733"/>
      <c r="B154" s="755"/>
      <c r="C154" s="755"/>
      <c r="D154" s="755"/>
      <c r="E154" s="755"/>
      <c r="F154" s="755"/>
      <c r="G154" s="755"/>
      <c r="H154" s="755"/>
      <c r="I154" s="755"/>
      <c r="J154" s="755"/>
      <c r="K154" s="755"/>
      <c r="L154" s="755"/>
      <c r="M154" s="755"/>
      <c r="N154" s="752"/>
      <c r="O154" s="746"/>
      <c r="P154" s="748"/>
    </row>
    <row r="155" spans="1:16" ht="15" customHeight="1">
      <c r="A155" s="733"/>
      <c r="B155" s="755"/>
      <c r="C155" s="755"/>
      <c r="D155" s="755"/>
      <c r="E155" s="755"/>
      <c r="F155" s="755"/>
      <c r="G155" s="755"/>
      <c r="H155" s="755"/>
      <c r="I155" s="755"/>
      <c r="J155" s="755"/>
      <c r="K155" s="755"/>
      <c r="L155" s="755"/>
      <c r="M155" s="755"/>
      <c r="N155" s="752"/>
      <c r="O155" s="746"/>
      <c r="P155" s="748"/>
    </row>
    <row r="156" spans="1:16" ht="15" customHeight="1">
      <c r="A156" s="733"/>
      <c r="B156" s="755"/>
      <c r="C156" s="755"/>
      <c r="D156" s="755"/>
      <c r="E156" s="755"/>
      <c r="F156" s="755"/>
      <c r="G156" s="755"/>
      <c r="H156" s="755"/>
      <c r="I156" s="755"/>
      <c r="J156" s="755"/>
      <c r="K156" s="755"/>
      <c r="L156" s="755"/>
      <c r="M156" s="755"/>
      <c r="N156" s="752"/>
      <c r="O156" s="746"/>
      <c r="P156" s="748"/>
    </row>
    <row r="157" spans="1:16" ht="15" customHeight="1">
      <c r="A157" s="733"/>
      <c r="B157" s="755"/>
      <c r="C157" s="755"/>
      <c r="D157" s="755"/>
      <c r="E157" s="755"/>
      <c r="F157" s="755"/>
      <c r="G157" s="755"/>
      <c r="H157" s="755"/>
      <c r="I157" s="755"/>
      <c r="J157" s="755"/>
      <c r="K157" s="755"/>
      <c r="L157" s="755"/>
      <c r="M157" s="755"/>
      <c r="N157" s="752"/>
      <c r="O157" s="746"/>
      <c r="P157" s="748"/>
    </row>
    <row r="158" spans="1:16" ht="15" customHeight="1">
      <c r="A158" s="733"/>
      <c r="B158" s="755"/>
      <c r="C158" s="755"/>
      <c r="D158" s="755"/>
      <c r="E158" s="755"/>
      <c r="F158" s="755"/>
      <c r="G158" s="755"/>
      <c r="H158" s="755"/>
      <c r="I158" s="755"/>
      <c r="J158" s="755"/>
      <c r="K158" s="755"/>
      <c r="L158" s="755"/>
      <c r="M158" s="755"/>
      <c r="N158" s="752"/>
      <c r="O158" s="746"/>
      <c r="P158" s="748"/>
    </row>
    <row r="159" spans="1:16" ht="15" customHeight="1">
      <c r="A159" s="733"/>
      <c r="B159" s="755"/>
      <c r="C159" s="755"/>
      <c r="D159" s="755"/>
      <c r="E159" s="755"/>
      <c r="F159" s="755"/>
      <c r="G159" s="755"/>
      <c r="H159" s="755"/>
      <c r="I159" s="755"/>
      <c r="J159" s="755"/>
      <c r="K159" s="755"/>
      <c r="L159" s="755"/>
      <c r="M159" s="755"/>
      <c r="N159" s="752"/>
      <c r="O159" s="746"/>
      <c r="P159" s="748"/>
    </row>
    <row r="160" spans="1:16" ht="15" customHeight="1">
      <c r="A160" s="733"/>
      <c r="B160" s="755"/>
      <c r="C160" s="755"/>
      <c r="D160" s="755"/>
      <c r="E160" s="755"/>
      <c r="F160" s="755"/>
      <c r="G160" s="755"/>
      <c r="H160" s="755"/>
      <c r="I160" s="755"/>
      <c r="J160" s="755"/>
      <c r="K160" s="755"/>
      <c r="L160" s="755"/>
      <c r="M160" s="755"/>
      <c r="N160" s="752"/>
      <c r="O160" s="746"/>
      <c r="P160" s="748"/>
    </row>
    <row r="161" spans="1:16" ht="15" customHeight="1">
      <c r="A161" s="733"/>
      <c r="B161" s="755"/>
      <c r="C161" s="755"/>
      <c r="D161" s="755"/>
      <c r="E161" s="755"/>
      <c r="F161" s="755"/>
      <c r="G161" s="755"/>
      <c r="H161" s="755"/>
      <c r="I161" s="755"/>
      <c r="J161" s="755"/>
      <c r="K161" s="755"/>
      <c r="L161" s="755"/>
      <c r="M161" s="755"/>
      <c r="N161" s="752"/>
      <c r="O161" s="746"/>
      <c r="P161" s="748"/>
    </row>
    <row r="162" spans="1:16" ht="15" customHeight="1">
      <c r="A162" s="733"/>
      <c r="B162" s="755"/>
      <c r="C162" s="755"/>
      <c r="D162" s="755"/>
      <c r="E162" s="755"/>
      <c r="F162" s="755"/>
      <c r="G162" s="755"/>
      <c r="H162" s="755"/>
      <c r="I162" s="755"/>
      <c r="J162" s="755"/>
      <c r="K162" s="755"/>
      <c r="L162" s="755"/>
      <c r="M162" s="755"/>
      <c r="N162" s="752"/>
      <c r="O162" s="746"/>
      <c r="P162" s="748"/>
    </row>
    <row r="163" spans="1:16" ht="15" customHeight="1">
      <c r="A163" s="733"/>
      <c r="B163" s="755"/>
      <c r="C163" s="755"/>
      <c r="D163" s="755"/>
      <c r="E163" s="755"/>
      <c r="F163" s="755"/>
      <c r="G163" s="755"/>
      <c r="H163" s="755"/>
      <c r="I163" s="755"/>
      <c r="J163" s="755"/>
      <c r="K163" s="755"/>
      <c r="L163" s="755"/>
      <c r="M163" s="755"/>
      <c r="N163" s="752"/>
      <c r="O163" s="746"/>
      <c r="P163" s="748"/>
    </row>
    <row r="164" spans="1:16" ht="15" customHeight="1">
      <c r="A164" s="733"/>
      <c r="B164" s="755"/>
      <c r="C164" s="755"/>
      <c r="D164" s="755"/>
      <c r="E164" s="755"/>
      <c r="F164" s="755"/>
      <c r="G164" s="755"/>
      <c r="H164" s="755"/>
      <c r="I164" s="755"/>
      <c r="J164" s="755"/>
      <c r="K164" s="755"/>
      <c r="L164" s="755"/>
      <c r="M164" s="755"/>
      <c r="N164" s="752"/>
      <c r="O164" s="746"/>
      <c r="P164" s="748"/>
    </row>
    <row r="165" spans="1:16" ht="15" customHeight="1">
      <c r="A165" s="733"/>
      <c r="B165" s="755"/>
      <c r="C165" s="755"/>
      <c r="D165" s="755"/>
      <c r="E165" s="755"/>
      <c r="F165" s="755"/>
      <c r="G165" s="755"/>
      <c r="H165" s="755"/>
      <c r="I165" s="755"/>
      <c r="J165" s="755"/>
      <c r="K165" s="755"/>
      <c r="L165" s="755"/>
      <c r="M165" s="755"/>
      <c r="N165" s="753"/>
      <c r="O165" s="746"/>
      <c r="P165" s="749"/>
    </row>
    <row r="166" spans="1:16" ht="15" customHeight="1">
      <c r="A166" s="733">
        <f t="shared" ref="A166" si="5">+A143+1</f>
        <v>8</v>
      </c>
      <c r="B166" s="777" t="e" vm="2">
        <v>#VALUE!</v>
      </c>
      <c r="C166" s="777"/>
      <c r="D166" s="777"/>
      <c r="E166" s="777"/>
      <c r="F166" s="777"/>
      <c r="G166" s="777"/>
      <c r="H166" s="777"/>
      <c r="I166" s="777"/>
      <c r="J166" s="777"/>
      <c r="K166" s="777"/>
      <c r="L166" s="777"/>
      <c r="M166" s="777"/>
      <c r="N166" s="751" t="s">
        <v>476</v>
      </c>
      <c r="O166" s="746"/>
      <c r="P166" s="747"/>
    </row>
    <row r="167" spans="1:16" ht="15" customHeight="1">
      <c r="A167" s="733"/>
      <c r="B167" s="777"/>
      <c r="C167" s="777"/>
      <c r="D167" s="777"/>
      <c r="E167" s="777"/>
      <c r="F167" s="777"/>
      <c r="G167" s="777"/>
      <c r="H167" s="777"/>
      <c r="I167" s="777"/>
      <c r="J167" s="777"/>
      <c r="K167" s="777"/>
      <c r="L167" s="777"/>
      <c r="M167" s="777"/>
      <c r="N167" s="752"/>
      <c r="O167" s="746"/>
      <c r="P167" s="748"/>
    </row>
    <row r="168" spans="1:16" ht="15" customHeight="1">
      <c r="A168" s="733"/>
      <c r="B168" s="777"/>
      <c r="C168" s="777"/>
      <c r="D168" s="777"/>
      <c r="E168" s="777"/>
      <c r="F168" s="777"/>
      <c r="G168" s="777"/>
      <c r="H168" s="777"/>
      <c r="I168" s="777"/>
      <c r="J168" s="777"/>
      <c r="K168" s="777"/>
      <c r="L168" s="777"/>
      <c r="M168" s="777"/>
      <c r="N168" s="752"/>
      <c r="O168" s="746"/>
      <c r="P168" s="748"/>
    </row>
    <row r="169" spans="1:16" ht="15" customHeight="1">
      <c r="A169" s="733"/>
      <c r="B169" s="777"/>
      <c r="C169" s="777"/>
      <c r="D169" s="777"/>
      <c r="E169" s="777"/>
      <c r="F169" s="777"/>
      <c r="G169" s="777"/>
      <c r="H169" s="777"/>
      <c r="I169" s="777"/>
      <c r="J169" s="777"/>
      <c r="K169" s="777"/>
      <c r="L169" s="777"/>
      <c r="M169" s="777"/>
      <c r="N169" s="752"/>
      <c r="O169" s="746"/>
      <c r="P169" s="748"/>
    </row>
    <row r="170" spans="1:16" ht="15" customHeight="1">
      <c r="A170" s="733"/>
      <c r="B170" s="777"/>
      <c r="C170" s="777"/>
      <c r="D170" s="777"/>
      <c r="E170" s="777"/>
      <c r="F170" s="777"/>
      <c r="G170" s="777"/>
      <c r="H170" s="777"/>
      <c r="I170" s="777"/>
      <c r="J170" s="777"/>
      <c r="K170" s="777"/>
      <c r="L170" s="777"/>
      <c r="M170" s="777"/>
      <c r="N170" s="752"/>
      <c r="O170" s="746"/>
      <c r="P170" s="748"/>
    </row>
    <row r="171" spans="1:16" ht="15" customHeight="1">
      <c r="A171" s="733"/>
      <c r="B171" s="777"/>
      <c r="C171" s="777"/>
      <c r="D171" s="777"/>
      <c r="E171" s="777"/>
      <c r="F171" s="777"/>
      <c r="G171" s="777"/>
      <c r="H171" s="777"/>
      <c r="I171" s="777"/>
      <c r="J171" s="777"/>
      <c r="K171" s="777"/>
      <c r="L171" s="777"/>
      <c r="M171" s="777"/>
      <c r="N171" s="752"/>
      <c r="O171" s="746"/>
      <c r="P171" s="748"/>
    </row>
    <row r="172" spans="1:16" ht="15" customHeight="1">
      <c r="A172" s="733"/>
      <c r="B172" s="777"/>
      <c r="C172" s="777"/>
      <c r="D172" s="777"/>
      <c r="E172" s="777"/>
      <c r="F172" s="777"/>
      <c r="G172" s="777"/>
      <c r="H172" s="777"/>
      <c r="I172" s="777"/>
      <c r="J172" s="777"/>
      <c r="K172" s="777"/>
      <c r="L172" s="777"/>
      <c r="M172" s="777"/>
      <c r="N172" s="752"/>
      <c r="O172" s="746"/>
      <c r="P172" s="748"/>
    </row>
    <row r="173" spans="1:16" ht="15" customHeight="1">
      <c r="A173" s="733"/>
      <c r="B173" s="777"/>
      <c r="C173" s="777"/>
      <c r="D173" s="777"/>
      <c r="E173" s="777"/>
      <c r="F173" s="777"/>
      <c r="G173" s="777"/>
      <c r="H173" s="777"/>
      <c r="I173" s="777"/>
      <c r="J173" s="777"/>
      <c r="K173" s="777"/>
      <c r="L173" s="777"/>
      <c r="M173" s="777"/>
      <c r="N173" s="752"/>
      <c r="O173" s="746"/>
      <c r="P173" s="748"/>
    </row>
    <row r="174" spans="1:16" ht="15" customHeight="1">
      <c r="A174" s="733"/>
      <c r="B174" s="777"/>
      <c r="C174" s="777"/>
      <c r="D174" s="777"/>
      <c r="E174" s="777"/>
      <c r="F174" s="777"/>
      <c r="G174" s="777"/>
      <c r="H174" s="777"/>
      <c r="I174" s="777"/>
      <c r="J174" s="777"/>
      <c r="K174" s="777"/>
      <c r="L174" s="777"/>
      <c r="M174" s="777"/>
      <c r="N174" s="752"/>
      <c r="O174" s="746"/>
      <c r="P174" s="748"/>
    </row>
    <row r="175" spans="1:16" ht="15" customHeight="1">
      <c r="A175" s="733"/>
      <c r="B175" s="777"/>
      <c r="C175" s="777"/>
      <c r="D175" s="777"/>
      <c r="E175" s="777"/>
      <c r="F175" s="777"/>
      <c r="G175" s="777"/>
      <c r="H175" s="777"/>
      <c r="I175" s="777"/>
      <c r="J175" s="777"/>
      <c r="K175" s="777"/>
      <c r="L175" s="777"/>
      <c r="M175" s="777"/>
      <c r="N175" s="752"/>
      <c r="O175" s="746"/>
      <c r="P175" s="748"/>
    </row>
    <row r="176" spans="1:16" ht="15" customHeight="1">
      <c r="A176" s="733"/>
      <c r="B176" s="777"/>
      <c r="C176" s="777"/>
      <c r="D176" s="777"/>
      <c r="E176" s="777"/>
      <c r="F176" s="777"/>
      <c r="G176" s="777"/>
      <c r="H176" s="777"/>
      <c r="I176" s="777"/>
      <c r="J176" s="777"/>
      <c r="K176" s="777"/>
      <c r="L176" s="777"/>
      <c r="M176" s="777"/>
      <c r="N176" s="752"/>
      <c r="O176" s="746"/>
      <c r="P176" s="748"/>
    </row>
    <row r="177" spans="1:16" ht="15" customHeight="1">
      <c r="A177" s="733"/>
      <c r="B177" s="777"/>
      <c r="C177" s="777"/>
      <c r="D177" s="777"/>
      <c r="E177" s="777"/>
      <c r="F177" s="777"/>
      <c r="G177" s="777"/>
      <c r="H177" s="777"/>
      <c r="I177" s="777"/>
      <c r="J177" s="777"/>
      <c r="K177" s="777"/>
      <c r="L177" s="777"/>
      <c r="M177" s="777"/>
      <c r="N177" s="752"/>
      <c r="O177" s="746"/>
      <c r="P177" s="748"/>
    </row>
    <row r="178" spans="1:16" ht="15" customHeight="1">
      <c r="A178" s="733"/>
      <c r="B178" s="777"/>
      <c r="C178" s="777"/>
      <c r="D178" s="777"/>
      <c r="E178" s="777"/>
      <c r="F178" s="777"/>
      <c r="G178" s="777"/>
      <c r="H178" s="777"/>
      <c r="I178" s="777"/>
      <c r="J178" s="777"/>
      <c r="K178" s="777"/>
      <c r="L178" s="777"/>
      <c r="M178" s="777"/>
      <c r="N178" s="752"/>
      <c r="O178" s="746"/>
      <c r="P178" s="748"/>
    </row>
    <row r="179" spans="1:16" ht="15" customHeight="1">
      <c r="A179" s="733"/>
      <c r="B179" s="777"/>
      <c r="C179" s="777"/>
      <c r="D179" s="777"/>
      <c r="E179" s="777"/>
      <c r="F179" s="777"/>
      <c r="G179" s="777"/>
      <c r="H179" s="777"/>
      <c r="I179" s="777"/>
      <c r="J179" s="777"/>
      <c r="K179" s="777"/>
      <c r="L179" s="777"/>
      <c r="M179" s="777"/>
      <c r="N179" s="752"/>
      <c r="O179" s="746"/>
      <c r="P179" s="748"/>
    </row>
    <row r="180" spans="1:16" ht="15" customHeight="1">
      <c r="A180" s="733"/>
      <c r="B180" s="777"/>
      <c r="C180" s="777"/>
      <c r="D180" s="777"/>
      <c r="E180" s="777"/>
      <c r="F180" s="777"/>
      <c r="G180" s="777"/>
      <c r="H180" s="777"/>
      <c r="I180" s="777"/>
      <c r="J180" s="777"/>
      <c r="K180" s="777"/>
      <c r="L180" s="777"/>
      <c r="M180" s="777"/>
      <c r="N180" s="752"/>
      <c r="O180" s="746"/>
      <c r="P180" s="748"/>
    </row>
    <row r="181" spans="1:16" ht="15" customHeight="1">
      <c r="A181" s="733"/>
      <c r="B181" s="777"/>
      <c r="C181" s="777"/>
      <c r="D181" s="777"/>
      <c r="E181" s="777"/>
      <c r="F181" s="777"/>
      <c r="G181" s="777"/>
      <c r="H181" s="777"/>
      <c r="I181" s="777"/>
      <c r="J181" s="777"/>
      <c r="K181" s="777"/>
      <c r="L181" s="777"/>
      <c r="M181" s="777"/>
      <c r="N181" s="752"/>
      <c r="O181" s="746"/>
      <c r="P181" s="748"/>
    </row>
    <row r="182" spans="1:16" ht="15" customHeight="1">
      <c r="A182" s="733"/>
      <c r="B182" s="777"/>
      <c r="C182" s="777"/>
      <c r="D182" s="777"/>
      <c r="E182" s="777"/>
      <c r="F182" s="777"/>
      <c r="G182" s="777"/>
      <c r="H182" s="777"/>
      <c r="I182" s="777"/>
      <c r="J182" s="777"/>
      <c r="K182" s="777"/>
      <c r="L182" s="777"/>
      <c r="M182" s="777"/>
      <c r="N182" s="752"/>
      <c r="O182" s="746"/>
      <c r="P182" s="748"/>
    </row>
    <row r="183" spans="1:16" ht="15" customHeight="1">
      <c r="A183" s="733"/>
      <c r="B183" s="777"/>
      <c r="C183" s="777"/>
      <c r="D183" s="777"/>
      <c r="E183" s="777"/>
      <c r="F183" s="777"/>
      <c r="G183" s="777"/>
      <c r="H183" s="777"/>
      <c r="I183" s="777"/>
      <c r="J183" s="777"/>
      <c r="K183" s="777"/>
      <c r="L183" s="777"/>
      <c r="M183" s="777"/>
      <c r="N183" s="752"/>
      <c r="O183" s="746"/>
      <c r="P183" s="748"/>
    </row>
    <row r="184" spans="1:16" ht="15" customHeight="1">
      <c r="A184" s="733"/>
      <c r="B184" s="777"/>
      <c r="C184" s="777"/>
      <c r="D184" s="777"/>
      <c r="E184" s="777"/>
      <c r="F184" s="777"/>
      <c r="G184" s="777"/>
      <c r="H184" s="777"/>
      <c r="I184" s="777"/>
      <c r="J184" s="777"/>
      <c r="K184" s="777"/>
      <c r="L184" s="777"/>
      <c r="M184" s="777"/>
      <c r="N184" s="752"/>
      <c r="O184" s="746"/>
      <c r="P184" s="748"/>
    </row>
    <row r="185" spans="1:16" ht="15" customHeight="1">
      <c r="A185" s="733"/>
      <c r="B185" s="777"/>
      <c r="C185" s="777"/>
      <c r="D185" s="777"/>
      <c r="E185" s="777"/>
      <c r="F185" s="777"/>
      <c r="G185" s="777"/>
      <c r="H185" s="777"/>
      <c r="I185" s="777"/>
      <c r="J185" s="777"/>
      <c r="K185" s="777"/>
      <c r="L185" s="777"/>
      <c r="M185" s="777"/>
      <c r="N185" s="752"/>
      <c r="O185" s="746"/>
      <c r="P185" s="748"/>
    </row>
    <row r="186" spans="1:16" ht="15" customHeight="1">
      <c r="A186" s="733"/>
      <c r="B186" s="777"/>
      <c r="C186" s="777"/>
      <c r="D186" s="777"/>
      <c r="E186" s="777"/>
      <c r="F186" s="777"/>
      <c r="G186" s="777"/>
      <c r="H186" s="777"/>
      <c r="I186" s="777"/>
      <c r="J186" s="777"/>
      <c r="K186" s="777"/>
      <c r="L186" s="777"/>
      <c r="M186" s="777"/>
      <c r="N186" s="752"/>
      <c r="O186" s="746"/>
      <c r="P186" s="748"/>
    </row>
    <row r="187" spans="1:16" ht="15" customHeight="1">
      <c r="A187" s="733"/>
      <c r="B187" s="777"/>
      <c r="C187" s="777"/>
      <c r="D187" s="777"/>
      <c r="E187" s="777"/>
      <c r="F187" s="777"/>
      <c r="G187" s="777"/>
      <c r="H187" s="777"/>
      <c r="I187" s="777"/>
      <c r="J187" s="777"/>
      <c r="K187" s="777"/>
      <c r="L187" s="777"/>
      <c r="M187" s="777"/>
      <c r="N187" s="752"/>
      <c r="O187" s="746"/>
      <c r="P187" s="748"/>
    </row>
    <row r="188" spans="1:16" ht="15" customHeight="1">
      <c r="A188" s="733"/>
      <c r="B188" s="777"/>
      <c r="C188" s="777"/>
      <c r="D188" s="777"/>
      <c r="E188" s="777"/>
      <c r="F188" s="777"/>
      <c r="G188" s="777"/>
      <c r="H188" s="777"/>
      <c r="I188" s="777"/>
      <c r="J188" s="777"/>
      <c r="K188" s="777"/>
      <c r="L188" s="777"/>
      <c r="M188" s="777"/>
      <c r="N188" s="753"/>
      <c r="O188" s="746"/>
      <c r="P188" s="748"/>
    </row>
    <row r="189" spans="1:16" ht="15" customHeight="1">
      <c r="A189" s="733">
        <f t="shared" ref="A189" si="6">+A166+1</f>
        <v>9</v>
      </c>
      <c r="B189" s="777" t="e" vm="3">
        <v>#VALUE!</v>
      </c>
      <c r="C189" s="777"/>
      <c r="D189" s="777"/>
      <c r="E189" s="777"/>
      <c r="F189" s="777"/>
      <c r="G189" s="777"/>
      <c r="H189" s="777"/>
      <c r="I189" s="777"/>
      <c r="J189" s="777"/>
      <c r="K189" s="777"/>
      <c r="L189" s="777"/>
      <c r="M189" s="777"/>
      <c r="N189" s="751" t="s">
        <v>476</v>
      </c>
      <c r="O189" s="746"/>
      <c r="P189" s="770"/>
    </row>
    <row r="190" spans="1:16" ht="15" customHeight="1">
      <c r="A190" s="733"/>
      <c r="B190" s="777"/>
      <c r="C190" s="777"/>
      <c r="D190" s="777"/>
      <c r="E190" s="777"/>
      <c r="F190" s="777"/>
      <c r="G190" s="777"/>
      <c r="H190" s="777"/>
      <c r="I190" s="777"/>
      <c r="J190" s="777"/>
      <c r="K190" s="777"/>
      <c r="L190" s="777"/>
      <c r="M190" s="777"/>
      <c r="N190" s="752"/>
      <c r="O190" s="746"/>
      <c r="P190" s="770"/>
    </row>
    <row r="191" spans="1:16" ht="15" customHeight="1">
      <c r="A191" s="733"/>
      <c r="B191" s="777"/>
      <c r="C191" s="777"/>
      <c r="D191" s="777"/>
      <c r="E191" s="777"/>
      <c r="F191" s="777"/>
      <c r="G191" s="777"/>
      <c r="H191" s="777"/>
      <c r="I191" s="777"/>
      <c r="J191" s="777"/>
      <c r="K191" s="777"/>
      <c r="L191" s="777"/>
      <c r="M191" s="777"/>
      <c r="N191" s="752"/>
      <c r="O191" s="746"/>
      <c r="P191" s="770"/>
    </row>
    <row r="192" spans="1:16" ht="15" customHeight="1">
      <c r="A192" s="733"/>
      <c r="B192" s="777"/>
      <c r="C192" s="777"/>
      <c r="D192" s="777"/>
      <c r="E192" s="777"/>
      <c r="F192" s="777"/>
      <c r="G192" s="777"/>
      <c r="H192" s="777"/>
      <c r="I192" s="777"/>
      <c r="J192" s="777"/>
      <c r="K192" s="777"/>
      <c r="L192" s="777"/>
      <c r="M192" s="777"/>
      <c r="N192" s="752"/>
      <c r="O192" s="746"/>
      <c r="P192" s="770"/>
    </row>
    <row r="193" spans="1:16" ht="15" customHeight="1">
      <c r="A193" s="733"/>
      <c r="B193" s="777"/>
      <c r="C193" s="777"/>
      <c r="D193" s="777"/>
      <c r="E193" s="777"/>
      <c r="F193" s="777"/>
      <c r="G193" s="777"/>
      <c r="H193" s="777"/>
      <c r="I193" s="777"/>
      <c r="J193" s="777"/>
      <c r="K193" s="777"/>
      <c r="L193" s="777"/>
      <c r="M193" s="777"/>
      <c r="N193" s="752"/>
      <c r="O193" s="746"/>
      <c r="P193" s="770"/>
    </row>
    <row r="194" spans="1:16" ht="15" customHeight="1">
      <c r="A194" s="733"/>
      <c r="B194" s="777"/>
      <c r="C194" s="777"/>
      <c r="D194" s="777"/>
      <c r="E194" s="777"/>
      <c r="F194" s="777"/>
      <c r="G194" s="777"/>
      <c r="H194" s="777"/>
      <c r="I194" s="777"/>
      <c r="J194" s="777"/>
      <c r="K194" s="777"/>
      <c r="L194" s="777"/>
      <c r="M194" s="777"/>
      <c r="N194" s="752"/>
      <c r="O194" s="746"/>
      <c r="P194" s="770"/>
    </row>
    <row r="195" spans="1:16" ht="15" customHeight="1">
      <c r="A195" s="733"/>
      <c r="B195" s="777"/>
      <c r="C195" s="777"/>
      <c r="D195" s="777"/>
      <c r="E195" s="777"/>
      <c r="F195" s="777"/>
      <c r="G195" s="777"/>
      <c r="H195" s="777"/>
      <c r="I195" s="777"/>
      <c r="J195" s="777"/>
      <c r="K195" s="777"/>
      <c r="L195" s="777"/>
      <c r="M195" s="777"/>
      <c r="N195" s="752"/>
      <c r="O195" s="746"/>
      <c r="P195" s="770"/>
    </row>
    <row r="196" spans="1:16" ht="15" customHeight="1">
      <c r="A196" s="733"/>
      <c r="B196" s="777"/>
      <c r="C196" s="777"/>
      <c r="D196" s="777"/>
      <c r="E196" s="777"/>
      <c r="F196" s="777"/>
      <c r="G196" s="777"/>
      <c r="H196" s="777"/>
      <c r="I196" s="777"/>
      <c r="J196" s="777"/>
      <c r="K196" s="777"/>
      <c r="L196" s="777"/>
      <c r="M196" s="777"/>
      <c r="N196" s="752"/>
      <c r="O196" s="746"/>
      <c r="P196" s="770"/>
    </row>
    <row r="197" spans="1:16" ht="15" customHeight="1">
      <c r="A197" s="733"/>
      <c r="B197" s="777"/>
      <c r="C197" s="777"/>
      <c r="D197" s="777"/>
      <c r="E197" s="777"/>
      <c r="F197" s="777"/>
      <c r="G197" s="777"/>
      <c r="H197" s="777"/>
      <c r="I197" s="777"/>
      <c r="J197" s="777"/>
      <c r="K197" s="777"/>
      <c r="L197" s="777"/>
      <c r="M197" s="777"/>
      <c r="N197" s="752"/>
      <c r="O197" s="746"/>
      <c r="P197" s="770"/>
    </row>
    <row r="198" spans="1:16" ht="15" customHeight="1">
      <c r="A198" s="733"/>
      <c r="B198" s="777"/>
      <c r="C198" s="777"/>
      <c r="D198" s="777"/>
      <c r="E198" s="777"/>
      <c r="F198" s="777"/>
      <c r="G198" s="777"/>
      <c r="H198" s="777"/>
      <c r="I198" s="777"/>
      <c r="J198" s="777"/>
      <c r="K198" s="777"/>
      <c r="L198" s="777"/>
      <c r="M198" s="777"/>
      <c r="N198" s="752"/>
      <c r="O198" s="746"/>
      <c r="P198" s="770"/>
    </row>
    <row r="199" spans="1:16" ht="15" customHeight="1">
      <c r="A199" s="733"/>
      <c r="B199" s="777"/>
      <c r="C199" s="777"/>
      <c r="D199" s="777"/>
      <c r="E199" s="777"/>
      <c r="F199" s="777"/>
      <c r="G199" s="777"/>
      <c r="H199" s="777"/>
      <c r="I199" s="777"/>
      <c r="J199" s="777"/>
      <c r="K199" s="777"/>
      <c r="L199" s="777"/>
      <c r="M199" s="777"/>
      <c r="N199" s="752"/>
      <c r="O199" s="746"/>
      <c r="P199" s="770"/>
    </row>
    <row r="200" spans="1:16" ht="15" customHeight="1">
      <c r="A200" s="733"/>
      <c r="B200" s="777"/>
      <c r="C200" s="777"/>
      <c r="D200" s="777"/>
      <c r="E200" s="777"/>
      <c r="F200" s="777"/>
      <c r="G200" s="777"/>
      <c r="H200" s="777"/>
      <c r="I200" s="777"/>
      <c r="J200" s="777"/>
      <c r="K200" s="777"/>
      <c r="L200" s="777"/>
      <c r="M200" s="777"/>
      <c r="N200" s="752"/>
      <c r="O200" s="746"/>
      <c r="P200" s="770"/>
    </row>
    <row r="201" spans="1:16" ht="15" customHeight="1">
      <c r="A201" s="733"/>
      <c r="B201" s="777"/>
      <c r="C201" s="777"/>
      <c r="D201" s="777"/>
      <c r="E201" s="777"/>
      <c r="F201" s="777"/>
      <c r="G201" s="777"/>
      <c r="H201" s="777"/>
      <c r="I201" s="777"/>
      <c r="J201" s="777"/>
      <c r="K201" s="777"/>
      <c r="L201" s="777"/>
      <c r="M201" s="777"/>
      <c r="N201" s="752"/>
      <c r="O201" s="746"/>
      <c r="P201" s="770"/>
    </row>
    <row r="202" spans="1:16" ht="15" customHeight="1">
      <c r="A202" s="733"/>
      <c r="B202" s="777"/>
      <c r="C202" s="777"/>
      <c r="D202" s="777"/>
      <c r="E202" s="777"/>
      <c r="F202" s="777"/>
      <c r="G202" s="777"/>
      <c r="H202" s="777"/>
      <c r="I202" s="777"/>
      <c r="J202" s="777"/>
      <c r="K202" s="777"/>
      <c r="L202" s="777"/>
      <c r="M202" s="777"/>
      <c r="N202" s="752"/>
      <c r="O202" s="746"/>
      <c r="P202" s="770"/>
    </row>
    <row r="203" spans="1:16" ht="15" customHeight="1">
      <c r="A203" s="733"/>
      <c r="B203" s="777"/>
      <c r="C203" s="777"/>
      <c r="D203" s="777"/>
      <c r="E203" s="777"/>
      <c r="F203" s="777"/>
      <c r="G203" s="777"/>
      <c r="H203" s="777"/>
      <c r="I203" s="777"/>
      <c r="J203" s="777"/>
      <c r="K203" s="777"/>
      <c r="L203" s="777"/>
      <c r="M203" s="777"/>
      <c r="N203" s="752"/>
      <c r="O203" s="746"/>
      <c r="P203" s="770"/>
    </row>
    <row r="204" spans="1:16" ht="15" customHeight="1">
      <c r="A204" s="733"/>
      <c r="B204" s="777"/>
      <c r="C204" s="777"/>
      <c r="D204" s="777"/>
      <c r="E204" s="777"/>
      <c r="F204" s="777"/>
      <c r="G204" s="777"/>
      <c r="H204" s="777"/>
      <c r="I204" s="777"/>
      <c r="J204" s="777"/>
      <c r="K204" s="777"/>
      <c r="L204" s="777"/>
      <c r="M204" s="777"/>
      <c r="N204" s="752"/>
      <c r="O204" s="746"/>
      <c r="P204" s="770"/>
    </row>
    <row r="205" spans="1:16" ht="15" customHeight="1">
      <c r="A205" s="733"/>
      <c r="B205" s="777"/>
      <c r="C205" s="777"/>
      <c r="D205" s="777"/>
      <c r="E205" s="777"/>
      <c r="F205" s="777"/>
      <c r="G205" s="777"/>
      <c r="H205" s="777"/>
      <c r="I205" s="777"/>
      <c r="J205" s="777"/>
      <c r="K205" s="777"/>
      <c r="L205" s="777"/>
      <c r="M205" s="777"/>
      <c r="N205" s="752"/>
      <c r="O205" s="746"/>
      <c r="P205" s="770"/>
    </row>
    <row r="206" spans="1:16" ht="15" customHeight="1">
      <c r="A206" s="733"/>
      <c r="B206" s="777"/>
      <c r="C206" s="777"/>
      <c r="D206" s="777"/>
      <c r="E206" s="777"/>
      <c r="F206" s="777"/>
      <c r="G206" s="777"/>
      <c r="H206" s="777"/>
      <c r="I206" s="777"/>
      <c r="J206" s="777"/>
      <c r="K206" s="777"/>
      <c r="L206" s="777"/>
      <c r="M206" s="777"/>
      <c r="N206" s="752"/>
      <c r="O206" s="746"/>
      <c r="P206" s="770"/>
    </row>
    <row r="207" spans="1:16" ht="15" customHeight="1">
      <c r="A207" s="733"/>
      <c r="B207" s="777"/>
      <c r="C207" s="777"/>
      <c r="D207" s="777"/>
      <c r="E207" s="777"/>
      <c r="F207" s="777"/>
      <c r="G207" s="777"/>
      <c r="H207" s="777"/>
      <c r="I207" s="777"/>
      <c r="J207" s="777"/>
      <c r="K207" s="777"/>
      <c r="L207" s="777"/>
      <c r="M207" s="777"/>
      <c r="N207" s="752"/>
      <c r="O207" s="746"/>
      <c r="P207" s="770"/>
    </row>
    <row r="208" spans="1:16" ht="15" customHeight="1">
      <c r="A208" s="733"/>
      <c r="B208" s="777"/>
      <c r="C208" s="777"/>
      <c r="D208" s="777"/>
      <c r="E208" s="777"/>
      <c r="F208" s="777"/>
      <c r="G208" s="777"/>
      <c r="H208" s="777"/>
      <c r="I208" s="777"/>
      <c r="J208" s="777"/>
      <c r="K208" s="777"/>
      <c r="L208" s="777"/>
      <c r="M208" s="777"/>
      <c r="N208" s="752"/>
      <c r="O208" s="746"/>
      <c r="P208" s="770"/>
    </row>
    <row r="209" spans="1:16" ht="15" customHeight="1">
      <c r="A209" s="733"/>
      <c r="B209" s="777"/>
      <c r="C209" s="777"/>
      <c r="D209" s="777"/>
      <c r="E209" s="777"/>
      <c r="F209" s="777"/>
      <c r="G209" s="777"/>
      <c r="H209" s="777"/>
      <c r="I209" s="777"/>
      <c r="J209" s="777"/>
      <c r="K209" s="777"/>
      <c r="L209" s="777"/>
      <c r="M209" s="777"/>
      <c r="N209" s="752"/>
      <c r="O209" s="746"/>
      <c r="P209" s="770"/>
    </row>
    <row r="210" spans="1:16" ht="15" customHeight="1">
      <c r="A210" s="733"/>
      <c r="B210" s="777"/>
      <c r="C210" s="777"/>
      <c r="D210" s="777"/>
      <c r="E210" s="777"/>
      <c r="F210" s="777"/>
      <c r="G210" s="777"/>
      <c r="H210" s="777"/>
      <c r="I210" s="777"/>
      <c r="J210" s="777"/>
      <c r="K210" s="777"/>
      <c r="L210" s="777"/>
      <c r="M210" s="777"/>
      <c r="N210" s="752"/>
      <c r="O210" s="746"/>
      <c r="P210" s="770"/>
    </row>
    <row r="211" spans="1:16" ht="15" customHeight="1">
      <c r="A211" s="733"/>
      <c r="B211" s="777"/>
      <c r="C211" s="777"/>
      <c r="D211" s="777"/>
      <c r="E211" s="777"/>
      <c r="F211" s="777"/>
      <c r="G211" s="777"/>
      <c r="H211" s="777"/>
      <c r="I211" s="777"/>
      <c r="J211" s="777"/>
      <c r="K211" s="777"/>
      <c r="L211" s="777"/>
      <c r="M211" s="777"/>
      <c r="N211" s="753"/>
      <c r="O211" s="769"/>
      <c r="P211" s="770"/>
    </row>
    <row r="212" spans="1:16" ht="15" customHeight="1">
      <c r="A212" s="733">
        <f t="shared" ref="A212" si="7">+A189+1</f>
        <v>10</v>
      </c>
      <c r="B212" s="755"/>
      <c r="C212" s="755"/>
      <c r="D212" s="755"/>
      <c r="E212" s="755"/>
      <c r="F212" s="755"/>
      <c r="G212" s="755"/>
      <c r="H212" s="755"/>
      <c r="I212" s="755"/>
      <c r="J212" s="755"/>
      <c r="K212" s="755"/>
      <c r="L212" s="755"/>
      <c r="M212" s="755"/>
      <c r="N212" s="765" t="s">
        <v>476</v>
      </c>
      <c r="O212" s="756"/>
      <c r="P212" s="768"/>
    </row>
    <row r="213" spans="1:16" ht="15" customHeight="1">
      <c r="A213" s="733"/>
      <c r="B213" s="755"/>
      <c r="C213" s="755"/>
      <c r="D213" s="755"/>
      <c r="E213" s="755"/>
      <c r="F213" s="755"/>
      <c r="G213" s="755"/>
      <c r="H213" s="755"/>
      <c r="I213" s="755"/>
      <c r="J213" s="755"/>
      <c r="K213" s="755"/>
      <c r="L213" s="755"/>
      <c r="M213" s="755"/>
      <c r="N213" s="766"/>
      <c r="O213" s="756"/>
      <c r="P213" s="768"/>
    </row>
    <row r="214" spans="1:16" ht="15" customHeight="1">
      <c r="A214" s="733"/>
      <c r="B214" s="755"/>
      <c r="C214" s="755"/>
      <c r="D214" s="755"/>
      <c r="E214" s="755"/>
      <c r="F214" s="755"/>
      <c r="G214" s="755"/>
      <c r="H214" s="755"/>
      <c r="I214" s="755"/>
      <c r="J214" s="755"/>
      <c r="K214" s="755"/>
      <c r="L214" s="755"/>
      <c r="M214" s="755"/>
      <c r="N214" s="766"/>
      <c r="O214" s="756"/>
      <c r="P214" s="768"/>
    </row>
    <row r="215" spans="1:16" ht="15" customHeight="1">
      <c r="A215" s="733"/>
      <c r="B215" s="755"/>
      <c r="C215" s="755"/>
      <c r="D215" s="755"/>
      <c r="E215" s="755"/>
      <c r="F215" s="755"/>
      <c r="G215" s="755"/>
      <c r="H215" s="755"/>
      <c r="I215" s="755"/>
      <c r="J215" s="755"/>
      <c r="K215" s="755"/>
      <c r="L215" s="755"/>
      <c r="M215" s="755"/>
      <c r="N215" s="766"/>
      <c r="O215" s="756"/>
      <c r="P215" s="768"/>
    </row>
    <row r="216" spans="1:16" ht="15" customHeight="1">
      <c r="A216" s="733"/>
      <c r="B216" s="755"/>
      <c r="C216" s="755"/>
      <c r="D216" s="755"/>
      <c r="E216" s="755"/>
      <c r="F216" s="755"/>
      <c r="G216" s="755"/>
      <c r="H216" s="755"/>
      <c r="I216" s="755"/>
      <c r="J216" s="755"/>
      <c r="K216" s="755"/>
      <c r="L216" s="755"/>
      <c r="M216" s="755"/>
      <c r="N216" s="766"/>
      <c r="O216" s="756"/>
      <c r="P216" s="768"/>
    </row>
    <row r="217" spans="1:16" ht="15" customHeight="1">
      <c r="A217" s="733"/>
      <c r="B217" s="755"/>
      <c r="C217" s="755"/>
      <c r="D217" s="755"/>
      <c r="E217" s="755"/>
      <c r="F217" s="755"/>
      <c r="G217" s="755"/>
      <c r="H217" s="755"/>
      <c r="I217" s="755"/>
      <c r="J217" s="755"/>
      <c r="K217" s="755"/>
      <c r="L217" s="755"/>
      <c r="M217" s="755"/>
      <c r="N217" s="766"/>
      <c r="O217" s="756"/>
      <c r="P217" s="768"/>
    </row>
    <row r="218" spans="1:16" ht="15" customHeight="1">
      <c r="A218" s="733"/>
      <c r="B218" s="755"/>
      <c r="C218" s="755"/>
      <c r="D218" s="755"/>
      <c r="E218" s="755"/>
      <c r="F218" s="755"/>
      <c r="G218" s="755"/>
      <c r="H218" s="755"/>
      <c r="I218" s="755"/>
      <c r="J218" s="755"/>
      <c r="K218" s="755"/>
      <c r="L218" s="755"/>
      <c r="M218" s="755"/>
      <c r="N218" s="766"/>
      <c r="O218" s="756"/>
      <c r="P218" s="768"/>
    </row>
    <row r="219" spans="1:16" ht="15" customHeight="1">
      <c r="A219" s="733"/>
      <c r="B219" s="755"/>
      <c r="C219" s="755"/>
      <c r="D219" s="755"/>
      <c r="E219" s="755"/>
      <c r="F219" s="755"/>
      <c r="G219" s="755"/>
      <c r="H219" s="755"/>
      <c r="I219" s="755"/>
      <c r="J219" s="755"/>
      <c r="K219" s="755"/>
      <c r="L219" s="755"/>
      <c r="M219" s="755"/>
      <c r="N219" s="766"/>
      <c r="O219" s="756"/>
      <c r="P219" s="768"/>
    </row>
    <row r="220" spans="1:16" ht="15" customHeight="1">
      <c r="A220" s="733"/>
      <c r="B220" s="755"/>
      <c r="C220" s="755"/>
      <c r="D220" s="755"/>
      <c r="E220" s="755"/>
      <c r="F220" s="755"/>
      <c r="G220" s="755"/>
      <c r="H220" s="755"/>
      <c r="I220" s="755"/>
      <c r="J220" s="755"/>
      <c r="K220" s="755"/>
      <c r="L220" s="755"/>
      <c r="M220" s="755"/>
      <c r="N220" s="766"/>
      <c r="O220" s="756"/>
      <c r="P220" s="768"/>
    </row>
    <row r="221" spans="1:16" ht="15" customHeight="1">
      <c r="A221" s="733"/>
      <c r="B221" s="755"/>
      <c r="C221" s="755"/>
      <c r="D221" s="755"/>
      <c r="E221" s="755"/>
      <c r="F221" s="755"/>
      <c r="G221" s="755"/>
      <c r="H221" s="755"/>
      <c r="I221" s="755"/>
      <c r="J221" s="755"/>
      <c r="K221" s="755"/>
      <c r="L221" s="755"/>
      <c r="M221" s="755"/>
      <c r="N221" s="766"/>
      <c r="O221" s="756"/>
      <c r="P221" s="768"/>
    </row>
    <row r="222" spans="1:16" ht="15" customHeight="1">
      <c r="A222" s="733"/>
      <c r="B222" s="755"/>
      <c r="C222" s="755"/>
      <c r="D222" s="755"/>
      <c r="E222" s="755"/>
      <c r="F222" s="755"/>
      <c r="G222" s="755"/>
      <c r="H222" s="755"/>
      <c r="I222" s="755"/>
      <c r="J222" s="755"/>
      <c r="K222" s="755"/>
      <c r="L222" s="755"/>
      <c r="M222" s="755"/>
      <c r="N222" s="766"/>
      <c r="O222" s="756"/>
      <c r="P222" s="768"/>
    </row>
    <row r="223" spans="1:16" ht="15" customHeight="1">
      <c r="A223" s="733"/>
      <c r="B223" s="755"/>
      <c r="C223" s="755"/>
      <c r="D223" s="755"/>
      <c r="E223" s="755"/>
      <c r="F223" s="755"/>
      <c r="G223" s="755"/>
      <c r="H223" s="755"/>
      <c r="I223" s="755"/>
      <c r="J223" s="755"/>
      <c r="K223" s="755"/>
      <c r="L223" s="755"/>
      <c r="M223" s="755"/>
      <c r="N223" s="766"/>
      <c r="O223" s="756"/>
      <c r="P223" s="768"/>
    </row>
    <row r="224" spans="1:16" ht="15" customHeight="1">
      <c r="A224" s="733"/>
      <c r="B224" s="755"/>
      <c r="C224" s="755"/>
      <c r="D224" s="755"/>
      <c r="E224" s="755"/>
      <c r="F224" s="755"/>
      <c r="G224" s="755"/>
      <c r="H224" s="755"/>
      <c r="I224" s="755"/>
      <c r="J224" s="755"/>
      <c r="K224" s="755"/>
      <c r="L224" s="755"/>
      <c r="M224" s="755"/>
      <c r="N224" s="766"/>
      <c r="O224" s="756"/>
      <c r="P224" s="768"/>
    </row>
    <row r="225" spans="1:16" ht="15" customHeight="1">
      <c r="A225" s="733"/>
      <c r="B225" s="755"/>
      <c r="C225" s="755"/>
      <c r="D225" s="755"/>
      <c r="E225" s="755"/>
      <c r="F225" s="755"/>
      <c r="G225" s="755"/>
      <c r="H225" s="755"/>
      <c r="I225" s="755"/>
      <c r="J225" s="755"/>
      <c r="K225" s="755"/>
      <c r="L225" s="755"/>
      <c r="M225" s="755"/>
      <c r="N225" s="766"/>
      <c r="O225" s="756"/>
      <c r="P225" s="768"/>
    </row>
    <row r="226" spans="1:16" ht="15" customHeight="1">
      <c r="A226" s="733"/>
      <c r="B226" s="755"/>
      <c r="C226" s="755"/>
      <c r="D226" s="755"/>
      <c r="E226" s="755"/>
      <c r="F226" s="755"/>
      <c r="G226" s="755"/>
      <c r="H226" s="755"/>
      <c r="I226" s="755"/>
      <c r="J226" s="755"/>
      <c r="K226" s="755"/>
      <c r="L226" s="755"/>
      <c r="M226" s="755"/>
      <c r="N226" s="766"/>
      <c r="O226" s="756"/>
      <c r="P226" s="768"/>
    </row>
    <row r="227" spans="1:16" ht="15" customHeight="1">
      <c r="A227" s="733"/>
      <c r="B227" s="755"/>
      <c r="C227" s="755"/>
      <c r="D227" s="755"/>
      <c r="E227" s="755"/>
      <c r="F227" s="755"/>
      <c r="G227" s="755"/>
      <c r="H227" s="755"/>
      <c r="I227" s="755"/>
      <c r="J227" s="755"/>
      <c r="K227" s="755"/>
      <c r="L227" s="755"/>
      <c r="M227" s="755"/>
      <c r="N227" s="766"/>
      <c r="O227" s="756"/>
      <c r="P227" s="768"/>
    </row>
    <row r="228" spans="1:16" ht="15" customHeight="1">
      <c r="A228" s="733"/>
      <c r="B228" s="755"/>
      <c r="C228" s="755"/>
      <c r="D228" s="755"/>
      <c r="E228" s="755"/>
      <c r="F228" s="755"/>
      <c r="G228" s="755"/>
      <c r="H228" s="755"/>
      <c r="I228" s="755"/>
      <c r="J228" s="755"/>
      <c r="K228" s="755"/>
      <c r="L228" s="755"/>
      <c r="M228" s="755"/>
      <c r="N228" s="766"/>
      <c r="O228" s="756"/>
      <c r="P228" s="768"/>
    </row>
    <row r="229" spans="1:16" ht="15" customHeight="1">
      <c r="A229" s="733"/>
      <c r="B229" s="755"/>
      <c r="C229" s="755"/>
      <c r="D229" s="755"/>
      <c r="E229" s="755"/>
      <c r="F229" s="755"/>
      <c r="G229" s="755"/>
      <c r="H229" s="755"/>
      <c r="I229" s="755"/>
      <c r="J229" s="755"/>
      <c r="K229" s="755"/>
      <c r="L229" s="755"/>
      <c r="M229" s="755"/>
      <c r="N229" s="766"/>
      <c r="O229" s="756"/>
      <c r="P229" s="768"/>
    </row>
    <row r="230" spans="1:16" ht="15" customHeight="1">
      <c r="A230" s="733"/>
      <c r="B230" s="755"/>
      <c r="C230" s="755"/>
      <c r="D230" s="755"/>
      <c r="E230" s="755"/>
      <c r="F230" s="755"/>
      <c r="G230" s="755"/>
      <c r="H230" s="755"/>
      <c r="I230" s="755"/>
      <c r="J230" s="755"/>
      <c r="K230" s="755"/>
      <c r="L230" s="755"/>
      <c r="M230" s="755"/>
      <c r="N230" s="766"/>
      <c r="O230" s="756"/>
      <c r="P230" s="768"/>
    </row>
    <row r="231" spans="1:16" ht="15" customHeight="1">
      <c r="A231" s="733"/>
      <c r="B231" s="755"/>
      <c r="C231" s="755"/>
      <c r="D231" s="755"/>
      <c r="E231" s="755"/>
      <c r="F231" s="755"/>
      <c r="G231" s="755"/>
      <c r="H231" s="755"/>
      <c r="I231" s="755"/>
      <c r="J231" s="755"/>
      <c r="K231" s="755"/>
      <c r="L231" s="755"/>
      <c r="M231" s="755"/>
      <c r="N231" s="766"/>
      <c r="O231" s="756"/>
      <c r="P231" s="768"/>
    </row>
    <row r="232" spans="1:16" ht="15" customHeight="1">
      <c r="A232" s="733"/>
      <c r="B232" s="755"/>
      <c r="C232" s="755"/>
      <c r="D232" s="755"/>
      <c r="E232" s="755"/>
      <c r="F232" s="755"/>
      <c r="G232" s="755"/>
      <c r="H232" s="755"/>
      <c r="I232" s="755"/>
      <c r="J232" s="755"/>
      <c r="K232" s="755"/>
      <c r="L232" s="755"/>
      <c r="M232" s="755"/>
      <c r="N232" s="766"/>
      <c r="O232" s="756"/>
      <c r="P232" s="768"/>
    </row>
    <row r="233" spans="1:16" ht="15" customHeight="1">
      <c r="A233" s="733"/>
      <c r="B233" s="755"/>
      <c r="C233" s="755"/>
      <c r="D233" s="755"/>
      <c r="E233" s="755"/>
      <c r="F233" s="755"/>
      <c r="G233" s="755"/>
      <c r="H233" s="755"/>
      <c r="I233" s="755"/>
      <c r="J233" s="755"/>
      <c r="K233" s="755"/>
      <c r="L233" s="755"/>
      <c r="M233" s="755"/>
      <c r="N233" s="766"/>
      <c r="O233" s="756"/>
      <c r="P233" s="768"/>
    </row>
    <row r="234" spans="1:16" ht="15" customHeight="1">
      <c r="A234" s="733"/>
      <c r="B234" s="755"/>
      <c r="C234" s="755"/>
      <c r="D234" s="755"/>
      <c r="E234" s="755"/>
      <c r="F234" s="755"/>
      <c r="G234" s="755"/>
      <c r="H234" s="755"/>
      <c r="I234" s="755"/>
      <c r="J234" s="755"/>
      <c r="K234" s="755"/>
      <c r="L234" s="755"/>
      <c r="M234" s="755"/>
      <c r="N234" s="767"/>
      <c r="O234" s="756"/>
      <c r="P234" s="768"/>
    </row>
    <row r="235" spans="1:16" ht="15" customHeight="1">
      <c r="A235" s="733">
        <f t="shared" ref="A235" si="8">+A212+1</f>
        <v>11</v>
      </c>
      <c r="B235" s="750"/>
      <c r="C235" s="750"/>
      <c r="D235" s="750"/>
      <c r="E235" s="750"/>
      <c r="F235" s="750"/>
      <c r="G235" s="750"/>
      <c r="H235" s="750"/>
      <c r="I235" s="750"/>
      <c r="J235" s="750"/>
      <c r="K235" s="750"/>
      <c r="L235" s="750"/>
      <c r="M235" s="750"/>
      <c r="N235" s="762" t="s">
        <v>476</v>
      </c>
      <c r="O235" s="754"/>
      <c r="P235" s="776"/>
    </row>
    <row r="236" spans="1:16" ht="15" customHeight="1">
      <c r="A236" s="733"/>
      <c r="B236" s="750"/>
      <c r="C236" s="750"/>
      <c r="D236" s="750"/>
      <c r="E236" s="750"/>
      <c r="F236" s="750"/>
      <c r="G236" s="750"/>
      <c r="H236" s="750"/>
      <c r="I236" s="750"/>
      <c r="J236" s="750"/>
      <c r="K236" s="750"/>
      <c r="L236" s="750"/>
      <c r="M236" s="750"/>
      <c r="N236" s="763"/>
      <c r="O236" s="746"/>
      <c r="P236" s="776"/>
    </row>
    <row r="237" spans="1:16" ht="15" customHeight="1">
      <c r="A237" s="733"/>
      <c r="B237" s="750"/>
      <c r="C237" s="750"/>
      <c r="D237" s="750"/>
      <c r="E237" s="750"/>
      <c r="F237" s="750"/>
      <c r="G237" s="750"/>
      <c r="H237" s="750"/>
      <c r="I237" s="750"/>
      <c r="J237" s="750"/>
      <c r="K237" s="750"/>
      <c r="L237" s="750"/>
      <c r="M237" s="750"/>
      <c r="N237" s="763"/>
      <c r="O237" s="746"/>
      <c r="P237" s="776"/>
    </row>
    <row r="238" spans="1:16" ht="15" customHeight="1">
      <c r="A238" s="733"/>
      <c r="B238" s="750"/>
      <c r="C238" s="750"/>
      <c r="D238" s="750"/>
      <c r="E238" s="750"/>
      <c r="F238" s="750"/>
      <c r="G238" s="750"/>
      <c r="H238" s="750"/>
      <c r="I238" s="750"/>
      <c r="J238" s="750"/>
      <c r="K238" s="750"/>
      <c r="L238" s="750"/>
      <c r="M238" s="750"/>
      <c r="N238" s="763"/>
      <c r="O238" s="746"/>
      <c r="P238" s="776"/>
    </row>
    <row r="239" spans="1:16" ht="15" customHeight="1">
      <c r="A239" s="733"/>
      <c r="B239" s="750"/>
      <c r="C239" s="750"/>
      <c r="D239" s="750"/>
      <c r="E239" s="750"/>
      <c r="F239" s="750"/>
      <c r="G239" s="750"/>
      <c r="H239" s="750"/>
      <c r="I239" s="750"/>
      <c r="J239" s="750"/>
      <c r="K239" s="750"/>
      <c r="L239" s="750"/>
      <c r="M239" s="750"/>
      <c r="N239" s="763"/>
      <c r="O239" s="746"/>
      <c r="P239" s="776"/>
    </row>
    <row r="240" spans="1:16" ht="15" customHeight="1">
      <c r="A240" s="733"/>
      <c r="B240" s="750"/>
      <c r="C240" s="750"/>
      <c r="D240" s="750"/>
      <c r="E240" s="750"/>
      <c r="F240" s="750"/>
      <c r="G240" s="750"/>
      <c r="H240" s="750"/>
      <c r="I240" s="750"/>
      <c r="J240" s="750"/>
      <c r="K240" s="750"/>
      <c r="L240" s="750"/>
      <c r="M240" s="750"/>
      <c r="N240" s="763"/>
      <c r="O240" s="746"/>
      <c r="P240" s="776"/>
    </row>
    <row r="241" spans="1:16" ht="15" customHeight="1">
      <c r="A241" s="733"/>
      <c r="B241" s="750"/>
      <c r="C241" s="750"/>
      <c r="D241" s="750"/>
      <c r="E241" s="750"/>
      <c r="F241" s="750"/>
      <c r="G241" s="750"/>
      <c r="H241" s="750"/>
      <c r="I241" s="750"/>
      <c r="J241" s="750"/>
      <c r="K241" s="750"/>
      <c r="L241" s="750"/>
      <c r="M241" s="750"/>
      <c r="N241" s="763"/>
      <c r="O241" s="746"/>
      <c r="P241" s="776"/>
    </row>
    <row r="242" spans="1:16" ht="15" customHeight="1">
      <c r="A242" s="733"/>
      <c r="B242" s="750"/>
      <c r="C242" s="750"/>
      <c r="D242" s="750"/>
      <c r="E242" s="750"/>
      <c r="F242" s="750"/>
      <c r="G242" s="750"/>
      <c r="H242" s="750"/>
      <c r="I242" s="750"/>
      <c r="J242" s="750"/>
      <c r="K242" s="750"/>
      <c r="L242" s="750"/>
      <c r="M242" s="750"/>
      <c r="N242" s="763"/>
      <c r="O242" s="746"/>
      <c r="P242" s="776"/>
    </row>
    <row r="243" spans="1:16" ht="15" customHeight="1">
      <c r="A243" s="733"/>
      <c r="B243" s="750"/>
      <c r="C243" s="750"/>
      <c r="D243" s="750"/>
      <c r="E243" s="750"/>
      <c r="F243" s="750"/>
      <c r="G243" s="750"/>
      <c r="H243" s="750"/>
      <c r="I243" s="750"/>
      <c r="J243" s="750"/>
      <c r="K243" s="750"/>
      <c r="L243" s="750"/>
      <c r="M243" s="750"/>
      <c r="N243" s="763"/>
      <c r="O243" s="746"/>
      <c r="P243" s="776"/>
    </row>
    <row r="244" spans="1:16" ht="15" customHeight="1">
      <c r="A244" s="733"/>
      <c r="B244" s="750"/>
      <c r="C244" s="750"/>
      <c r="D244" s="750"/>
      <c r="E244" s="750"/>
      <c r="F244" s="750"/>
      <c r="G244" s="750"/>
      <c r="H244" s="750"/>
      <c r="I244" s="750"/>
      <c r="J244" s="750"/>
      <c r="K244" s="750"/>
      <c r="L244" s="750"/>
      <c r="M244" s="750"/>
      <c r="N244" s="763"/>
      <c r="O244" s="746"/>
      <c r="P244" s="776"/>
    </row>
    <row r="245" spans="1:16" ht="15" customHeight="1">
      <c r="A245" s="733"/>
      <c r="B245" s="750"/>
      <c r="C245" s="750"/>
      <c r="D245" s="750"/>
      <c r="E245" s="750"/>
      <c r="F245" s="750"/>
      <c r="G245" s="750"/>
      <c r="H245" s="750"/>
      <c r="I245" s="750"/>
      <c r="J245" s="750"/>
      <c r="K245" s="750"/>
      <c r="L245" s="750"/>
      <c r="M245" s="750"/>
      <c r="N245" s="763"/>
      <c r="O245" s="746"/>
      <c r="P245" s="776"/>
    </row>
    <row r="246" spans="1:16" ht="15" customHeight="1">
      <c r="A246" s="733"/>
      <c r="B246" s="750"/>
      <c r="C246" s="750"/>
      <c r="D246" s="750"/>
      <c r="E246" s="750"/>
      <c r="F246" s="750"/>
      <c r="G246" s="750"/>
      <c r="H246" s="750"/>
      <c r="I246" s="750"/>
      <c r="J246" s="750"/>
      <c r="K246" s="750"/>
      <c r="L246" s="750"/>
      <c r="M246" s="750"/>
      <c r="N246" s="763"/>
      <c r="O246" s="746"/>
      <c r="P246" s="776"/>
    </row>
    <row r="247" spans="1:16" ht="15" customHeight="1">
      <c r="A247" s="733"/>
      <c r="B247" s="750"/>
      <c r="C247" s="750"/>
      <c r="D247" s="750"/>
      <c r="E247" s="750"/>
      <c r="F247" s="750"/>
      <c r="G247" s="750"/>
      <c r="H247" s="750"/>
      <c r="I247" s="750"/>
      <c r="J247" s="750"/>
      <c r="K247" s="750"/>
      <c r="L247" s="750"/>
      <c r="M247" s="750"/>
      <c r="N247" s="763"/>
      <c r="O247" s="746"/>
      <c r="P247" s="776"/>
    </row>
    <row r="248" spans="1:16" ht="15" customHeight="1">
      <c r="A248" s="733"/>
      <c r="B248" s="750"/>
      <c r="C248" s="750"/>
      <c r="D248" s="750"/>
      <c r="E248" s="750"/>
      <c r="F248" s="750"/>
      <c r="G248" s="750"/>
      <c r="H248" s="750"/>
      <c r="I248" s="750"/>
      <c r="J248" s="750"/>
      <c r="K248" s="750"/>
      <c r="L248" s="750"/>
      <c r="M248" s="750"/>
      <c r="N248" s="763"/>
      <c r="O248" s="746"/>
      <c r="P248" s="776"/>
    </row>
    <row r="249" spans="1:16" ht="15" customHeight="1">
      <c r="A249" s="733"/>
      <c r="B249" s="750"/>
      <c r="C249" s="750"/>
      <c r="D249" s="750"/>
      <c r="E249" s="750"/>
      <c r="F249" s="750"/>
      <c r="G249" s="750"/>
      <c r="H249" s="750"/>
      <c r="I249" s="750"/>
      <c r="J249" s="750"/>
      <c r="K249" s="750"/>
      <c r="L249" s="750"/>
      <c r="M249" s="750"/>
      <c r="N249" s="763"/>
      <c r="O249" s="746"/>
      <c r="P249" s="776"/>
    </row>
    <row r="250" spans="1:16" ht="15" customHeight="1">
      <c r="A250" s="733"/>
      <c r="B250" s="750"/>
      <c r="C250" s="750"/>
      <c r="D250" s="750"/>
      <c r="E250" s="750"/>
      <c r="F250" s="750"/>
      <c r="G250" s="750"/>
      <c r="H250" s="750"/>
      <c r="I250" s="750"/>
      <c r="J250" s="750"/>
      <c r="K250" s="750"/>
      <c r="L250" s="750"/>
      <c r="M250" s="750"/>
      <c r="N250" s="763"/>
      <c r="O250" s="746"/>
      <c r="P250" s="776"/>
    </row>
    <row r="251" spans="1:16" ht="15" customHeight="1">
      <c r="A251" s="733"/>
      <c r="B251" s="750"/>
      <c r="C251" s="750"/>
      <c r="D251" s="750"/>
      <c r="E251" s="750"/>
      <c r="F251" s="750"/>
      <c r="G251" s="750"/>
      <c r="H251" s="750"/>
      <c r="I251" s="750"/>
      <c r="J251" s="750"/>
      <c r="K251" s="750"/>
      <c r="L251" s="750"/>
      <c r="M251" s="750"/>
      <c r="N251" s="763"/>
      <c r="O251" s="746"/>
      <c r="P251" s="776"/>
    </row>
    <row r="252" spans="1:16" ht="15" customHeight="1">
      <c r="A252" s="733"/>
      <c r="B252" s="750"/>
      <c r="C252" s="750"/>
      <c r="D252" s="750"/>
      <c r="E252" s="750"/>
      <c r="F252" s="750"/>
      <c r="G252" s="750"/>
      <c r="H252" s="750"/>
      <c r="I252" s="750"/>
      <c r="J252" s="750"/>
      <c r="K252" s="750"/>
      <c r="L252" s="750"/>
      <c r="M252" s="750"/>
      <c r="N252" s="763"/>
      <c r="O252" s="746"/>
      <c r="P252" s="776"/>
    </row>
    <row r="253" spans="1:16" ht="15" customHeight="1">
      <c r="A253" s="733"/>
      <c r="B253" s="750"/>
      <c r="C253" s="750"/>
      <c r="D253" s="750"/>
      <c r="E253" s="750"/>
      <c r="F253" s="750"/>
      <c r="G253" s="750"/>
      <c r="H253" s="750"/>
      <c r="I253" s="750"/>
      <c r="J253" s="750"/>
      <c r="K253" s="750"/>
      <c r="L253" s="750"/>
      <c r="M253" s="750"/>
      <c r="N253" s="763"/>
      <c r="O253" s="746"/>
      <c r="P253" s="776"/>
    </row>
    <row r="254" spans="1:16" ht="15" customHeight="1">
      <c r="A254" s="733"/>
      <c r="B254" s="750"/>
      <c r="C254" s="750"/>
      <c r="D254" s="750"/>
      <c r="E254" s="750"/>
      <c r="F254" s="750"/>
      <c r="G254" s="750"/>
      <c r="H254" s="750"/>
      <c r="I254" s="750"/>
      <c r="J254" s="750"/>
      <c r="K254" s="750"/>
      <c r="L254" s="750"/>
      <c r="M254" s="750"/>
      <c r="N254" s="763"/>
      <c r="O254" s="746"/>
      <c r="P254" s="776"/>
    </row>
    <row r="255" spans="1:16" ht="15" customHeight="1">
      <c r="A255" s="733"/>
      <c r="B255" s="750"/>
      <c r="C255" s="750"/>
      <c r="D255" s="750"/>
      <c r="E255" s="750"/>
      <c r="F255" s="750"/>
      <c r="G255" s="750"/>
      <c r="H255" s="750"/>
      <c r="I255" s="750"/>
      <c r="J255" s="750"/>
      <c r="K255" s="750"/>
      <c r="L255" s="750"/>
      <c r="M255" s="750"/>
      <c r="N255" s="763"/>
      <c r="O255" s="746"/>
      <c r="P255" s="776"/>
    </row>
    <row r="256" spans="1:16" ht="15" customHeight="1">
      <c r="A256" s="733"/>
      <c r="B256" s="750"/>
      <c r="C256" s="750"/>
      <c r="D256" s="750"/>
      <c r="E256" s="750"/>
      <c r="F256" s="750"/>
      <c r="G256" s="750"/>
      <c r="H256" s="750"/>
      <c r="I256" s="750"/>
      <c r="J256" s="750"/>
      <c r="K256" s="750"/>
      <c r="L256" s="750"/>
      <c r="M256" s="750"/>
      <c r="N256" s="763"/>
      <c r="O256" s="746"/>
      <c r="P256" s="776"/>
    </row>
    <row r="257" spans="1:16" ht="15" customHeight="1">
      <c r="A257" s="733"/>
      <c r="B257" s="750"/>
      <c r="C257" s="750"/>
      <c r="D257" s="750"/>
      <c r="E257" s="750"/>
      <c r="F257" s="750"/>
      <c r="G257" s="750"/>
      <c r="H257" s="750"/>
      <c r="I257" s="750"/>
      <c r="J257" s="750"/>
      <c r="K257" s="750"/>
      <c r="L257" s="750"/>
      <c r="M257" s="750"/>
      <c r="N257" s="764"/>
      <c r="O257" s="746"/>
      <c r="P257" s="776"/>
    </row>
    <row r="258" spans="1:16" ht="15" customHeight="1">
      <c r="A258" s="733">
        <f t="shared" ref="A258" si="9">+A235+1</f>
        <v>12</v>
      </c>
      <c r="B258" s="734"/>
      <c r="C258" s="735"/>
      <c r="D258" s="735"/>
      <c r="E258" s="735"/>
      <c r="F258" s="735"/>
      <c r="G258" s="735"/>
      <c r="H258" s="735"/>
      <c r="I258" s="735"/>
      <c r="J258" s="735"/>
      <c r="K258" s="735"/>
      <c r="L258" s="735"/>
      <c r="M258" s="736"/>
      <c r="N258" s="762" t="s">
        <v>476</v>
      </c>
      <c r="O258" s="746"/>
      <c r="P258" s="747"/>
    </row>
    <row r="259" spans="1:16" ht="15" customHeight="1">
      <c r="A259" s="733"/>
      <c r="B259" s="737"/>
      <c r="C259" s="738"/>
      <c r="D259" s="738"/>
      <c r="E259" s="738"/>
      <c r="F259" s="738"/>
      <c r="G259" s="738"/>
      <c r="H259" s="738"/>
      <c r="I259" s="738"/>
      <c r="J259" s="738"/>
      <c r="K259" s="738"/>
      <c r="L259" s="738"/>
      <c r="M259" s="739"/>
      <c r="N259" s="763"/>
      <c r="O259" s="746"/>
      <c r="P259" s="748"/>
    </row>
    <row r="260" spans="1:16" ht="15" customHeight="1">
      <c r="A260" s="733"/>
      <c r="B260" s="737"/>
      <c r="C260" s="738"/>
      <c r="D260" s="738"/>
      <c r="E260" s="738"/>
      <c r="F260" s="738"/>
      <c r="G260" s="738"/>
      <c r="H260" s="738"/>
      <c r="I260" s="738"/>
      <c r="J260" s="738"/>
      <c r="K260" s="738"/>
      <c r="L260" s="738"/>
      <c r="M260" s="739"/>
      <c r="N260" s="763"/>
      <c r="O260" s="746"/>
      <c r="P260" s="748"/>
    </row>
    <row r="261" spans="1:16" ht="15" customHeight="1">
      <c r="A261" s="733"/>
      <c r="B261" s="737"/>
      <c r="C261" s="738"/>
      <c r="D261" s="738"/>
      <c r="E261" s="738"/>
      <c r="F261" s="738"/>
      <c r="G261" s="738"/>
      <c r="H261" s="738"/>
      <c r="I261" s="738"/>
      <c r="J261" s="738"/>
      <c r="K261" s="738"/>
      <c r="L261" s="738"/>
      <c r="M261" s="739"/>
      <c r="N261" s="763"/>
      <c r="O261" s="746"/>
      <c r="P261" s="748"/>
    </row>
    <row r="262" spans="1:16" ht="15" customHeight="1">
      <c r="A262" s="733"/>
      <c r="B262" s="737"/>
      <c r="C262" s="738"/>
      <c r="D262" s="738"/>
      <c r="E262" s="738"/>
      <c r="F262" s="738"/>
      <c r="G262" s="738"/>
      <c r="H262" s="738"/>
      <c r="I262" s="738"/>
      <c r="J262" s="738"/>
      <c r="K262" s="738"/>
      <c r="L262" s="738"/>
      <c r="M262" s="739"/>
      <c r="N262" s="763"/>
      <c r="O262" s="746"/>
      <c r="P262" s="748"/>
    </row>
    <row r="263" spans="1:16" ht="15" customHeight="1">
      <c r="A263" s="733"/>
      <c r="B263" s="737"/>
      <c r="C263" s="738"/>
      <c r="D263" s="738"/>
      <c r="E263" s="738"/>
      <c r="F263" s="738"/>
      <c r="G263" s="738"/>
      <c r="H263" s="738"/>
      <c r="I263" s="738"/>
      <c r="J263" s="738"/>
      <c r="K263" s="738"/>
      <c r="L263" s="738"/>
      <c r="M263" s="739"/>
      <c r="N263" s="763"/>
      <c r="O263" s="746"/>
      <c r="P263" s="748"/>
    </row>
    <row r="264" spans="1:16" ht="15" customHeight="1">
      <c r="A264" s="733"/>
      <c r="B264" s="737"/>
      <c r="C264" s="738"/>
      <c r="D264" s="738"/>
      <c r="E264" s="738"/>
      <c r="F264" s="738"/>
      <c r="G264" s="738"/>
      <c r="H264" s="738"/>
      <c r="I264" s="738"/>
      <c r="J264" s="738"/>
      <c r="K264" s="738"/>
      <c r="L264" s="738"/>
      <c r="M264" s="739"/>
      <c r="N264" s="763"/>
      <c r="O264" s="746"/>
      <c r="P264" s="748"/>
    </row>
    <row r="265" spans="1:16" ht="15" customHeight="1">
      <c r="A265" s="733"/>
      <c r="B265" s="737"/>
      <c r="C265" s="738"/>
      <c r="D265" s="738"/>
      <c r="E265" s="738"/>
      <c r="F265" s="738"/>
      <c r="G265" s="738"/>
      <c r="H265" s="738"/>
      <c r="I265" s="738"/>
      <c r="J265" s="738"/>
      <c r="K265" s="738"/>
      <c r="L265" s="738"/>
      <c r="M265" s="739"/>
      <c r="N265" s="763"/>
      <c r="O265" s="746"/>
      <c r="P265" s="748"/>
    </row>
    <row r="266" spans="1:16" ht="15" customHeight="1">
      <c r="A266" s="733"/>
      <c r="B266" s="737"/>
      <c r="C266" s="738"/>
      <c r="D266" s="738"/>
      <c r="E266" s="738"/>
      <c r="F266" s="738"/>
      <c r="G266" s="738"/>
      <c r="H266" s="738"/>
      <c r="I266" s="738"/>
      <c r="J266" s="738"/>
      <c r="K266" s="738"/>
      <c r="L266" s="738"/>
      <c r="M266" s="739"/>
      <c r="N266" s="763"/>
      <c r="O266" s="746"/>
      <c r="P266" s="748"/>
    </row>
    <row r="267" spans="1:16" ht="15" customHeight="1">
      <c r="A267" s="733"/>
      <c r="B267" s="737"/>
      <c r="C267" s="738"/>
      <c r="D267" s="738"/>
      <c r="E267" s="738"/>
      <c r="F267" s="738"/>
      <c r="G267" s="738"/>
      <c r="H267" s="738"/>
      <c r="I267" s="738"/>
      <c r="J267" s="738"/>
      <c r="K267" s="738"/>
      <c r="L267" s="738"/>
      <c r="M267" s="739"/>
      <c r="N267" s="763"/>
      <c r="O267" s="746"/>
      <c r="P267" s="748"/>
    </row>
    <row r="268" spans="1:16" ht="15" customHeight="1">
      <c r="A268" s="733"/>
      <c r="B268" s="737"/>
      <c r="C268" s="738"/>
      <c r="D268" s="738"/>
      <c r="E268" s="738"/>
      <c r="F268" s="738"/>
      <c r="G268" s="738"/>
      <c r="H268" s="738"/>
      <c r="I268" s="738"/>
      <c r="J268" s="738"/>
      <c r="K268" s="738"/>
      <c r="L268" s="738"/>
      <c r="M268" s="739"/>
      <c r="N268" s="763"/>
      <c r="O268" s="746"/>
      <c r="P268" s="748"/>
    </row>
    <row r="269" spans="1:16" ht="15" customHeight="1">
      <c r="A269" s="733"/>
      <c r="B269" s="737"/>
      <c r="C269" s="738"/>
      <c r="D269" s="738"/>
      <c r="E269" s="738"/>
      <c r="F269" s="738"/>
      <c r="G269" s="738"/>
      <c r="H269" s="738"/>
      <c r="I269" s="738"/>
      <c r="J269" s="738"/>
      <c r="K269" s="738"/>
      <c r="L269" s="738"/>
      <c r="M269" s="739"/>
      <c r="N269" s="763"/>
      <c r="O269" s="746"/>
      <c r="P269" s="748"/>
    </row>
    <row r="270" spans="1:16" ht="15" customHeight="1">
      <c r="A270" s="733"/>
      <c r="B270" s="737"/>
      <c r="C270" s="738"/>
      <c r="D270" s="738"/>
      <c r="E270" s="738"/>
      <c r="F270" s="738"/>
      <c r="G270" s="738"/>
      <c r="H270" s="738"/>
      <c r="I270" s="738"/>
      <c r="J270" s="738"/>
      <c r="K270" s="738"/>
      <c r="L270" s="738"/>
      <c r="M270" s="739"/>
      <c r="N270" s="763"/>
      <c r="O270" s="746"/>
      <c r="P270" s="748"/>
    </row>
    <row r="271" spans="1:16" ht="15" customHeight="1">
      <c r="A271" s="733"/>
      <c r="B271" s="737"/>
      <c r="C271" s="738"/>
      <c r="D271" s="738"/>
      <c r="E271" s="738"/>
      <c r="F271" s="738"/>
      <c r="G271" s="738"/>
      <c r="H271" s="738"/>
      <c r="I271" s="738"/>
      <c r="J271" s="738"/>
      <c r="K271" s="738"/>
      <c r="L271" s="738"/>
      <c r="M271" s="739"/>
      <c r="N271" s="763"/>
      <c r="O271" s="746"/>
      <c r="P271" s="748"/>
    </row>
    <row r="272" spans="1:16" ht="15" customHeight="1">
      <c r="A272" s="733"/>
      <c r="B272" s="737"/>
      <c r="C272" s="738"/>
      <c r="D272" s="738"/>
      <c r="E272" s="738"/>
      <c r="F272" s="738"/>
      <c r="G272" s="738"/>
      <c r="H272" s="738"/>
      <c r="I272" s="738"/>
      <c r="J272" s="738"/>
      <c r="K272" s="738"/>
      <c r="L272" s="738"/>
      <c r="M272" s="739"/>
      <c r="N272" s="763"/>
      <c r="O272" s="746"/>
      <c r="P272" s="748"/>
    </row>
    <row r="273" spans="1:16" ht="15" customHeight="1">
      <c r="A273" s="733"/>
      <c r="B273" s="737"/>
      <c r="C273" s="738"/>
      <c r="D273" s="738"/>
      <c r="E273" s="738"/>
      <c r="F273" s="738"/>
      <c r="G273" s="738"/>
      <c r="H273" s="738"/>
      <c r="I273" s="738"/>
      <c r="J273" s="738"/>
      <c r="K273" s="738"/>
      <c r="L273" s="738"/>
      <c r="M273" s="739"/>
      <c r="N273" s="763"/>
      <c r="O273" s="746"/>
      <c r="P273" s="748"/>
    </row>
    <row r="274" spans="1:16" ht="15" customHeight="1">
      <c r="A274" s="733"/>
      <c r="B274" s="737"/>
      <c r="C274" s="738"/>
      <c r="D274" s="738"/>
      <c r="E274" s="738"/>
      <c r="F274" s="738"/>
      <c r="G274" s="738"/>
      <c r="H274" s="738"/>
      <c r="I274" s="738"/>
      <c r="J274" s="738"/>
      <c r="K274" s="738"/>
      <c r="L274" s="738"/>
      <c r="M274" s="739"/>
      <c r="N274" s="763"/>
      <c r="O274" s="746"/>
      <c r="P274" s="748"/>
    </row>
    <row r="275" spans="1:16" ht="15" customHeight="1">
      <c r="A275" s="733"/>
      <c r="B275" s="737"/>
      <c r="C275" s="738"/>
      <c r="D275" s="738"/>
      <c r="E275" s="738"/>
      <c r="F275" s="738"/>
      <c r="G275" s="738"/>
      <c r="H275" s="738"/>
      <c r="I275" s="738"/>
      <c r="J275" s="738"/>
      <c r="K275" s="738"/>
      <c r="L275" s="738"/>
      <c r="M275" s="739"/>
      <c r="N275" s="763"/>
      <c r="O275" s="746"/>
      <c r="P275" s="748"/>
    </row>
    <row r="276" spans="1:16" ht="15" customHeight="1">
      <c r="A276" s="733"/>
      <c r="B276" s="737"/>
      <c r="C276" s="738"/>
      <c r="D276" s="738"/>
      <c r="E276" s="738"/>
      <c r="F276" s="738"/>
      <c r="G276" s="738"/>
      <c r="H276" s="738"/>
      <c r="I276" s="738"/>
      <c r="J276" s="738"/>
      <c r="K276" s="738"/>
      <c r="L276" s="738"/>
      <c r="M276" s="739"/>
      <c r="N276" s="763"/>
      <c r="O276" s="746"/>
      <c r="P276" s="748"/>
    </row>
    <row r="277" spans="1:16" ht="15" customHeight="1">
      <c r="A277" s="733"/>
      <c r="B277" s="737"/>
      <c r="C277" s="738"/>
      <c r="D277" s="738"/>
      <c r="E277" s="738"/>
      <c r="F277" s="738"/>
      <c r="G277" s="738"/>
      <c r="H277" s="738"/>
      <c r="I277" s="738"/>
      <c r="J277" s="738"/>
      <c r="K277" s="738"/>
      <c r="L277" s="738"/>
      <c r="M277" s="739"/>
      <c r="N277" s="763"/>
      <c r="O277" s="746"/>
      <c r="P277" s="748"/>
    </row>
    <row r="278" spans="1:16" ht="15" customHeight="1">
      <c r="A278" s="733"/>
      <c r="B278" s="737"/>
      <c r="C278" s="738"/>
      <c r="D278" s="738"/>
      <c r="E278" s="738"/>
      <c r="F278" s="738"/>
      <c r="G278" s="738"/>
      <c r="H278" s="738"/>
      <c r="I278" s="738"/>
      <c r="J278" s="738"/>
      <c r="K278" s="738"/>
      <c r="L278" s="738"/>
      <c r="M278" s="739"/>
      <c r="N278" s="763"/>
      <c r="O278" s="746"/>
      <c r="P278" s="748"/>
    </row>
    <row r="279" spans="1:16" ht="15" customHeight="1">
      <c r="A279" s="733"/>
      <c r="B279" s="737"/>
      <c r="C279" s="738"/>
      <c r="D279" s="738"/>
      <c r="E279" s="738"/>
      <c r="F279" s="738"/>
      <c r="G279" s="738"/>
      <c r="H279" s="738"/>
      <c r="I279" s="738"/>
      <c r="J279" s="738"/>
      <c r="K279" s="738"/>
      <c r="L279" s="738"/>
      <c r="M279" s="739"/>
      <c r="N279" s="763"/>
      <c r="O279" s="746"/>
      <c r="P279" s="748"/>
    </row>
    <row r="280" spans="1:16" ht="15" customHeight="1">
      <c r="A280" s="733"/>
      <c r="B280" s="740"/>
      <c r="C280" s="741"/>
      <c r="D280" s="741"/>
      <c r="E280" s="741"/>
      <c r="F280" s="741"/>
      <c r="G280" s="741"/>
      <c r="H280" s="741"/>
      <c r="I280" s="741"/>
      <c r="J280" s="741"/>
      <c r="K280" s="741"/>
      <c r="L280" s="741"/>
      <c r="M280" s="742"/>
      <c r="N280" s="764"/>
      <c r="O280" s="746"/>
      <c r="P280" s="749"/>
    </row>
    <row r="281" spans="1:16" ht="15" customHeight="1">
      <c r="A281" s="733">
        <f t="shared" ref="A281" si="10">+A258+1</f>
        <v>13</v>
      </c>
      <c r="B281" s="761"/>
      <c r="C281" s="761"/>
      <c r="D281" s="761"/>
      <c r="E281" s="761"/>
      <c r="F281" s="761"/>
      <c r="G281" s="761"/>
      <c r="H281" s="761"/>
      <c r="I281" s="761"/>
      <c r="J281" s="761"/>
      <c r="K281" s="761"/>
      <c r="L281" s="761"/>
      <c r="M281" s="761"/>
      <c r="N281" s="751" t="s">
        <v>476</v>
      </c>
      <c r="O281" s="746"/>
      <c r="P281" s="759"/>
    </row>
    <row r="282" spans="1:16" ht="15" customHeight="1">
      <c r="A282" s="733"/>
      <c r="B282" s="761"/>
      <c r="C282" s="761"/>
      <c r="D282" s="761"/>
      <c r="E282" s="761"/>
      <c r="F282" s="761"/>
      <c r="G282" s="761"/>
      <c r="H282" s="761"/>
      <c r="I282" s="761"/>
      <c r="J282" s="761"/>
      <c r="K282" s="761"/>
      <c r="L282" s="761"/>
      <c r="M282" s="761"/>
      <c r="N282" s="752"/>
      <c r="O282" s="746"/>
      <c r="P282" s="759"/>
    </row>
    <row r="283" spans="1:16" ht="15" customHeight="1">
      <c r="A283" s="733"/>
      <c r="B283" s="761"/>
      <c r="C283" s="761"/>
      <c r="D283" s="761"/>
      <c r="E283" s="761"/>
      <c r="F283" s="761"/>
      <c r="G283" s="761"/>
      <c r="H283" s="761"/>
      <c r="I283" s="761"/>
      <c r="J283" s="761"/>
      <c r="K283" s="761"/>
      <c r="L283" s="761"/>
      <c r="M283" s="761"/>
      <c r="N283" s="752"/>
      <c r="O283" s="746"/>
      <c r="P283" s="759"/>
    </row>
    <row r="284" spans="1:16" ht="15" customHeight="1">
      <c r="A284" s="733"/>
      <c r="B284" s="761"/>
      <c r="C284" s="761"/>
      <c r="D284" s="761"/>
      <c r="E284" s="761"/>
      <c r="F284" s="761"/>
      <c r="G284" s="761"/>
      <c r="H284" s="761"/>
      <c r="I284" s="761"/>
      <c r="J284" s="761"/>
      <c r="K284" s="761"/>
      <c r="L284" s="761"/>
      <c r="M284" s="761"/>
      <c r="N284" s="752"/>
      <c r="O284" s="746"/>
      <c r="P284" s="759"/>
    </row>
    <row r="285" spans="1:16" ht="15" customHeight="1">
      <c r="A285" s="733"/>
      <c r="B285" s="761"/>
      <c r="C285" s="761"/>
      <c r="D285" s="761"/>
      <c r="E285" s="761"/>
      <c r="F285" s="761"/>
      <c r="G285" s="761"/>
      <c r="H285" s="761"/>
      <c r="I285" s="761"/>
      <c r="J285" s="761"/>
      <c r="K285" s="761"/>
      <c r="L285" s="761"/>
      <c r="M285" s="761"/>
      <c r="N285" s="752"/>
      <c r="O285" s="746"/>
      <c r="P285" s="759"/>
    </row>
    <row r="286" spans="1:16" ht="15" customHeight="1">
      <c r="A286" s="733"/>
      <c r="B286" s="761"/>
      <c r="C286" s="761"/>
      <c r="D286" s="761"/>
      <c r="E286" s="761"/>
      <c r="F286" s="761"/>
      <c r="G286" s="761"/>
      <c r="H286" s="761"/>
      <c r="I286" s="761"/>
      <c r="J286" s="761"/>
      <c r="K286" s="761"/>
      <c r="L286" s="761"/>
      <c r="M286" s="761"/>
      <c r="N286" s="752"/>
      <c r="O286" s="746"/>
      <c r="P286" s="759"/>
    </row>
    <row r="287" spans="1:16" ht="15" customHeight="1">
      <c r="A287" s="733"/>
      <c r="B287" s="761"/>
      <c r="C287" s="761"/>
      <c r="D287" s="761"/>
      <c r="E287" s="761"/>
      <c r="F287" s="761"/>
      <c r="G287" s="761"/>
      <c r="H287" s="761"/>
      <c r="I287" s="761"/>
      <c r="J287" s="761"/>
      <c r="K287" s="761"/>
      <c r="L287" s="761"/>
      <c r="M287" s="761"/>
      <c r="N287" s="752"/>
      <c r="O287" s="746"/>
      <c r="P287" s="759"/>
    </row>
    <row r="288" spans="1:16" ht="15" customHeight="1">
      <c r="A288" s="733"/>
      <c r="B288" s="761"/>
      <c r="C288" s="761"/>
      <c r="D288" s="761"/>
      <c r="E288" s="761"/>
      <c r="F288" s="761"/>
      <c r="G288" s="761"/>
      <c r="H288" s="761"/>
      <c r="I288" s="761"/>
      <c r="J288" s="761"/>
      <c r="K288" s="761"/>
      <c r="L288" s="761"/>
      <c r="M288" s="761"/>
      <c r="N288" s="752"/>
      <c r="O288" s="746"/>
      <c r="P288" s="759"/>
    </row>
    <row r="289" spans="1:16" ht="15" customHeight="1">
      <c r="A289" s="733"/>
      <c r="B289" s="761"/>
      <c r="C289" s="761"/>
      <c r="D289" s="761"/>
      <c r="E289" s="761"/>
      <c r="F289" s="761"/>
      <c r="G289" s="761"/>
      <c r="H289" s="761"/>
      <c r="I289" s="761"/>
      <c r="J289" s="761"/>
      <c r="K289" s="761"/>
      <c r="L289" s="761"/>
      <c r="M289" s="761"/>
      <c r="N289" s="752"/>
      <c r="O289" s="746"/>
      <c r="P289" s="759"/>
    </row>
    <row r="290" spans="1:16" ht="15" customHeight="1">
      <c r="A290" s="733"/>
      <c r="B290" s="761"/>
      <c r="C290" s="761"/>
      <c r="D290" s="761"/>
      <c r="E290" s="761"/>
      <c r="F290" s="761"/>
      <c r="G290" s="761"/>
      <c r="H290" s="761"/>
      <c r="I290" s="761"/>
      <c r="J290" s="761"/>
      <c r="K290" s="761"/>
      <c r="L290" s="761"/>
      <c r="M290" s="761"/>
      <c r="N290" s="752"/>
      <c r="O290" s="746"/>
      <c r="P290" s="759"/>
    </row>
    <row r="291" spans="1:16" ht="15" customHeight="1">
      <c r="A291" s="733"/>
      <c r="B291" s="761"/>
      <c r="C291" s="761"/>
      <c r="D291" s="761"/>
      <c r="E291" s="761"/>
      <c r="F291" s="761"/>
      <c r="G291" s="761"/>
      <c r="H291" s="761"/>
      <c r="I291" s="761"/>
      <c r="J291" s="761"/>
      <c r="K291" s="761"/>
      <c r="L291" s="761"/>
      <c r="M291" s="761"/>
      <c r="N291" s="752"/>
      <c r="O291" s="746"/>
      <c r="P291" s="759"/>
    </row>
    <row r="292" spans="1:16" ht="15" customHeight="1">
      <c r="A292" s="733"/>
      <c r="B292" s="761"/>
      <c r="C292" s="761"/>
      <c r="D292" s="761"/>
      <c r="E292" s="761"/>
      <c r="F292" s="761"/>
      <c r="G292" s="761"/>
      <c r="H292" s="761"/>
      <c r="I292" s="761"/>
      <c r="J292" s="761"/>
      <c r="K292" s="761"/>
      <c r="L292" s="761"/>
      <c r="M292" s="761"/>
      <c r="N292" s="752"/>
      <c r="O292" s="746"/>
      <c r="P292" s="759"/>
    </row>
    <row r="293" spans="1:16" ht="15" customHeight="1">
      <c r="A293" s="733"/>
      <c r="B293" s="761"/>
      <c r="C293" s="761"/>
      <c r="D293" s="761"/>
      <c r="E293" s="761"/>
      <c r="F293" s="761"/>
      <c r="G293" s="761"/>
      <c r="H293" s="761"/>
      <c r="I293" s="761"/>
      <c r="J293" s="761"/>
      <c r="K293" s="761"/>
      <c r="L293" s="761"/>
      <c r="M293" s="761"/>
      <c r="N293" s="752"/>
      <c r="O293" s="746"/>
      <c r="P293" s="759"/>
    </row>
    <row r="294" spans="1:16" ht="15" customHeight="1">
      <c r="A294" s="733"/>
      <c r="B294" s="761"/>
      <c r="C294" s="761"/>
      <c r="D294" s="761"/>
      <c r="E294" s="761"/>
      <c r="F294" s="761"/>
      <c r="G294" s="761"/>
      <c r="H294" s="761"/>
      <c r="I294" s="761"/>
      <c r="J294" s="761"/>
      <c r="K294" s="761"/>
      <c r="L294" s="761"/>
      <c r="M294" s="761"/>
      <c r="N294" s="752"/>
      <c r="O294" s="746"/>
      <c r="P294" s="759"/>
    </row>
    <row r="295" spans="1:16" ht="15" customHeight="1">
      <c r="A295" s="733"/>
      <c r="B295" s="761"/>
      <c r="C295" s="761"/>
      <c r="D295" s="761"/>
      <c r="E295" s="761"/>
      <c r="F295" s="761"/>
      <c r="G295" s="761"/>
      <c r="H295" s="761"/>
      <c r="I295" s="761"/>
      <c r="J295" s="761"/>
      <c r="K295" s="761"/>
      <c r="L295" s="761"/>
      <c r="M295" s="761"/>
      <c r="N295" s="752"/>
      <c r="O295" s="746"/>
      <c r="P295" s="759"/>
    </row>
    <row r="296" spans="1:16" ht="15" customHeight="1">
      <c r="A296" s="733"/>
      <c r="B296" s="761"/>
      <c r="C296" s="761"/>
      <c r="D296" s="761"/>
      <c r="E296" s="761"/>
      <c r="F296" s="761"/>
      <c r="G296" s="761"/>
      <c r="H296" s="761"/>
      <c r="I296" s="761"/>
      <c r="J296" s="761"/>
      <c r="K296" s="761"/>
      <c r="L296" s="761"/>
      <c r="M296" s="761"/>
      <c r="N296" s="752"/>
      <c r="O296" s="746"/>
      <c r="P296" s="759"/>
    </row>
    <row r="297" spans="1:16" ht="15" customHeight="1">
      <c r="A297" s="733"/>
      <c r="B297" s="761"/>
      <c r="C297" s="761"/>
      <c r="D297" s="761"/>
      <c r="E297" s="761"/>
      <c r="F297" s="761"/>
      <c r="G297" s="761"/>
      <c r="H297" s="761"/>
      <c r="I297" s="761"/>
      <c r="J297" s="761"/>
      <c r="K297" s="761"/>
      <c r="L297" s="761"/>
      <c r="M297" s="761"/>
      <c r="N297" s="752"/>
      <c r="O297" s="746"/>
      <c r="P297" s="759"/>
    </row>
    <row r="298" spans="1:16" ht="15" customHeight="1">
      <c r="A298" s="733"/>
      <c r="B298" s="761"/>
      <c r="C298" s="761"/>
      <c r="D298" s="761"/>
      <c r="E298" s="761"/>
      <c r="F298" s="761"/>
      <c r="G298" s="761"/>
      <c r="H298" s="761"/>
      <c r="I298" s="761"/>
      <c r="J298" s="761"/>
      <c r="K298" s="761"/>
      <c r="L298" s="761"/>
      <c r="M298" s="761"/>
      <c r="N298" s="752"/>
      <c r="O298" s="746"/>
      <c r="P298" s="759"/>
    </row>
    <row r="299" spans="1:16" ht="15" customHeight="1">
      <c r="A299" s="733"/>
      <c r="B299" s="761"/>
      <c r="C299" s="761"/>
      <c r="D299" s="761"/>
      <c r="E299" s="761"/>
      <c r="F299" s="761"/>
      <c r="G299" s="761"/>
      <c r="H299" s="761"/>
      <c r="I299" s="761"/>
      <c r="J299" s="761"/>
      <c r="K299" s="761"/>
      <c r="L299" s="761"/>
      <c r="M299" s="761"/>
      <c r="N299" s="752"/>
      <c r="O299" s="746"/>
      <c r="P299" s="759"/>
    </row>
    <row r="300" spans="1:16" ht="15" customHeight="1">
      <c r="A300" s="733"/>
      <c r="B300" s="761"/>
      <c r="C300" s="761"/>
      <c r="D300" s="761"/>
      <c r="E300" s="761"/>
      <c r="F300" s="761"/>
      <c r="G300" s="761"/>
      <c r="H300" s="761"/>
      <c r="I300" s="761"/>
      <c r="J300" s="761"/>
      <c r="K300" s="761"/>
      <c r="L300" s="761"/>
      <c r="M300" s="761"/>
      <c r="N300" s="752"/>
      <c r="O300" s="746"/>
      <c r="P300" s="759"/>
    </row>
    <row r="301" spans="1:16" ht="15" customHeight="1">
      <c r="A301" s="733"/>
      <c r="B301" s="761"/>
      <c r="C301" s="761"/>
      <c r="D301" s="761"/>
      <c r="E301" s="761"/>
      <c r="F301" s="761"/>
      <c r="G301" s="761"/>
      <c r="H301" s="761"/>
      <c r="I301" s="761"/>
      <c r="J301" s="761"/>
      <c r="K301" s="761"/>
      <c r="L301" s="761"/>
      <c r="M301" s="761"/>
      <c r="N301" s="752"/>
      <c r="O301" s="746"/>
      <c r="P301" s="759"/>
    </row>
    <row r="302" spans="1:16" ht="15" customHeight="1">
      <c r="A302" s="733"/>
      <c r="B302" s="761"/>
      <c r="C302" s="761"/>
      <c r="D302" s="761"/>
      <c r="E302" s="761"/>
      <c r="F302" s="761"/>
      <c r="G302" s="761"/>
      <c r="H302" s="761"/>
      <c r="I302" s="761"/>
      <c r="J302" s="761"/>
      <c r="K302" s="761"/>
      <c r="L302" s="761"/>
      <c r="M302" s="761"/>
      <c r="N302" s="752"/>
      <c r="O302" s="746"/>
      <c r="P302" s="759"/>
    </row>
    <row r="303" spans="1:16" ht="15" customHeight="1">
      <c r="A303" s="733"/>
      <c r="B303" s="761"/>
      <c r="C303" s="761"/>
      <c r="D303" s="761"/>
      <c r="E303" s="761"/>
      <c r="F303" s="761"/>
      <c r="G303" s="761"/>
      <c r="H303" s="761"/>
      <c r="I303" s="761"/>
      <c r="J303" s="761"/>
      <c r="K303" s="761"/>
      <c r="L303" s="761"/>
      <c r="M303" s="761"/>
      <c r="N303" s="753"/>
      <c r="O303" s="746"/>
      <c r="P303" s="759"/>
    </row>
    <row r="304" spans="1:16" ht="15" customHeight="1">
      <c r="A304" s="733">
        <f t="shared" ref="A304" si="11">+A281+1</f>
        <v>14</v>
      </c>
      <c r="B304" s="755"/>
      <c r="C304" s="755"/>
      <c r="D304" s="755"/>
      <c r="E304" s="755"/>
      <c r="F304" s="755"/>
      <c r="G304" s="755"/>
      <c r="H304" s="755"/>
      <c r="I304" s="755"/>
      <c r="J304" s="755"/>
      <c r="K304" s="755"/>
      <c r="L304" s="755"/>
      <c r="M304" s="755"/>
      <c r="N304" s="762" t="s">
        <v>476</v>
      </c>
      <c r="O304" s="746"/>
      <c r="P304" s="758"/>
    </row>
    <row r="305" spans="1:16" ht="15" customHeight="1">
      <c r="A305" s="733"/>
      <c r="B305" s="755"/>
      <c r="C305" s="755"/>
      <c r="D305" s="755"/>
      <c r="E305" s="755"/>
      <c r="F305" s="755"/>
      <c r="G305" s="755"/>
      <c r="H305" s="755"/>
      <c r="I305" s="755"/>
      <c r="J305" s="755"/>
      <c r="K305" s="755"/>
      <c r="L305" s="755"/>
      <c r="M305" s="755"/>
      <c r="N305" s="763"/>
      <c r="O305" s="746"/>
      <c r="P305" s="759"/>
    </row>
    <row r="306" spans="1:16" ht="15" customHeight="1">
      <c r="A306" s="733"/>
      <c r="B306" s="755"/>
      <c r="C306" s="755"/>
      <c r="D306" s="755"/>
      <c r="E306" s="755"/>
      <c r="F306" s="755"/>
      <c r="G306" s="755"/>
      <c r="H306" s="755"/>
      <c r="I306" s="755"/>
      <c r="J306" s="755"/>
      <c r="K306" s="755"/>
      <c r="L306" s="755"/>
      <c r="M306" s="755"/>
      <c r="N306" s="763"/>
      <c r="O306" s="746"/>
      <c r="P306" s="759"/>
    </row>
    <row r="307" spans="1:16" ht="15" customHeight="1">
      <c r="A307" s="733"/>
      <c r="B307" s="755"/>
      <c r="C307" s="755"/>
      <c r="D307" s="755"/>
      <c r="E307" s="755"/>
      <c r="F307" s="755"/>
      <c r="G307" s="755"/>
      <c r="H307" s="755"/>
      <c r="I307" s="755"/>
      <c r="J307" s="755"/>
      <c r="K307" s="755"/>
      <c r="L307" s="755"/>
      <c r="M307" s="755"/>
      <c r="N307" s="763"/>
      <c r="O307" s="746"/>
      <c r="P307" s="759"/>
    </row>
    <row r="308" spans="1:16" ht="15" customHeight="1">
      <c r="A308" s="733"/>
      <c r="B308" s="755"/>
      <c r="C308" s="755"/>
      <c r="D308" s="755"/>
      <c r="E308" s="755"/>
      <c r="F308" s="755"/>
      <c r="G308" s="755"/>
      <c r="H308" s="755"/>
      <c r="I308" s="755"/>
      <c r="J308" s="755"/>
      <c r="K308" s="755"/>
      <c r="L308" s="755"/>
      <c r="M308" s="755"/>
      <c r="N308" s="763"/>
      <c r="O308" s="746"/>
      <c r="P308" s="759"/>
    </row>
    <row r="309" spans="1:16" ht="15" customHeight="1">
      <c r="A309" s="733"/>
      <c r="B309" s="755"/>
      <c r="C309" s="755"/>
      <c r="D309" s="755"/>
      <c r="E309" s="755"/>
      <c r="F309" s="755"/>
      <c r="G309" s="755"/>
      <c r="H309" s="755"/>
      <c r="I309" s="755"/>
      <c r="J309" s="755"/>
      <c r="K309" s="755"/>
      <c r="L309" s="755"/>
      <c r="M309" s="755"/>
      <c r="N309" s="763"/>
      <c r="O309" s="746"/>
      <c r="P309" s="759"/>
    </row>
    <row r="310" spans="1:16" ht="15" customHeight="1">
      <c r="A310" s="733"/>
      <c r="B310" s="755"/>
      <c r="C310" s="755"/>
      <c r="D310" s="755"/>
      <c r="E310" s="755"/>
      <c r="F310" s="755"/>
      <c r="G310" s="755"/>
      <c r="H310" s="755"/>
      <c r="I310" s="755"/>
      <c r="J310" s="755"/>
      <c r="K310" s="755"/>
      <c r="L310" s="755"/>
      <c r="M310" s="755"/>
      <c r="N310" s="763"/>
      <c r="O310" s="746"/>
      <c r="P310" s="759"/>
    </row>
    <row r="311" spans="1:16" ht="15" customHeight="1">
      <c r="A311" s="733"/>
      <c r="B311" s="755"/>
      <c r="C311" s="755"/>
      <c r="D311" s="755"/>
      <c r="E311" s="755"/>
      <c r="F311" s="755"/>
      <c r="G311" s="755"/>
      <c r="H311" s="755"/>
      <c r="I311" s="755"/>
      <c r="J311" s="755"/>
      <c r="K311" s="755"/>
      <c r="L311" s="755"/>
      <c r="M311" s="755"/>
      <c r="N311" s="763"/>
      <c r="O311" s="746"/>
      <c r="P311" s="759"/>
    </row>
    <row r="312" spans="1:16" ht="15" customHeight="1">
      <c r="A312" s="733"/>
      <c r="B312" s="755"/>
      <c r="C312" s="755"/>
      <c r="D312" s="755"/>
      <c r="E312" s="755"/>
      <c r="F312" s="755"/>
      <c r="G312" s="755"/>
      <c r="H312" s="755"/>
      <c r="I312" s="755"/>
      <c r="J312" s="755"/>
      <c r="K312" s="755"/>
      <c r="L312" s="755"/>
      <c r="M312" s="755"/>
      <c r="N312" s="763"/>
      <c r="O312" s="746"/>
      <c r="P312" s="759"/>
    </row>
    <row r="313" spans="1:16" ht="15" customHeight="1">
      <c r="A313" s="733"/>
      <c r="B313" s="755"/>
      <c r="C313" s="755"/>
      <c r="D313" s="755"/>
      <c r="E313" s="755"/>
      <c r="F313" s="755"/>
      <c r="G313" s="755"/>
      <c r="H313" s="755"/>
      <c r="I313" s="755"/>
      <c r="J313" s="755"/>
      <c r="K313" s="755"/>
      <c r="L313" s="755"/>
      <c r="M313" s="755"/>
      <c r="N313" s="763"/>
      <c r="O313" s="746"/>
      <c r="P313" s="759"/>
    </row>
    <row r="314" spans="1:16" ht="15" customHeight="1">
      <c r="A314" s="733"/>
      <c r="B314" s="755"/>
      <c r="C314" s="755"/>
      <c r="D314" s="755"/>
      <c r="E314" s="755"/>
      <c r="F314" s="755"/>
      <c r="G314" s="755"/>
      <c r="H314" s="755"/>
      <c r="I314" s="755"/>
      <c r="J314" s="755"/>
      <c r="K314" s="755"/>
      <c r="L314" s="755"/>
      <c r="M314" s="755"/>
      <c r="N314" s="763"/>
      <c r="O314" s="746"/>
      <c r="P314" s="759"/>
    </row>
    <row r="315" spans="1:16" ht="15" customHeight="1">
      <c r="A315" s="733"/>
      <c r="B315" s="755"/>
      <c r="C315" s="755"/>
      <c r="D315" s="755"/>
      <c r="E315" s="755"/>
      <c r="F315" s="755"/>
      <c r="G315" s="755"/>
      <c r="H315" s="755"/>
      <c r="I315" s="755"/>
      <c r="J315" s="755"/>
      <c r="K315" s="755"/>
      <c r="L315" s="755"/>
      <c r="M315" s="755"/>
      <c r="N315" s="763"/>
      <c r="O315" s="746"/>
      <c r="P315" s="759"/>
    </row>
    <row r="316" spans="1:16" ht="15" customHeight="1">
      <c r="A316" s="733"/>
      <c r="B316" s="755"/>
      <c r="C316" s="755"/>
      <c r="D316" s="755"/>
      <c r="E316" s="755"/>
      <c r="F316" s="755"/>
      <c r="G316" s="755"/>
      <c r="H316" s="755"/>
      <c r="I316" s="755"/>
      <c r="J316" s="755"/>
      <c r="K316" s="755"/>
      <c r="L316" s="755"/>
      <c r="M316" s="755"/>
      <c r="N316" s="763"/>
      <c r="O316" s="746"/>
      <c r="P316" s="759"/>
    </row>
    <row r="317" spans="1:16" ht="15" customHeight="1">
      <c r="A317" s="733"/>
      <c r="B317" s="755"/>
      <c r="C317" s="755"/>
      <c r="D317" s="755"/>
      <c r="E317" s="755"/>
      <c r="F317" s="755"/>
      <c r="G317" s="755"/>
      <c r="H317" s="755"/>
      <c r="I317" s="755"/>
      <c r="J317" s="755"/>
      <c r="K317" s="755"/>
      <c r="L317" s="755"/>
      <c r="M317" s="755"/>
      <c r="N317" s="763"/>
      <c r="O317" s="746"/>
      <c r="P317" s="759"/>
    </row>
    <row r="318" spans="1:16" ht="15" customHeight="1">
      <c r="A318" s="733"/>
      <c r="B318" s="755"/>
      <c r="C318" s="755"/>
      <c r="D318" s="755"/>
      <c r="E318" s="755"/>
      <c r="F318" s="755"/>
      <c r="G318" s="755"/>
      <c r="H318" s="755"/>
      <c r="I318" s="755"/>
      <c r="J318" s="755"/>
      <c r="K318" s="755"/>
      <c r="L318" s="755"/>
      <c r="M318" s="755"/>
      <c r="N318" s="763"/>
      <c r="O318" s="746"/>
      <c r="P318" s="759"/>
    </row>
    <row r="319" spans="1:16" ht="15" customHeight="1">
      <c r="A319" s="733"/>
      <c r="B319" s="755"/>
      <c r="C319" s="755"/>
      <c r="D319" s="755"/>
      <c r="E319" s="755"/>
      <c r="F319" s="755"/>
      <c r="G319" s="755"/>
      <c r="H319" s="755"/>
      <c r="I319" s="755"/>
      <c r="J319" s="755"/>
      <c r="K319" s="755"/>
      <c r="L319" s="755"/>
      <c r="M319" s="755"/>
      <c r="N319" s="763"/>
      <c r="O319" s="746"/>
      <c r="P319" s="759"/>
    </row>
    <row r="320" spans="1:16" ht="15" customHeight="1">
      <c r="A320" s="733"/>
      <c r="B320" s="755"/>
      <c r="C320" s="755"/>
      <c r="D320" s="755"/>
      <c r="E320" s="755"/>
      <c r="F320" s="755"/>
      <c r="G320" s="755"/>
      <c r="H320" s="755"/>
      <c r="I320" s="755"/>
      <c r="J320" s="755"/>
      <c r="K320" s="755"/>
      <c r="L320" s="755"/>
      <c r="M320" s="755"/>
      <c r="N320" s="763"/>
      <c r="O320" s="746"/>
      <c r="P320" s="759"/>
    </row>
    <row r="321" spans="1:16" ht="15" customHeight="1">
      <c r="A321" s="733"/>
      <c r="B321" s="755"/>
      <c r="C321" s="755"/>
      <c r="D321" s="755"/>
      <c r="E321" s="755"/>
      <c r="F321" s="755"/>
      <c r="G321" s="755"/>
      <c r="H321" s="755"/>
      <c r="I321" s="755"/>
      <c r="J321" s="755"/>
      <c r="K321" s="755"/>
      <c r="L321" s="755"/>
      <c r="M321" s="755"/>
      <c r="N321" s="763"/>
      <c r="O321" s="746"/>
      <c r="P321" s="759"/>
    </row>
    <row r="322" spans="1:16" ht="15" customHeight="1">
      <c r="A322" s="733"/>
      <c r="B322" s="755"/>
      <c r="C322" s="755"/>
      <c r="D322" s="755"/>
      <c r="E322" s="755"/>
      <c r="F322" s="755"/>
      <c r="G322" s="755"/>
      <c r="H322" s="755"/>
      <c r="I322" s="755"/>
      <c r="J322" s="755"/>
      <c r="K322" s="755"/>
      <c r="L322" s="755"/>
      <c r="M322" s="755"/>
      <c r="N322" s="763"/>
      <c r="O322" s="746"/>
      <c r="P322" s="759"/>
    </row>
    <row r="323" spans="1:16" ht="15" customHeight="1">
      <c r="A323" s="733"/>
      <c r="B323" s="755"/>
      <c r="C323" s="755"/>
      <c r="D323" s="755"/>
      <c r="E323" s="755"/>
      <c r="F323" s="755"/>
      <c r="G323" s="755"/>
      <c r="H323" s="755"/>
      <c r="I323" s="755"/>
      <c r="J323" s="755"/>
      <c r="K323" s="755"/>
      <c r="L323" s="755"/>
      <c r="M323" s="755"/>
      <c r="N323" s="763"/>
      <c r="O323" s="746"/>
      <c r="P323" s="759"/>
    </row>
    <row r="324" spans="1:16" ht="15" customHeight="1">
      <c r="A324" s="733"/>
      <c r="B324" s="755"/>
      <c r="C324" s="755"/>
      <c r="D324" s="755"/>
      <c r="E324" s="755"/>
      <c r="F324" s="755"/>
      <c r="G324" s="755"/>
      <c r="H324" s="755"/>
      <c r="I324" s="755"/>
      <c r="J324" s="755"/>
      <c r="K324" s="755"/>
      <c r="L324" s="755"/>
      <c r="M324" s="755"/>
      <c r="N324" s="763"/>
      <c r="O324" s="746"/>
      <c r="P324" s="759"/>
    </row>
    <row r="325" spans="1:16" ht="15" customHeight="1">
      <c r="A325" s="733"/>
      <c r="B325" s="755"/>
      <c r="C325" s="755"/>
      <c r="D325" s="755"/>
      <c r="E325" s="755"/>
      <c r="F325" s="755"/>
      <c r="G325" s="755"/>
      <c r="H325" s="755"/>
      <c r="I325" s="755"/>
      <c r="J325" s="755"/>
      <c r="K325" s="755"/>
      <c r="L325" s="755"/>
      <c r="M325" s="755"/>
      <c r="N325" s="763"/>
      <c r="O325" s="746"/>
      <c r="P325" s="759"/>
    </row>
    <row r="326" spans="1:16" ht="15" customHeight="1">
      <c r="A326" s="733"/>
      <c r="B326" s="755"/>
      <c r="C326" s="755"/>
      <c r="D326" s="755"/>
      <c r="E326" s="755"/>
      <c r="F326" s="755"/>
      <c r="G326" s="755"/>
      <c r="H326" s="755"/>
      <c r="I326" s="755"/>
      <c r="J326" s="755"/>
      <c r="K326" s="755"/>
      <c r="L326" s="755"/>
      <c r="M326" s="755"/>
      <c r="N326" s="764"/>
      <c r="O326" s="746"/>
      <c r="P326" s="760"/>
    </row>
    <row r="327" spans="1:16" ht="15" customHeight="1">
      <c r="A327" s="733">
        <f t="shared" ref="A327" si="12">+A304+1</f>
        <v>15</v>
      </c>
      <c r="B327" s="771"/>
      <c r="C327" s="771"/>
      <c r="D327" s="771"/>
      <c r="E327" s="771"/>
      <c r="F327" s="771"/>
      <c r="G327" s="771"/>
      <c r="H327" s="771"/>
      <c r="I327" s="771"/>
      <c r="J327" s="771"/>
      <c r="K327" s="771"/>
      <c r="L327" s="771"/>
      <c r="M327" s="771"/>
      <c r="N327" s="751" t="s">
        <v>476</v>
      </c>
      <c r="O327" s="746"/>
      <c r="P327" s="774"/>
    </row>
    <row r="328" spans="1:16" ht="15" customHeight="1">
      <c r="A328" s="733"/>
      <c r="B328" s="771"/>
      <c r="C328" s="771"/>
      <c r="D328" s="771"/>
      <c r="E328" s="771"/>
      <c r="F328" s="771"/>
      <c r="G328" s="771"/>
      <c r="H328" s="771"/>
      <c r="I328" s="771"/>
      <c r="J328" s="771"/>
      <c r="K328" s="771"/>
      <c r="L328" s="771"/>
      <c r="M328" s="771"/>
      <c r="N328" s="752"/>
      <c r="O328" s="746"/>
      <c r="P328" s="757"/>
    </row>
    <row r="329" spans="1:16" ht="15" customHeight="1">
      <c r="A329" s="733"/>
      <c r="B329" s="771"/>
      <c r="C329" s="771"/>
      <c r="D329" s="771"/>
      <c r="E329" s="771"/>
      <c r="F329" s="771"/>
      <c r="G329" s="771"/>
      <c r="H329" s="771"/>
      <c r="I329" s="771"/>
      <c r="J329" s="771"/>
      <c r="K329" s="771"/>
      <c r="L329" s="771"/>
      <c r="M329" s="771"/>
      <c r="N329" s="752"/>
      <c r="O329" s="746"/>
      <c r="P329" s="757"/>
    </row>
    <row r="330" spans="1:16" ht="15" customHeight="1">
      <c r="A330" s="733"/>
      <c r="B330" s="771"/>
      <c r="C330" s="771"/>
      <c r="D330" s="771"/>
      <c r="E330" s="771"/>
      <c r="F330" s="771"/>
      <c r="G330" s="771"/>
      <c r="H330" s="771"/>
      <c r="I330" s="771"/>
      <c r="J330" s="771"/>
      <c r="K330" s="771"/>
      <c r="L330" s="771"/>
      <c r="M330" s="771"/>
      <c r="N330" s="752"/>
      <c r="O330" s="746"/>
      <c r="P330" s="757"/>
    </row>
    <row r="331" spans="1:16" ht="15" customHeight="1">
      <c r="A331" s="733"/>
      <c r="B331" s="771"/>
      <c r="C331" s="771"/>
      <c r="D331" s="771"/>
      <c r="E331" s="771"/>
      <c r="F331" s="771"/>
      <c r="G331" s="771"/>
      <c r="H331" s="771"/>
      <c r="I331" s="771"/>
      <c r="J331" s="771"/>
      <c r="K331" s="771"/>
      <c r="L331" s="771"/>
      <c r="M331" s="771"/>
      <c r="N331" s="752"/>
      <c r="O331" s="746"/>
      <c r="P331" s="757"/>
    </row>
    <row r="332" spans="1:16" ht="15" customHeight="1">
      <c r="A332" s="733"/>
      <c r="B332" s="771"/>
      <c r="C332" s="771"/>
      <c r="D332" s="771"/>
      <c r="E332" s="771"/>
      <c r="F332" s="771"/>
      <c r="G332" s="771"/>
      <c r="H332" s="771"/>
      <c r="I332" s="771"/>
      <c r="J332" s="771"/>
      <c r="K332" s="771"/>
      <c r="L332" s="771"/>
      <c r="M332" s="771"/>
      <c r="N332" s="752"/>
      <c r="O332" s="746"/>
      <c r="P332" s="757"/>
    </row>
    <row r="333" spans="1:16" ht="15" customHeight="1">
      <c r="A333" s="733"/>
      <c r="B333" s="771"/>
      <c r="C333" s="771"/>
      <c r="D333" s="771"/>
      <c r="E333" s="771"/>
      <c r="F333" s="771"/>
      <c r="G333" s="771"/>
      <c r="H333" s="771"/>
      <c r="I333" s="771"/>
      <c r="J333" s="771"/>
      <c r="K333" s="771"/>
      <c r="L333" s="771"/>
      <c r="M333" s="771"/>
      <c r="N333" s="752"/>
      <c r="O333" s="746"/>
      <c r="P333" s="775"/>
    </row>
    <row r="334" spans="1:16" ht="15" customHeight="1">
      <c r="A334" s="733"/>
      <c r="B334" s="771"/>
      <c r="C334" s="771"/>
      <c r="D334" s="771"/>
      <c r="E334" s="771"/>
      <c r="F334" s="771"/>
      <c r="G334" s="771"/>
      <c r="H334" s="771"/>
      <c r="I334" s="771"/>
      <c r="J334" s="771"/>
      <c r="K334" s="771"/>
      <c r="L334" s="771"/>
      <c r="M334" s="771"/>
      <c r="N334" s="752"/>
      <c r="O334" s="746"/>
      <c r="P334" s="775"/>
    </row>
    <row r="335" spans="1:16" ht="15" customHeight="1">
      <c r="A335" s="733"/>
      <c r="B335" s="771"/>
      <c r="C335" s="771"/>
      <c r="D335" s="771"/>
      <c r="E335" s="771"/>
      <c r="F335" s="771"/>
      <c r="G335" s="771"/>
      <c r="H335" s="771"/>
      <c r="I335" s="771"/>
      <c r="J335" s="771"/>
      <c r="K335" s="771"/>
      <c r="L335" s="771"/>
      <c r="M335" s="771"/>
      <c r="N335" s="752"/>
      <c r="O335" s="746"/>
      <c r="P335" s="757"/>
    </row>
    <row r="336" spans="1:16" ht="15" customHeight="1">
      <c r="A336" s="733"/>
      <c r="B336" s="771"/>
      <c r="C336" s="771"/>
      <c r="D336" s="771"/>
      <c r="E336" s="771"/>
      <c r="F336" s="771"/>
      <c r="G336" s="771"/>
      <c r="H336" s="771"/>
      <c r="I336" s="771"/>
      <c r="J336" s="771"/>
      <c r="K336" s="771"/>
      <c r="L336" s="771"/>
      <c r="M336" s="771"/>
      <c r="N336" s="752"/>
      <c r="O336" s="746"/>
      <c r="P336" s="757"/>
    </row>
    <row r="337" spans="1:16" ht="15" customHeight="1">
      <c r="A337" s="733"/>
      <c r="B337" s="771"/>
      <c r="C337" s="771"/>
      <c r="D337" s="771"/>
      <c r="E337" s="771"/>
      <c r="F337" s="771"/>
      <c r="G337" s="771"/>
      <c r="H337" s="771"/>
      <c r="I337" s="771"/>
      <c r="J337" s="771"/>
      <c r="K337" s="771"/>
      <c r="L337" s="771"/>
      <c r="M337" s="771"/>
      <c r="N337" s="752"/>
      <c r="O337" s="746"/>
      <c r="P337" s="757"/>
    </row>
    <row r="338" spans="1:16" ht="15" customHeight="1">
      <c r="A338" s="733"/>
      <c r="B338" s="771"/>
      <c r="C338" s="771"/>
      <c r="D338" s="771"/>
      <c r="E338" s="771"/>
      <c r="F338" s="771"/>
      <c r="G338" s="771"/>
      <c r="H338" s="771"/>
      <c r="I338" s="771"/>
      <c r="J338" s="771"/>
      <c r="K338" s="771"/>
      <c r="L338" s="771"/>
      <c r="M338" s="771"/>
      <c r="N338" s="752"/>
      <c r="O338" s="746"/>
      <c r="P338" s="757"/>
    </row>
    <row r="339" spans="1:16" ht="15" customHeight="1">
      <c r="A339" s="733"/>
      <c r="B339" s="771"/>
      <c r="C339" s="771"/>
      <c r="D339" s="771"/>
      <c r="E339" s="771"/>
      <c r="F339" s="771"/>
      <c r="G339" s="771"/>
      <c r="H339" s="771"/>
      <c r="I339" s="771"/>
      <c r="J339" s="771"/>
      <c r="K339" s="771"/>
      <c r="L339" s="771"/>
      <c r="M339" s="771"/>
      <c r="N339" s="752"/>
      <c r="O339" s="746"/>
      <c r="P339" s="757"/>
    </row>
    <row r="340" spans="1:16" ht="15" customHeight="1">
      <c r="A340" s="733"/>
      <c r="B340" s="771"/>
      <c r="C340" s="771"/>
      <c r="D340" s="771"/>
      <c r="E340" s="771"/>
      <c r="F340" s="771"/>
      <c r="G340" s="771"/>
      <c r="H340" s="771"/>
      <c r="I340" s="771"/>
      <c r="J340" s="771"/>
      <c r="K340" s="771"/>
      <c r="L340" s="771"/>
      <c r="M340" s="771"/>
      <c r="N340" s="752"/>
      <c r="O340" s="746"/>
      <c r="P340" s="757"/>
    </row>
    <row r="341" spans="1:16" ht="15" customHeight="1">
      <c r="A341" s="733"/>
      <c r="B341" s="771"/>
      <c r="C341" s="771"/>
      <c r="D341" s="771"/>
      <c r="E341" s="771"/>
      <c r="F341" s="771"/>
      <c r="G341" s="771"/>
      <c r="H341" s="771"/>
      <c r="I341" s="771"/>
      <c r="J341" s="771"/>
      <c r="K341" s="771"/>
      <c r="L341" s="771"/>
      <c r="M341" s="771"/>
      <c r="N341" s="752"/>
      <c r="O341" s="746"/>
      <c r="P341" s="757"/>
    </row>
    <row r="342" spans="1:16" ht="15" customHeight="1">
      <c r="A342" s="733"/>
      <c r="B342" s="771"/>
      <c r="C342" s="771"/>
      <c r="D342" s="771"/>
      <c r="E342" s="771"/>
      <c r="F342" s="771"/>
      <c r="G342" s="771"/>
      <c r="H342" s="771"/>
      <c r="I342" s="771"/>
      <c r="J342" s="771"/>
      <c r="K342" s="771"/>
      <c r="L342" s="771"/>
      <c r="M342" s="771"/>
      <c r="N342" s="752"/>
      <c r="O342" s="746"/>
      <c r="P342" s="757"/>
    </row>
    <row r="343" spans="1:16" ht="15" customHeight="1">
      <c r="A343" s="733"/>
      <c r="B343" s="771"/>
      <c r="C343" s="771"/>
      <c r="D343" s="771"/>
      <c r="E343" s="771"/>
      <c r="F343" s="771"/>
      <c r="G343" s="771"/>
      <c r="H343" s="771"/>
      <c r="I343" s="771"/>
      <c r="J343" s="771"/>
      <c r="K343" s="771"/>
      <c r="L343" s="771"/>
      <c r="M343" s="771"/>
      <c r="N343" s="752"/>
      <c r="O343" s="746"/>
      <c r="P343" s="757"/>
    </row>
    <row r="344" spans="1:16" ht="15" customHeight="1">
      <c r="A344" s="733"/>
      <c r="B344" s="771"/>
      <c r="C344" s="771"/>
      <c r="D344" s="771"/>
      <c r="E344" s="771"/>
      <c r="F344" s="771"/>
      <c r="G344" s="771"/>
      <c r="H344" s="771"/>
      <c r="I344" s="771"/>
      <c r="J344" s="771"/>
      <c r="K344" s="771"/>
      <c r="L344" s="771"/>
      <c r="M344" s="771"/>
      <c r="N344" s="752"/>
      <c r="O344" s="746"/>
      <c r="P344" s="757"/>
    </row>
    <row r="345" spans="1:16" ht="15" customHeight="1">
      <c r="A345" s="733"/>
      <c r="B345" s="771"/>
      <c r="C345" s="771"/>
      <c r="D345" s="771"/>
      <c r="E345" s="771"/>
      <c r="F345" s="771"/>
      <c r="G345" s="771"/>
      <c r="H345" s="771"/>
      <c r="I345" s="771"/>
      <c r="J345" s="771"/>
      <c r="K345" s="771"/>
      <c r="L345" s="771"/>
      <c r="M345" s="771"/>
      <c r="N345" s="752"/>
      <c r="O345" s="746"/>
      <c r="P345" s="757"/>
    </row>
    <row r="346" spans="1:16" ht="15" customHeight="1">
      <c r="A346" s="733"/>
      <c r="B346" s="771"/>
      <c r="C346" s="771"/>
      <c r="D346" s="771"/>
      <c r="E346" s="771"/>
      <c r="F346" s="771"/>
      <c r="G346" s="771"/>
      <c r="H346" s="771"/>
      <c r="I346" s="771"/>
      <c r="J346" s="771"/>
      <c r="K346" s="771"/>
      <c r="L346" s="771"/>
      <c r="M346" s="771"/>
      <c r="N346" s="752"/>
      <c r="O346" s="746"/>
      <c r="P346" s="757"/>
    </row>
    <row r="347" spans="1:16" ht="15" customHeight="1">
      <c r="A347" s="733"/>
      <c r="B347" s="771"/>
      <c r="C347" s="771"/>
      <c r="D347" s="771"/>
      <c r="E347" s="771"/>
      <c r="F347" s="771"/>
      <c r="G347" s="771"/>
      <c r="H347" s="771"/>
      <c r="I347" s="771"/>
      <c r="J347" s="771"/>
      <c r="K347" s="771"/>
      <c r="L347" s="771"/>
      <c r="M347" s="771"/>
      <c r="N347" s="752"/>
      <c r="O347" s="746"/>
      <c r="P347" s="757"/>
    </row>
    <row r="348" spans="1:16" ht="15" customHeight="1">
      <c r="A348" s="733"/>
      <c r="B348" s="771"/>
      <c r="C348" s="771"/>
      <c r="D348" s="771"/>
      <c r="E348" s="771"/>
      <c r="F348" s="771"/>
      <c r="G348" s="771"/>
      <c r="H348" s="771"/>
      <c r="I348" s="771"/>
      <c r="J348" s="771"/>
      <c r="K348" s="771"/>
      <c r="L348" s="771"/>
      <c r="M348" s="771"/>
      <c r="N348" s="752"/>
      <c r="O348" s="746"/>
      <c r="P348" s="757"/>
    </row>
    <row r="349" spans="1:16" ht="15" customHeight="1">
      <c r="A349" s="733"/>
      <c r="B349" s="771"/>
      <c r="C349" s="771"/>
      <c r="D349" s="771"/>
      <c r="E349" s="771"/>
      <c r="F349" s="771"/>
      <c r="G349" s="771"/>
      <c r="H349" s="771"/>
      <c r="I349" s="771"/>
      <c r="J349" s="771"/>
      <c r="K349" s="771"/>
      <c r="L349" s="771"/>
      <c r="M349" s="771"/>
      <c r="N349" s="753"/>
      <c r="O349" s="746"/>
      <c r="P349" s="773"/>
    </row>
    <row r="350" spans="1:16" ht="15" customHeight="1">
      <c r="A350" s="733">
        <f t="shared" ref="A350" si="13">+A327+1</f>
        <v>16</v>
      </c>
      <c r="B350" s="750"/>
      <c r="C350" s="750"/>
      <c r="D350" s="750"/>
      <c r="E350" s="750"/>
      <c r="F350" s="750"/>
      <c r="G350" s="750"/>
      <c r="H350" s="750"/>
      <c r="I350" s="750"/>
      <c r="J350" s="750"/>
      <c r="K350" s="750"/>
      <c r="L350" s="750"/>
      <c r="M350" s="750"/>
      <c r="N350" s="762" t="s">
        <v>476</v>
      </c>
      <c r="O350" s="746"/>
      <c r="P350" s="747"/>
    </row>
    <row r="351" spans="1:16" ht="15" customHeight="1">
      <c r="A351" s="733"/>
      <c r="B351" s="750"/>
      <c r="C351" s="750"/>
      <c r="D351" s="750"/>
      <c r="E351" s="750"/>
      <c r="F351" s="750"/>
      <c r="G351" s="750"/>
      <c r="H351" s="750"/>
      <c r="I351" s="750"/>
      <c r="J351" s="750"/>
      <c r="K351" s="750"/>
      <c r="L351" s="750"/>
      <c r="M351" s="750"/>
      <c r="N351" s="763"/>
      <c r="O351" s="746"/>
      <c r="P351" s="748"/>
    </row>
    <row r="352" spans="1:16" ht="15" customHeight="1">
      <c r="A352" s="733"/>
      <c r="B352" s="750"/>
      <c r="C352" s="750"/>
      <c r="D352" s="750"/>
      <c r="E352" s="750"/>
      <c r="F352" s="750"/>
      <c r="G352" s="750"/>
      <c r="H352" s="750"/>
      <c r="I352" s="750"/>
      <c r="J352" s="750"/>
      <c r="K352" s="750"/>
      <c r="L352" s="750"/>
      <c r="M352" s="750"/>
      <c r="N352" s="763"/>
      <c r="O352" s="746"/>
      <c r="P352" s="748"/>
    </row>
    <row r="353" spans="1:16" ht="15" customHeight="1">
      <c r="A353" s="733"/>
      <c r="B353" s="750"/>
      <c r="C353" s="750"/>
      <c r="D353" s="750"/>
      <c r="E353" s="750"/>
      <c r="F353" s="750"/>
      <c r="G353" s="750"/>
      <c r="H353" s="750"/>
      <c r="I353" s="750"/>
      <c r="J353" s="750"/>
      <c r="K353" s="750"/>
      <c r="L353" s="750"/>
      <c r="M353" s="750"/>
      <c r="N353" s="763"/>
      <c r="O353" s="746"/>
      <c r="P353" s="748"/>
    </row>
    <row r="354" spans="1:16" ht="15" customHeight="1">
      <c r="A354" s="733"/>
      <c r="B354" s="750"/>
      <c r="C354" s="750"/>
      <c r="D354" s="750"/>
      <c r="E354" s="750"/>
      <c r="F354" s="750"/>
      <c r="G354" s="750"/>
      <c r="H354" s="750"/>
      <c r="I354" s="750"/>
      <c r="J354" s="750"/>
      <c r="K354" s="750"/>
      <c r="L354" s="750"/>
      <c r="M354" s="750"/>
      <c r="N354" s="763"/>
      <c r="O354" s="746"/>
      <c r="P354" s="748"/>
    </row>
    <row r="355" spans="1:16" ht="15" customHeight="1">
      <c r="A355" s="733"/>
      <c r="B355" s="750"/>
      <c r="C355" s="750"/>
      <c r="D355" s="750"/>
      <c r="E355" s="750"/>
      <c r="F355" s="750"/>
      <c r="G355" s="750"/>
      <c r="H355" s="750"/>
      <c r="I355" s="750"/>
      <c r="J355" s="750"/>
      <c r="K355" s="750"/>
      <c r="L355" s="750"/>
      <c r="M355" s="750"/>
      <c r="N355" s="763"/>
      <c r="O355" s="746"/>
      <c r="P355" s="748"/>
    </row>
    <row r="356" spans="1:16" ht="15" customHeight="1">
      <c r="A356" s="733"/>
      <c r="B356" s="750"/>
      <c r="C356" s="750"/>
      <c r="D356" s="750"/>
      <c r="E356" s="750"/>
      <c r="F356" s="750"/>
      <c r="G356" s="750"/>
      <c r="H356" s="750"/>
      <c r="I356" s="750"/>
      <c r="J356" s="750"/>
      <c r="K356" s="750"/>
      <c r="L356" s="750"/>
      <c r="M356" s="750"/>
      <c r="N356" s="763"/>
      <c r="O356" s="746"/>
      <c r="P356" s="748"/>
    </row>
    <row r="357" spans="1:16" ht="15" customHeight="1">
      <c r="A357" s="733"/>
      <c r="B357" s="750"/>
      <c r="C357" s="750"/>
      <c r="D357" s="750"/>
      <c r="E357" s="750"/>
      <c r="F357" s="750"/>
      <c r="G357" s="750"/>
      <c r="H357" s="750"/>
      <c r="I357" s="750"/>
      <c r="J357" s="750"/>
      <c r="K357" s="750"/>
      <c r="L357" s="750"/>
      <c r="M357" s="750"/>
      <c r="N357" s="763"/>
      <c r="O357" s="746"/>
      <c r="P357" s="748"/>
    </row>
    <row r="358" spans="1:16" ht="15" customHeight="1">
      <c r="A358" s="733"/>
      <c r="B358" s="750"/>
      <c r="C358" s="750"/>
      <c r="D358" s="750"/>
      <c r="E358" s="750"/>
      <c r="F358" s="750"/>
      <c r="G358" s="750"/>
      <c r="H358" s="750"/>
      <c r="I358" s="750"/>
      <c r="J358" s="750"/>
      <c r="K358" s="750"/>
      <c r="L358" s="750"/>
      <c r="M358" s="750"/>
      <c r="N358" s="763"/>
      <c r="O358" s="746"/>
      <c r="P358" s="748"/>
    </row>
    <row r="359" spans="1:16" ht="15" customHeight="1">
      <c r="A359" s="733"/>
      <c r="B359" s="750"/>
      <c r="C359" s="750"/>
      <c r="D359" s="750"/>
      <c r="E359" s="750"/>
      <c r="F359" s="750"/>
      <c r="G359" s="750"/>
      <c r="H359" s="750"/>
      <c r="I359" s="750"/>
      <c r="J359" s="750"/>
      <c r="K359" s="750"/>
      <c r="L359" s="750"/>
      <c r="M359" s="750"/>
      <c r="N359" s="763"/>
      <c r="O359" s="746"/>
      <c r="P359" s="748"/>
    </row>
    <row r="360" spans="1:16" ht="15" customHeight="1">
      <c r="A360" s="733"/>
      <c r="B360" s="750"/>
      <c r="C360" s="750"/>
      <c r="D360" s="750"/>
      <c r="E360" s="750"/>
      <c r="F360" s="750"/>
      <c r="G360" s="750"/>
      <c r="H360" s="750"/>
      <c r="I360" s="750"/>
      <c r="J360" s="750"/>
      <c r="K360" s="750"/>
      <c r="L360" s="750"/>
      <c r="M360" s="750"/>
      <c r="N360" s="763"/>
      <c r="O360" s="746"/>
      <c r="P360" s="748"/>
    </row>
    <row r="361" spans="1:16" ht="15" customHeight="1">
      <c r="A361" s="733"/>
      <c r="B361" s="750"/>
      <c r="C361" s="750"/>
      <c r="D361" s="750"/>
      <c r="E361" s="750"/>
      <c r="F361" s="750"/>
      <c r="G361" s="750"/>
      <c r="H361" s="750"/>
      <c r="I361" s="750"/>
      <c r="J361" s="750"/>
      <c r="K361" s="750"/>
      <c r="L361" s="750"/>
      <c r="M361" s="750"/>
      <c r="N361" s="763"/>
      <c r="O361" s="746"/>
      <c r="P361" s="748"/>
    </row>
    <row r="362" spans="1:16" ht="15" customHeight="1">
      <c r="A362" s="733"/>
      <c r="B362" s="750"/>
      <c r="C362" s="750"/>
      <c r="D362" s="750"/>
      <c r="E362" s="750"/>
      <c r="F362" s="750"/>
      <c r="G362" s="750"/>
      <c r="H362" s="750"/>
      <c r="I362" s="750"/>
      <c r="J362" s="750"/>
      <c r="K362" s="750"/>
      <c r="L362" s="750"/>
      <c r="M362" s="750"/>
      <c r="N362" s="763"/>
      <c r="O362" s="746"/>
      <c r="P362" s="748"/>
    </row>
    <row r="363" spans="1:16" ht="15" customHeight="1">
      <c r="A363" s="733"/>
      <c r="B363" s="750"/>
      <c r="C363" s="750"/>
      <c r="D363" s="750"/>
      <c r="E363" s="750"/>
      <c r="F363" s="750"/>
      <c r="G363" s="750"/>
      <c r="H363" s="750"/>
      <c r="I363" s="750"/>
      <c r="J363" s="750"/>
      <c r="K363" s="750"/>
      <c r="L363" s="750"/>
      <c r="M363" s="750"/>
      <c r="N363" s="763"/>
      <c r="O363" s="746"/>
      <c r="P363" s="748"/>
    </row>
    <row r="364" spans="1:16" ht="15" customHeight="1">
      <c r="A364" s="733"/>
      <c r="B364" s="750"/>
      <c r="C364" s="750"/>
      <c r="D364" s="750"/>
      <c r="E364" s="750"/>
      <c r="F364" s="750"/>
      <c r="G364" s="750"/>
      <c r="H364" s="750"/>
      <c r="I364" s="750"/>
      <c r="J364" s="750"/>
      <c r="K364" s="750"/>
      <c r="L364" s="750"/>
      <c r="M364" s="750"/>
      <c r="N364" s="763"/>
      <c r="O364" s="746"/>
      <c r="P364" s="748"/>
    </row>
    <row r="365" spans="1:16" ht="15" customHeight="1">
      <c r="A365" s="733"/>
      <c r="B365" s="750"/>
      <c r="C365" s="750"/>
      <c r="D365" s="750"/>
      <c r="E365" s="750"/>
      <c r="F365" s="750"/>
      <c r="G365" s="750"/>
      <c r="H365" s="750"/>
      <c r="I365" s="750"/>
      <c r="J365" s="750"/>
      <c r="K365" s="750"/>
      <c r="L365" s="750"/>
      <c r="M365" s="750"/>
      <c r="N365" s="763"/>
      <c r="O365" s="746"/>
      <c r="P365" s="748"/>
    </row>
    <row r="366" spans="1:16" ht="15" customHeight="1">
      <c r="A366" s="733"/>
      <c r="B366" s="750"/>
      <c r="C366" s="750"/>
      <c r="D366" s="750"/>
      <c r="E366" s="750"/>
      <c r="F366" s="750"/>
      <c r="G366" s="750"/>
      <c r="H366" s="750"/>
      <c r="I366" s="750"/>
      <c r="J366" s="750"/>
      <c r="K366" s="750"/>
      <c r="L366" s="750"/>
      <c r="M366" s="750"/>
      <c r="N366" s="763"/>
      <c r="O366" s="746"/>
      <c r="P366" s="748"/>
    </row>
    <row r="367" spans="1:16" ht="15" customHeight="1">
      <c r="A367" s="733"/>
      <c r="B367" s="750"/>
      <c r="C367" s="750"/>
      <c r="D367" s="750"/>
      <c r="E367" s="750"/>
      <c r="F367" s="750"/>
      <c r="G367" s="750"/>
      <c r="H367" s="750"/>
      <c r="I367" s="750"/>
      <c r="J367" s="750"/>
      <c r="K367" s="750"/>
      <c r="L367" s="750"/>
      <c r="M367" s="750"/>
      <c r="N367" s="763"/>
      <c r="O367" s="746"/>
      <c r="P367" s="748"/>
    </row>
    <row r="368" spans="1:16" ht="15" customHeight="1">
      <c r="A368" s="733"/>
      <c r="B368" s="750"/>
      <c r="C368" s="750"/>
      <c r="D368" s="750"/>
      <c r="E368" s="750"/>
      <c r="F368" s="750"/>
      <c r="G368" s="750"/>
      <c r="H368" s="750"/>
      <c r="I368" s="750"/>
      <c r="J368" s="750"/>
      <c r="K368" s="750"/>
      <c r="L368" s="750"/>
      <c r="M368" s="750"/>
      <c r="N368" s="763"/>
      <c r="O368" s="746"/>
      <c r="P368" s="748"/>
    </row>
    <row r="369" spans="1:16" ht="15" customHeight="1">
      <c r="A369" s="733"/>
      <c r="B369" s="750"/>
      <c r="C369" s="750"/>
      <c r="D369" s="750"/>
      <c r="E369" s="750"/>
      <c r="F369" s="750"/>
      <c r="G369" s="750"/>
      <c r="H369" s="750"/>
      <c r="I369" s="750"/>
      <c r="J369" s="750"/>
      <c r="K369" s="750"/>
      <c r="L369" s="750"/>
      <c r="M369" s="750"/>
      <c r="N369" s="763"/>
      <c r="O369" s="746"/>
      <c r="P369" s="748"/>
    </row>
    <row r="370" spans="1:16" ht="15" customHeight="1">
      <c r="A370" s="733"/>
      <c r="B370" s="750"/>
      <c r="C370" s="750"/>
      <c r="D370" s="750"/>
      <c r="E370" s="750"/>
      <c r="F370" s="750"/>
      <c r="G370" s="750"/>
      <c r="H370" s="750"/>
      <c r="I370" s="750"/>
      <c r="J370" s="750"/>
      <c r="K370" s="750"/>
      <c r="L370" s="750"/>
      <c r="M370" s="750"/>
      <c r="N370" s="763"/>
      <c r="O370" s="746"/>
      <c r="P370" s="748"/>
    </row>
    <row r="371" spans="1:16" ht="15" customHeight="1">
      <c r="A371" s="733"/>
      <c r="B371" s="750"/>
      <c r="C371" s="750"/>
      <c r="D371" s="750"/>
      <c r="E371" s="750"/>
      <c r="F371" s="750"/>
      <c r="G371" s="750"/>
      <c r="H371" s="750"/>
      <c r="I371" s="750"/>
      <c r="J371" s="750"/>
      <c r="K371" s="750"/>
      <c r="L371" s="750"/>
      <c r="M371" s="750"/>
      <c r="N371" s="763"/>
      <c r="O371" s="746"/>
      <c r="P371" s="748"/>
    </row>
    <row r="372" spans="1:16" ht="15" customHeight="1">
      <c r="A372" s="733"/>
      <c r="B372" s="750"/>
      <c r="C372" s="750"/>
      <c r="D372" s="750"/>
      <c r="E372" s="750"/>
      <c r="F372" s="750"/>
      <c r="G372" s="750"/>
      <c r="H372" s="750"/>
      <c r="I372" s="750"/>
      <c r="J372" s="750"/>
      <c r="K372" s="750"/>
      <c r="L372" s="750"/>
      <c r="M372" s="750"/>
      <c r="N372" s="764"/>
      <c r="O372" s="746"/>
      <c r="P372" s="748"/>
    </row>
    <row r="373" spans="1:16" ht="15" customHeight="1">
      <c r="A373" s="733">
        <f t="shared" ref="A373" si="14">+A350+1</f>
        <v>17</v>
      </c>
      <c r="B373" s="750"/>
      <c r="C373" s="750"/>
      <c r="D373" s="750"/>
      <c r="E373" s="750"/>
      <c r="F373" s="750"/>
      <c r="G373" s="750"/>
      <c r="H373" s="750"/>
      <c r="I373" s="750"/>
      <c r="J373" s="750"/>
      <c r="K373" s="750"/>
      <c r="L373" s="750"/>
      <c r="M373" s="750"/>
      <c r="N373" s="762" t="s">
        <v>476</v>
      </c>
      <c r="O373" s="746"/>
      <c r="P373" s="747"/>
    </row>
    <row r="374" spans="1:16" ht="15" customHeight="1">
      <c r="A374" s="733"/>
      <c r="B374" s="750"/>
      <c r="C374" s="750"/>
      <c r="D374" s="750"/>
      <c r="E374" s="750"/>
      <c r="F374" s="750"/>
      <c r="G374" s="750"/>
      <c r="H374" s="750"/>
      <c r="I374" s="750"/>
      <c r="J374" s="750"/>
      <c r="K374" s="750"/>
      <c r="L374" s="750"/>
      <c r="M374" s="750"/>
      <c r="N374" s="763"/>
      <c r="O374" s="746"/>
      <c r="P374" s="748"/>
    </row>
    <row r="375" spans="1:16" ht="15" customHeight="1">
      <c r="A375" s="733"/>
      <c r="B375" s="750"/>
      <c r="C375" s="750"/>
      <c r="D375" s="750"/>
      <c r="E375" s="750"/>
      <c r="F375" s="750"/>
      <c r="G375" s="750"/>
      <c r="H375" s="750"/>
      <c r="I375" s="750"/>
      <c r="J375" s="750"/>
      <c r="K375" s="750"/>
      <c r="L375" s="750"/>
      <c r="M375" s="750"/>
      <c r="N375" s="763"/>
      <c r="O375" s="746"/>
      <c r="P375" s="748"/>
    </row>
    <row r="376" spans="1:16" ht="15" customHeight="1">
      <c r="A376" s="733"/>
      <c r="B376" s="750"/>
      <c r="C376" s="750"/>
      <c r="D376" s="750"/>
      <c r="E376" s="750"/>
      <c r="F376" s="750"/>
      <c r="G376" s="750"/>
      <c r="H376" s="750"/>
      <c r="I376" s="750"/>
      <c r="J376" s="750"/>
      <c r="K376" s="750"/>
      <c r="L376" s="750"/>
      <c r="M376" s="750"/>
      <c r="N376" s="763"/>
      <c r="O376" s="746"/>
      <c r="P376" s="748"/>
    </row>
    <row r="377" spans="1:16" ht="15" customHeight="1">
      <c r="A377" s="733"/>
      <c r="B377" s="750"/>
      <c r="C377" s="750"/>
      <c r="D377" s="750"/>
      <c r="E377" s="750"/>
      <c r="F377" s="750"/>
      <c r="G377" s="750"/>
      <c r="H377" s="750"/>
      <c r="I377" s="750"/>
      <c r="J377" s="750"/>
      <c r="K377" s="750"/>
      <c r="L377" s="750"/>
      <c r="M377" s="750"/>
      <c r="N377" s="763"/>
      <c r="O377" s="746"/>
      <c r="P377" s="748"/>
    </row>
    <row r="378" spans="1:16" ht="15" customHeight="1">
      <c r="A378" s="733"/>
      <c r="B378" s="750"/>
      <c r="C378" s="750"/>
      <c r="D378" s="750"/>
      <c r="E378" s="750"/>
      <c r="F378" s="750"/>
      <c r="G378" s="750"/>
      <c r="H378" s="750"/>
      <c r="I378" s="750"/>
      <c r="J378" s="750"/>
      <c r="K378" s="750"/>
      <c r="L378" s="750"/>
      <c r="M378" s="750"/>
      <c r="N378" s="763"/>
      <c r="O378" s="746"/>
      <c r="P378" s="748"/>
    </row>
    <row r="379" spans="1:16" ht="15" customHeight="1">
      <c r="A379" s="733"/>
      <c r="B379" s="750"/>
      <c r="C379" s="750"/>
      <c r="D379" s="750"/>
      <c r="E379" s="750"/>
      <c r="F379" s="750"/>
      <c r="G379" s="750"/>
      <c r="H379" s="750"/>
      <c r="I379" s="750"/>
      <c r="J379" s="750"/>
      <c r="K379" s="750"/>
      <c r="L379" s="750"/>
      <c r="M379" s="750"/>
      <c r="N379" s="763"/>
      <c r="O379" s="746"/>
      <c r="P379" s="748"/>
    </row>
    <row r="380" spans="1:16" ht="15" customHeight="1">
      <c r="A380" s="733"/>
      <c r="B380" s="750"/>
      <c r="C380" s="750"/>
      <c r="D380" s="750"/>
      <c r="E380" s="750"/>
      <c r="F380" s="750"/>
      <c r="G380" s="750"/>
      <c r="H380" s="750"/>
      <c r="I380" s="750"/>
      <c r="J380" s="750"/>
      <c r="K380" s="750"/>
      <c r="L380" s="750"/>
      <c r="M380" s="750"/>
      <c r="N380" s="763"/>
      <c r="O380" s="746"/>
      <c r="P380" s="748"/>
    </row>
    <row r="381" spans="1:16" ht="15" customHeight="1">
      <c r="A381" s="733"/>
      <c r="B381" s="750"/>
      <c r="C381" s="750"/>
      <c r="D381" s="750"/>
      <c r="E381" s="750"/>
      <c r="F381" s="750"/>
      <c r="G381" s="750"/>
      <c r="H381" s="750"/>
      <c r="I381" s="750"/>
      <c r="J381" s="750"/>
      <c r="K381" s="750"/>
      <c r="L381" s="750"/>
      <c r="M381" s="750"/>
      <c r="N381" s="763"/>
      <c r="O381" s="746"/>
      <c r="P381" s="748"/>
    </row>
    <row r="382" spans="1:16" ht="15" customHeight="1">
      <c r="A382" s="733"/>
      <c r="B382" s="750"/>
      <c r="C382" s="750"/>
      <c r="D382" s="750"/>
      <c r="E382" s="750"/>
      <c r="F382" s="750"/>
      <c r="G382" s="750"/>
      <c r="H382" s="750"/>
      <c r="I382" s="750"/>
      <c r="J382" s="750"/>
      <c r="K382" s="750"/>
      <c r="L382" s="750"/>
      <c r="M382" s="750"/>
      <c r="N382" s="763"/>
      <c r="O382" s="746"/>
      <c r="P382" s="748"/>
    </row>
    <row r="383" spans="1:16" ht="15" customHeight="1">
      <c r="A383" s="733"/>
      <c r="B383" s="750"/>
      <c r="C383" s="750"/>
      <c r="D383" s="750"/>
      <c r="E383" s="750"/>
      <c r="F383" s="750"/>
      <c r="G383" s="750"/>
      <c r="H383" s="750"/>
      <c r="I383" s="750"/>
      <c r="J383" s="750"/>
      <c r="K383" s="750"/>
      <c r="L383" s="750"/>
      <c r="M383" s="750"/>
      <c r="N383" s="763"/>
      <c r="O383" s="746"/>
      <c r="P383" s="748"/>
    </row>
    <row r="384" spans="1:16" ht="15" customHeight="1">
      <c r="A384" s="733"/>
      <c r="B384" s="750"/>
      <c r="C384" s="750"/>
      <c r="D384" s="750"/>
      <c r="E384" s="750"/>
      <c r="F384" s="750"/>
      <c r="G384" s="750"/>
      <c r="H384" s="750"/>
      <c r="I384" s="750"/>
      <c r="J384" s="750"/>
      <c r="K384" s="750"/>
      <c r="L384" s="750"/>
      <c r="M384" s="750"/>
      <c r="N384" s="763"/>
      <c r="O384" s="746"/>
      <c r="P384" s="748"/>
    </row>
    <row r="385" spans="1:16" ht="15" customHeight="1">
      <c r="A385" s="733"/>
      <c r="B385" s="750"/>
      <c r="C385" s="750"/>
      <c r="D385" s="750"/>
      <c r="E385" s="750"/>
      <c r="F385" s="750"/>
      <c r="G385" s="750"/>
      <c r="H385" s="750"/>
      <c r="I385" s="750"/>
      <c r="J385" s="750"/>
      <c r="K385" s="750"/>
      <c r="L385" s="750"/>
      <c r="M385" s="750"/>
      <c r="N385" s="763"/>
      <c r="O385" s="746"/>
      <c r="P385" s="748"/>
    </row>
    <row r="386" spans="1:16" ht="15" customHeight="1">
      <c r="A386" s="733"/>
      <c r="B386" s="750"/>
      <c r="C386" s="750"/>
      <c r="D386" s="750"/>
      <c r="E386" s="750"/>
      <c r="F386" s="750"/>
      <c r="G386" s="750"/>
      <c r="H386" s="750"/>
      <c r="I386" s="750"/>
      <c r="J386" s="750"/>
      <c r="K386" s="750"/>
      <c r="L386" s="750"/>
      <c r="M386" s="750"/>
      <c r="N386" s="763"/>
      <c r="O386" s="746"/>
      <c r="P386" s="748"/>
    </row>
    <row r="387" spans="1:16" ht="15" customHeight="1">
      <c r="A387" s="733"/>
      <c r="B387" s="750"/>
      <c r="C387" s="750"/>
      <c r="D387" s="750"/>
      <c r="E387" s="750"/>
      <c r="F387" s="750"/>
      <c r="G387" s="750"/>
      <c r="H387" s="750"/>
      <c r="I387" s="750"/>
      <c r="J387" s="750"/>
      <c r="K387" s="750"/>
      <c r="L387" s="750"/>
      <c r="M387" s="750"/>
      <c r="N387" s="763"/>
      <c r="O387" s="746"/>
      <c r="P387" s="748"/>
    </row>
    <row r="388" spans="1:16" ht="15" customHeight="1">
      <c r="A388" s="733"/>
      <c r="B388" s="750"/>
      <c r="C388" s="750"/>
      <c r="D388" s="750"/>
      <c r="E388" s="750"/>
      <c r="F388" s="750"/>
      <c r="G388" s="750"/>
      <c r="H388" s="750"/>
      <c r="I388" s="750"/>
      <c r="J388" s="750"/>
      <c r="K388" s="750"/>
      <c r="L388" s="750"/>
      <c r="M388" s="750"/>
      <c r="N388" s="763"/>
      <c r="O388" s="746"/>
      <c r="P388" s="748"/>
    </row>
    <row r="389" spans="1:16" ht="15" customHeight="1">
      <c r="A389" s="733"/>
      <c r="B389" s="750"/>
      <c r="C389" s="750"/>
      <c r="D389" s="750"/>
      <c r="E389" s="750"/>
      <c r="F389" s="750"/>
      <c r="G389" s="750"/>
      <c r="H389" s="750"/>
      <c r="I389" s="750"/>
      <c r="J389" s="750"/>
      <c r="K389" s="750"/>
      <c r="L389" s="750"/>
      <c r="M389" s="750"/>
      <c r="N389" s="763"/>
      <c r="O389" s="746"/>
      <c r="P389" s="748"/>
    </row>
    <row r="390" spans="1:16" ht="15" customHeight="1">
      <c r="A390" s="733"/>
      <c r="B390" s="750"/>
      <c r="C390" s="750"/>
      <c r="D390" s="750"/>
      <c r="E390" s="750"/>
      <c r="F390" s="750"/>
      <c r="G390" s="750"/>
      <c r="H390" s="750"/>
      <c r="I390" s="750"/>
      <c r="J390" s="750"/>
      <c r="K390" s="750"/>
      <c r="L390" s="750"/>
      <c r="M390" s="750"/>
      <c r="N390" s="763"/>
      <c r="O390" s="746"/>
      <c r="P390" s="748"/>
    </row>
    <row r="391" spans="1:16" ht="15" customHeight="1">
      <c r="A391" s="733"/>
      <c r="B391" s="750"/>
      <c r="C391" s="750"/>
      <c r="D391" s="750"/>
      <c r="E391" s="750"/>
      <c r="F391" s="750"/>
      <c r="G391" s="750"/>
      <c r="H391" s="750"/>
      <c r="I391" s="750"/>
      <c r="J391" s="750"/>
      <c r="K391" s="750"/>
      <c r="L391" s="750"/>
      <c r="M391" s="750"/>
      <c r="N391" s="763"/>
      <c r="O391" s="746"/>
      <c r="P391" s="748"/>
    </row>
    <row r="392" spans="1:16" ht="15" customHeight="1">
      <c r="A392" s="733"/>
      <c r="B392" s="750"/>
      <c r="C392" s="750"/>
      <c r="D392" s="750"/>
      <c r="E392" s="750"/>
      <c r="F392" s="750"/>
      <c r="G392" s="750"/>
      <c r="H392" s="750"/>
      <c r="I392" s="750"/>
      <c r="J392" s="750"/>
      <c r="K392" s="750"/>
      <c r="L392" s="750"/>
      <c r="M392" s="750"/>
      <c r="N392" s="763"/>
      <c r="O392" s="746"/>
      <c r="P392" s="748"/>
    </row>
    <row r="393" spans="1:16" ht="15" customHeight="1">
      <c r="A393" s="733"/>
      <c r="B393" s="750"/>
      <c r="C393" s="750"/>
      <c r="D393" s="750"/>
      <c r="E393" s="750"/>
      <c r="F393" s="750"/>
      <c r="G393" s="750"/>
      <c r="H393" s="750"/>
      <c r="I393" s="750"/>
      <c r="J393" s="750"/>
      <c r="K393" s="750"/>
      <c r="L393" s="750"/>
      <c r="M393" s="750"/>
      <c r="N393" s="763"/>
      <c r="O393" s="746"/>
      <c r="P393" s="748"/>
    </row>
    <row r="394" spans="1:16" ht="15" customHeight="1">
      <c r="A394" s="733"/>
      <c r="B394" s="750"/>
      <c r="C394" s="750"/>
      <c r="D394" s="750"/>
      <c r="E394" s="750"/>
      <c r="F394" s="750"/>
      <c r="G394" s="750"/>
      <c r="H394" s="750"/>
      <c r="I394" s="750"/>
      <c r="J394" s="750"/>
      <c r="K394" s="750"/>
      <c r="L394" s="750"/>
      <c r="M394" s="750"/>
      <c r="N394" s="763"/>
      <c r="O394" s="746"/>
      <c r="P394" s="748"/>
    </row>
    <row r="395" spans="1:16" ht="15" customHeight="1">
      <c r="A395" s="733"/>
      <c r="B395" s="750"/>
      <c r="C395" s="750"/>
      <c r="D395" s="750"/>
      <c r="E395" s="750"/>
      <c r="F395" s="750"/>
      <c r="G395" s="750"/>
      <c r="H395" s="750"/>
      <c r="I395" s="750"/>
      <c r="J395" s="750"/>
      <c r="K395" s="750"/>
      <c r="L395" s="750"/>
      <c r="M395" s="750"/>
      <c r="N395" s="764"/>
      <c r="O395" s="746"/>
      <c r="P395" s="748"/>
    </row>
    <row r="396" spans="1:16" ht="15" customHeight="1">
      <c r="A396" s="733">
        <f t="shared" ref="A396" si="15">+A373+1</f>
        <v>18</v>
      </c>
      <c r="B396" s="755"/>
      <c r="C396" s="755"/>
      <c r="D396" s="755"/>
      <c r="E396" s="755"/>
      <c r="F396" s="755"/>
      <c r="G396" s="755"/>
      <c r="H396" s="755"/>
      <c r="I396" s="755"/>
      <c r="J396" s="755"/>
      <c r="K396" s="755"/>
      <c r="L396" s="755"/>
      <c r="M396" s="755"/>
      <c r="N396" s="762" t="s">
        <v>476</v>
      </c>
      <c r="O396" s="746"/>
      <c r="P396" s="747"/>
    </row>
    <row r="397" spans="1:16" ht="15" customHeight="1">
      <c r="A397" s="733"/>
      <c r="B397" s="755"/>
      <c r="C397" s="755"/>
      <c r="D397" s="755"/>
      <c r="E397" s="755"/>
      <c r="F397" s="755"/>
      <c r="G397" s="755"/>
      <c r="H397" s="755"/>
      <c r="I397" s="755"/>
      <c r="J397" s="755"/>
      <c r="K397" s="755"/>
      <c r="L397" s="755"/>
      <c r="M397" s="755"/>
      <c r="N397" s="763"/>
      <c r="O397" s="746"/>
      <c r="P397" s="748"/>
    </row>
    <row r="398" spans="1:16" ht="15" customHeight="1">
      <c r="A398" s="733"/>
      <c r="B398" s="755"/>
      <c r="C398" s="755"/>
      <c r="D398" s="755"/>
      <c r="E398" s="755"/>
      <c r="F398" s="755"/>
      <c r="G398" s="755"/>
      <c r="H398" s="755"/>
      <c r="I398" s="755"/>
      <c r="J398" s="755"/>
      <c r="K398" s="755"/>
      <c r="L398" s="755"/>
      <c r="M398" s="755"/>
      <c r="N398" s="763"/>
      <c r="O398" s="746"/>
      <c r="P398" s="748"/>
    </row>
    <row r="399" spans="1:16" ht="15" customHeight="1">
      <c r="A399" s="733"/>
      <c r="B399" s="755"/>
      <c r="C399" s="755"/>
      <c r="D399" s="755"/>
      <c r="E399" s="755"/>
      <c r="F399" s="755"/>
      <c r="G399" s="755"/>
      <c r="H399" s="755"/>
      <c r="I399" s="755"/>
      <c r="J399" s="755"/>
      <c r="K399" s="755"/>
      <c r="L399" s="755"/>
      <c r="M399" s="755"/>
      <c r="N399" s="763"/>
      <c r="O399" s="746"/>
      <c r="P399" s="748"/>
    </row>
    <row r="400" spans="1:16" ht="15" customHeight="1">
      <c r="A400" s="733"/>
      <c r="B400" s="755"/>
      <c r="C400" s="755"/>
      <c r="D400" s="755"/>
      <c r="E400" s="755"/>
      <c r="F400" s="755"/>
      <c r="G400" s="755"/>
      <c r="H400" s="755"/>
      <c r="I400" s="755"/>
      <c r="J400" s="755"/>
      <c r="K400" s="755"/>
      <c r="L400" s="755"/>
      <c r="M400" s="755"/>
      <c r="N400" s="763"/>
      <c r="O400" s="746"/>
      <c r="P400" s="748"/>
    </row>
    <row r="401" spans="1:16" ht="15" customHeight="1">
      <c r="A401" s="733"/>
      <c r="B401" s="755"/>
      <c r="C401" s="755"/>
      <c r="D401" s="755"/>
      <c r="E401" s="755"/>
      <c r="F401" s="755"/>
      <c r="G401" s="755"/>
      <c r="H401" s="755"/>
      <c r="I401" s="755"/>
      <c r="J401" s="755"/>
      <c r="K401" s="755"/>
      <c r="L401" s="755"/>
      <c r="M401" s="755"/>
      <c r="N401" s="763"/>
      <c r="O401" s="746"/>
      <c r="P401" s="748"/>
    </row>
    <row r="402" spans="1:16" ht="15" customHeight="1">
      <c r="A402" s="733"/>
      <c r="B402" s="755"/>
      <c r="C402" s="755"/>
      <c r="D402" s="755"/>
      <c r="E402" s="755"/>
      <c r="F402" s="755"/>
      <c r="G402" s="755"/>
      <c r="H402" s="755"/>
      <c r="I402" s="755"/>
      <c r="J402" s="755"/>
      <c r="K402" s="755"/>
      <c r="L402" s="755"/>
      <c r="M402" s="755"/>
      <c r="N402" s="763"/>
      <c r="O402" s="746"/>
      <c r="P402" s="748"/>
    </row>
    <row r="403" spans="1:16" ht="15" customHeight="1">
      <c r="A403" s="733"/>
      <c r="B403" s="755"/>
      <c r="C403" s="755"/>
      <c r="D403" s="755"/>
      <c r="E403" s="755"/>
      <c r="F403" s="755"/>
      <c r="G403" s="755"/>
      <c r="H403" s="755"/>
      <c r="I403" s="755"/>
      <c r="J403" s="755"/>
      <c r="K403" s="755"/>
      <c r="L403" s="755"/>
      <c r="M403" s="755"/>
      <c r="N403" s="763"/>
      <c r="O403" s="746"/>
      <c r="P403" s="748"/>
    </row>
    <row r="404" spans="1:16" ht="15" customHeight="1">
      <c r="A404" s="733"/>
      <c r="B404" s="755"/>
      <c r="C404" s="755"/>
      <c r="D404" s="755"/>
      <c r="E404" s="755"/>
      <c r="F404" s="755"/>
      <c r="G404" s="755"/>
      <c r="H404" s="755"/>
      <c r="I404" s="755"/>
      <c r="J404" s="755"/>
      <c r="K404" s="755"/>
      <c r="L404" s="755"/>
      <c r="M404" s="755"/>
      <c r="N404" s="763"/>
      <c r="O404" s="746"/>
      <c r="P404" s="748"/>
    </row>
    <row r="405" spans="1:16" ht="15" customHeight="1">
      <c r="A405" s="733"/>
      <c r="B405" s="755"/>
      <c r="C405" s="755"/>
      <c r="D405" s="755"/>
      <c r="E405" s="755"/>
      <c r="F405" s="755"/>
      <c r="G405" s="755"/>
      <c r="H405" s="755"/>
      <c r="I405" s="755"/>
      <c r="J405" s="755"/>
      <c r="K405" s="755"/>
      <c r="L405" s="755"/>
      <c r="M405" s="755"/>
      <c r="N405" s="763"/>
      <c r="O405" s="746"/>
      <c r="P405" s="748"/>
    </row>
    <row r="406" spans="1:16" ht="15" customHeight="1">
      <c r="A406" s="733"/>
      <c r="B406" s="755"/>
      <c r="C406" s="755"/>
      <c r="D406" s="755"/>
      <c r="E406" s="755"/>
      <c r="F406" s="755"/>
      <c r="G406" s="755"/>
      <c r="H406" s="755"/>
      <c r="I406" s="755"/>
      <c r="J406" s="755"/>
      <c r="K406" s="755"/>
      <c r="L406" s="755"/>
      <c r="M406" s="755"/>
      <c r="N406" s="763"/>
      <c r="O406" s="746"/>
      <c r="P406" s="748"/>
    </row>
    <row r="407" spans="1:16" ht="15" customHeight="1">
      <c r="A407" s="733"/>
      <c r="B407" s="755"/>
      <c r="C407" s="755"/>
      <c r="D407" s="755"/>
      <c r="E407" s="755"/>
      <c r="F407" s="755"/>
      <c r="G407" s="755"/>
      <c r="H407" s="755"/>
      <c r="I407" s="755"/>
      <c r="J407" s="755"/>
      <c r="K407" s="755"/>
      <c r="L407" s="755"/>
      <c r="M407" s="755"/>
      <c r="N407" s="763"/>
      <c r="O407" s="746"/>
      <c r="P407" s="748"/>
    </row>
    <row r="408" spans="1:16" ht="15" customHeight="1">
      <c r="A408" s="733"/>
      <c r="B408" s="755"/>
      <c r="C408" s="755"/>
      <c r="D408" s="755"/>
      <c r="E408" s="755"/>
      <c r="F408" s="755"/>
      <c r="G408" s="755"/>
      <c r="H408" s="755"/>
      <c r="I408" s="755"/>
      <c r="J408" s="755"/>
      <c r="K408" s="755"/>
      <c r="L408" s="755"/>
      <c r="M408" s="755"/>
      <c r="N408" s="763"/>
      <c r="O408" s="746"/>
      <c r="P408" s="748"/>
    </row>
    <row r="409" spans="1:16" ht="15" customHeight="1">
      <c r="A409" s="733"/>
      <c r="B409" s="755"/>
      <c r="C409" s="755"/>
      <c r="D409" s="755"/>
      <c r="E409" s="755"/>
      <c r="F409" s="755"/>
      <c r="G409" s="755"/>
      <c r="H409" s="755"/>
      <c r="I409" s="755"/>
      <c r="J409" s="755"/>
      <c r="K409" s="755"/>
      <c r="L409" s="755"/>
      <c r="M409" s="755"/>
      <c r="N409" s="763"/>
      <c r="O409" s="746"/>
      <c r="P409" s="748"/>
    </row>
    <row r="410" spans="1:16" ht="15" customHeight="1">
      <c r="A410" s="733"/>
      <c r="B410" s="755"/>
      <c r="C410" s="755"/>
      <c r="D410" s="755"/>
      <c r="E410" s="755"/>
      <c r="F410" s="755"/>
      <c r="G410" s="755"/>
      <c r="H410" s="755"/>
      <c r="I410" s="755"/>
      <c r="J410" s="755"/>
      <c r="K410" s="755"/>
      <c r="L410" s="755"/>
      <c r="M410" s="755"/>
      <c r="N410" s="763"/>
      <c r="O410" s="746"/>
      <c r="P410" s="748"/>
    </row>
    <row r="411" spans="1:16" ht="15" customHeight="1">
      <c r="A411" s="733"/>
      <c r="B411" s="755"/>
      <c r="C411" s="755"/>
      <c r="D411" s="755"/>
      <c r="E411" s="755"/>
      <c r="F411" s="755"/>
      <c r="G411" s="755"/>
      <c r="H411" s="755"/>
      <c r="I411" s="755"/>
      <c r="J411" s="755"/>
      <c r="K411" s="755"/>
      <c r="L411" s="755"/>
      <c r="M411" s="755"/>
      <c r="N411" s="763"/>
      <c r="O411" s="746"/>
      <c r="P411" s="748"/>
    </row>
    <row r="412" spans="1:16" ht="15" customHeight="1">
      <c r="A412" s="733"/>
      <c r="B412" s="755"/>
      <c r="C412" s="755"/>
      <c r="D412" s="755"/>
      <c r="E412" s="755"/>
      <c r="F412" s="755"/>
      <c r="G412" s="755"/>
      <c r="H412" s="755"/>
      <c r="I412" s="755"/>
      <c r="J412" s="755"/>
      <c r="K412" s="755"/>
      <c r="L412" s="755"/>
      <c r="M412" s="755"/>
      <c r="N412" s="763"/>
      <c r="O412" s="746"/>
      <c r="P412" s="748"/>
    </row>
    <row r="413" spans="1:16" ht="15" customHeight="1">
      <c r="A413" s="733"/>
      <c r="B413" s="755"/>
      <c r="C413" s="755"/>
      <c r="D413" s="755"/>
      <c r="E413" s="755"/>
      <c r="F413" s="755"/>
      <c r="G413" s="755"/>
      <c r="H413" s="755"/>
      <c r="I413" s="755"/>
      <c r="J413" s="755"/>
      <c r="K413" s="755"/>
      <c r="L413" s="755"/>
      <c r="M413" s="755"/>
      <c r="N413" s="763"/>
      <c r="O413" s="746"/>
      <c r="P413" s="748"/>
    </row>
    <row r="414" spans="1:16" ht="15" customHeight="1">
      <c r="A414" s="733"/>
      <c r="B414" s="755"/>
      <c r="C414" s="755"/>
      <c r="D414" s="755"/>
      <c r="E414" s="755"/>
      <c r="F414" s="755"/>
      <c r="G414" s="755"/>
      <c r="H414" s="755"/>
      <c r="I414" s="755"/>
      <c r="J414" s="755"/>
      <c r="K414" s="755"/>
      <c r="L414" s="755"/>
      <c r="M414" s="755"/>
      <c r="N414" s="763"/>
      <c r="O414" s="746"/>
      <c r="P414" s="748"/>
    </row>
    <row r="415" spans="1:16" ht="15" customHeight="1">
      <c r="A415" s="733"/>
      <c r="B415" s="755"/>
      <c r="C415" s="755"/>
      <c r="D415" s="755"/>
      <c r="E415" s="755"/>
      <c r="F415" s="755"/>
      <c r="G415" s="755"/>
      <c r="H415" s="755"/>
      <c r="I415" s="755"/>
      <c r="J415" s="755"/>
      <c r="K415" s="755"/>
      <c r="L415" s="755"/>
      <c r="M415" s="755"/>
      <c r="N415" s="763"/>
      <c r="O415" s="746"/>
      <c r="P415" s="748"/>
    </row>
    <row r="416" spans="1:16" ht="15" customHeight="1">
      <c r="A416" s="733"/>
      <c r="B416" s="755"/>
      <c r="C416" s="755"/>
      <c r="D416" s="755"/>
      <c r="E416" s="755"/>
      <c r="F416" s="755"/>
      <c r="G416" s="755"/>
      <c r="H416" s="755"/>
      <c r="I416" s="755"/>
      <c r="J416" s="755"/>
      <c r="K416" s="755"/>
      <c r="L416" s="755"/>
      <c r="M416" s="755"/>
      <c r="N416" s="763"/>
      <c r="O416" s="746"/>
      <c r="P416" s="748"/>
    </row>
    <row r="417" spans="1:16" ht="15" customHeight="1">
      <c r="A417" s="733"/>
      <c r="B417" s="755"/>
      <c r="C417" s="755"/>
      <c r="D417" s="755"/>
      <c r="E417" s="755"/>
      <c r="F417" s="755"/>
      <c r="G417" s="755"/>
      <c r="H417" s="755"/>
      <c r="I417" s="755"/>
      <c r="J417" s="755"/>
      <c r="K417" s="755"/>
      <c r="L417" s="755"/>
      <c r="M417" s="755"/>
      <c r="N417" s="763"/>
      <c r="O417" s="746"/>
      <c r="P417" s="748"/>
    </row>
    <row r="418" spans="1:16" ht="15" customHeight="1">
      <c r="A418" s="733"/>
      <c r="B418" s="755"/>
      <c r="C418" s="755"/>
      <c r="D418" s="755"/>
      <c r="E418" s="755"/>
      <c r="F418" s="755"/>
      <c r="G418" s="755"/>
      <c r="H418" s="755"/>
      <c r="I418" s="755"/>
      <c r="J418" s="755"/>
      <c r="K418" s="755"/>
      <c r="L418" s="755"/>
      <c r="M418" s="755"/>
      <c r="N418" s="764"/>
      <c r="O418" s="746"/>
      <c r="P418" s="748"/>
    </row>
    <row r="419" spans="1:16" ht="15" customHeight="1">
      <c r="A419" s="733">
        <f t="shared" ref="A419" si="16">+A396+1</f>
        <v>19</v>
      </c>
      <c r="B419" s="755"/>
      <c r="C419" s="755"/>
      <c r="D419" s="755"/>
      <c r="E419" s="755"/>
      <c r="F419" s="755"/>
      <c r="G419" s="755"/>
      <c r="H419" s="755"/>
      <c r="I419" s="755"/>
      <c r="J419" s="755"/>
      <c r="K419" s="755"/>
      <c r="L419" s="755"/>
      <c r="M419" s="755"/>
      <c r="N419" s="762" t="s">
        <v>476</v>
      </c>
      <c r="O419" s="746"/>
      <c r="P419" s="747"/>
    </row>
    <row r="420" spans="1:16" ht="15" customHeight="1">
      <c r="A420" s="733"/>
      <c r="B420" s="755"/>
      <c r="C420" s="755"/>
      <c r="D420" s="755"/>
      <c r="E420" s="755"/>
      <c r="F420" s="755"/>
      <c r="G420" s="755"/>
      <c r="H420" s="755"/>
      <c r="I420" s="755"/>
      <c r="J420" s="755"/>
      <c r="K420" s="755"/>
      <c r="L420" s="755"/>
      <c r="M420" s="755"/>
      <c r="N420" s="763"/>
      <c r="O420" s="746"/>
      <c r="P420" s="748"/>
    </row>
    <row r="421" spans="1:16" ht="15" customHeight="1">
      <c r="A421" s="733"/>
      <c r="B421" s="755"/>
      <c r="C421" s="755"/>
      <c r="D421" s="755"/>
      <c r="E421" s="755"/>
      <c r="F421" s="755"/>
      <c r="G421" s="755"/>
      <c r="H421" s="755"/>
      <c r="I421" s="755"/>
      <c r="J421" s="755"/>
      <c r="K421" s="755"/>
      <c r="L421" s="755"/>
      <c r="M421" s="755"/>
      <c r="N421" s="763"/>
      <c r="O421" s="746"/>
      <c r="P421" s="748"/>
    </row>
    <row r="422" spans="1:16" ht="15" customHeight="1">
      <c r="A422" s="733"/>
      <c r="B422" s="755"/>
      <c r="C422" s="755"/>
      <c r="D422" s="755"/>
      <c r="E422" s="755"/>
      <c r="F422" s="755"/>
      <c r="G422" s="755"/>
      <c r="H422" s="755"/>
      <c r="I422" s="755"/>
      <c r="J422" s="755"/>
      <c r="K422" s="755"/>
      <c r="L422" s="755"/>
      <c r="M422" s="755"/>
      <c r="N422" s="763"/>
      <c r="O422" s="746"/>
      <c r="P422" s="748"/>
    </row>
    <row r="423" spans="1:16" ht="15" customHeight="1">
      <c r="A423" s="733"/>
      <c r="B423" s="755"/>
      <c r="C423" s="755"/>
      <c r="D423" s="755"/>
      <c r="E423" s="755"/>
      <c r="F423" s="755"/>
      <c r="G423" s="755"/>
      <c r="H423" s="755"/>
      <c r="I423" s="755"/>
      <c r="J423" s="755"/>
      <c r="K423" s="755"/>
      <c r="L423" s="755"/>
      <c r="M423" s="755"/>
      <c r="N423" s="763"/>
      <c r="O423" s="746"/>
      <c r="P423" s="748"/>
    </row>
    <row r="424" spans="1:16" ht="15" customHeight="1">
      <c r="A424" s="733"/>
      <c r="B424" s="755"/>
      <c r="C424" s="755"/>
      <c r="D424" s="755"/>
      <c r="E424" s="755"/>
      <c r="F424" s="755"/>
      <c r="G424" s="755"/>
      <c r="H424" s="755"/>
      <c r="I424" s="755"/>
      <c r="J424" s="755"/>
      <c r="K424" s="755"/>
      <c r="L424" s="755"/>
      <c r="M424" s="755"/>
      <c r="N424" s="763"/>
      <c r="O424" s="746"/>
      <c r="P424" s="748"/>
    </row>
    <row r="425" spans="1:16" ht="15" customHeight="1">
      <c r="A425" s="733"/>
      <c r="B425" s="755"/>
      <c r="C425" s="755"/>
      <c r="D425" s="755"/>
      <c r="E425" s="755"/>
      <c r="F425" s="755"/>
      <c r="G425" s="755"/>
      <c r="H425" s="755"/>
      <c r="I425" s="755"/>
      <c r="J425" s="755"/>
      <c r="K425" s="755"/>
      <c r="L425" s="755"/>
      <c r="M425" s="755"/>
      <c r="N425" s="763"/>
      <c r="O425" s="746"/>
      <c r="P425" s="748"/>
    </row>
    <row r="426" spans="1:16" ht="15" customHeight="1">
      <c r="A426" s="733"/>
      <c r="B426" s="755"/>
      <c r="C426" s="755"/>
      <c r="D426" s="755"/>
      <c r="E426" s="755"/>
      <c r="F426" s="755"/>
      <c r="G426" s="755"/>
      <c r="H426" s="755"/>
      <c r="I426" s="755"/>
      <c r="J426" s="755"/>
      <c r="K426" s="755"/>
      <c r="L426" s="755"/>
      <c r="M426" s="755"/>
      <c r="N426" s="763"/>
      <c r="O426" s="746"/>
      <c r="P426" s="748"/>
    </row>
    <row r="427" spans="1:16" ht="15" customHeight="1">
      <c r="A427" s="733"/>
      <c r="B427" s="755"/>
      <c r="C427" s="755"/>
      <c r="D427" s="755"/>
      <c r="E427" s="755"/>
      <c r="F427" s="755"/>
      <c r="G427" s="755"/>
      <c r="H427" s="755"/>
      <c r="I427" s="755"/>
      <c r="J427" s="755"/>
      <c r="K427" s="755"/>
      <c r="L427" s="755"/>
      <c r="M427" s="755"/>
      <c r="N427" s="763"/>
      <c r="O427" s="746"/>
      <c r="P427" s="748"/>
    </row>
    <row r="428" spans="1:16" ht="15" customHeight="1">
      <c r="A428" s="733"/>
      <c r="B428" s="755"/>
      <c r="C428" s="755"/>
      <c r="D428" s="755"/>
      <c r="E428" s="755"/>
      <c r="F428" s="755"/>
      <c r="G428" s="755"/>
      <c r="H428" s="755"/>
      <c r="I428" s="755"/>
      <c r="J428" s="755"/>
      <c r="K428" s="755"/>
      <c r="L428" s="755"/>
      <c r="M428" s="755"/>
      <c r="N428" s="763"/>
      <c r="O428" s="746"/>
      <c r="P428" s="748"/>
    </row>
    <row r="429" spans="1:16" ht="15" customHeight="1">
      <c r="A429" s="733"/>
      <c r="B429" s="755"/>
      <c r="C429" s="755"/>
      <c r="D429" s="755"/>
      <c r="E429" s="755"/>
      <c r="F429" s="755"/>
      <c r="G429" s="755"/>
      <c r="H429" s="755"/>
      <c r="I429" s="755"/>
      <c r="J429" s="755"/>
      <c r="K429" s="755"/>
      <c r="L429" s="755"/>
      <c r="M429" s="755"/>
      <c r="N429" s="763"/>
      <c r="O429" s="746"/>
      <c r="P429" s="748"/>
    </row>
    <row r="430" spans="1:16" ht="15" customHeight="1">
      <c r="A430" s="733"/>
      <c r="B430" s="755"/>
      <c r="C430" s="755"/>
      <c r="D430" s="755"/>
      <c r="E430" s="755"/>
      <c r="F430" s="755"/>
      <c r="G430" s="755"/>
      <c r="H430" s="755"/>
      <c r="I430" s="755"/>
      <c r="J430" s="755"/>
      <c r="K430" s="755"/>
      <c r="L430" s="755"/>
      <c r="M430" s="755"/>
      <c r="N430" s="763"/>
      <c r="O430" s="746"/>
      <c r="P430" s="748"/>
    </row>
    <row r="431" spans="1:16" ht="15" customHeight="1">
      <c r="A431" s="733"/>
      <c r="B431" s="755"/>
      <c r="C431" s="755"/>
      <c r="D431" s="755"/>
      <c r="E431" s="755"/>
      <c r="F431" s="755"/>
      <c r="G431" s="755"/>
      <c r="H431" s="755"/>
      <c r="I431" s="755"/>
      <c r="J431" s="755"/>
      <c r="K431" s="755"/>
      <c r="L431" s="755"/>
      <c r="M431" s="755"/>
      <c r="N431" s="763"/>
      <c r="O431" s="746"/>
      <c r="P431" s="748"/>
    </row>
    <row r="432" spans="1:16" ht="15" customHeight="1">
      <c r="A432" s="733"/>
      <c r="B432" s="755"/>
      <c r="C432" s="755"/>
      <c r="D432" s="755"/>
      <c r="E432" s="755"/>
      <c r="F432" s="755"/>
      <c r="G432" s="755"/>
      <c r="H432" s="755"/>
      <c r="I432" s="755"/>
      <c r="J432" s="755"/>
      <c r="K432" s="755"/>
      <c r="L432" s="755"/>
      <c r="M432" s="755"/>
      <c r="N432" s="763"/>
      <c r="O432" s="746"/>
      <c r="P432" s="748"/>
    </row>
    <row r="433" spans="1:16" ht="15" customHeight="1">
      <c r="A433" s="733"/>
      <c r="B433" s="755"/>
      <c r="C433" s="755"/>
      <c r="D433" s="755"/>
      <c r="E433" s="755"/>
      <c r="F433" s="755"/>
      <c r="G433" s="755"/>
      <c r="H433" s="755"/>
      <c r="I433" s="755"/>
      <c r="J433" s="755"/>
      <c r="K433" s="755"/>
      <c r="L433" s="755"/>
      <c r="M433" s="755"/>
      <c r="N433" s="763"/>
      <c r="O433" s="746"/>
      <c r="P433" s="748"/>
    </row>
    <row r="434" spans="1:16" ht="15" customHeight="1">
      <c r="A434" s="733"/>
      <c r="B434" s="755"/>
      <c r="C434" s="755"/>
      <c r="D434" s="755"/>
      <c r="E434" s="755"/>
      <c r="F434" s="755"/>
      <c r="G434" s="755"/>
      <c r="H434" s="755"/>
      <c r="I434" s="755"/>
      <c r="J434" s="755"/>
      <c r="K434" s="755"/>
      <c r="L434" s="755"/>
      <c r="M434" s="755"/>
      <c r="N434" s="763"/>
      <c r="O434" s="746"/>
      <c r="P434" s="748"/>
    </row>
    <row r="435" spans="1:16" ht="15" customHeight="1">
      <c r="A435" s="733"/>
      <c r="B435" s="755"/>
      <c r="C435" s="755"/>
      <c r="D435" s="755"/>
      <c r="E435" s="755"/>
      <c r="F435" s="755"/>
      <c r="G435" s="755"/>
      <c r="H435" s="755"/>
      <c r="I435" s="755"/>
      <c r="J435" s="755"/>
      <c r="K435" s="755"/>
      <c r="L435" s="755"/>
      <c r="M435" s="755"/>
      <c r="N435" s="763"/>
      <c r="O435" s="746"/>
      <c r="P435" s="748"/>
    </row>
    <row r="436" spans="1:16" ht="15" customHeight="1">
      <c r="A436" s="733"/>
      <c r="B436" s="755"/>
      <c r="C436" s="755"/>
      <c r="D436" s="755"/>
      <c r="E436" s="755"/>
      <c r="F436" s="755"/>
      <c r="G436" s="755"/>
      <c r="H436" s="755"/>
      <c r="I436" s="755"/>
      <c r="J436" s="755"/>
      <c r="K436" s="755"/>
      <c r="L436" s="755"/>
      <c r="M436" s="755"/>
      <c r="N436" s="763"/>
      <c r="O436" s="746"/>
      <c r="P436" s="748"/>
    </row>
    <row r="437" spans="1:16" ht="15" customHeight="1">
      <c r="A437" s="733"/>
      <c r="B437" s="755"/>
      <c r="C437" s="755"/>
      <c r="D437" s="755"/>
      <c r="E437" s="755"/>
      <c r="F437" s="755"/>
      <c r="G437" s="755"/>
      <c r="H437" s="755"/>
      <c r="I437" s="755"/>
      <c r="J437" s="755"/>
      <c r="K437" s="755"/>
      <c r="L437" s="755"/>
      <c r="M437" s="755"/>
      <c r="N437" s="763"/>
      <c r="O437" s="746"/>
      <c r="P437" s="748"/>
    </row>
    <row r="438" spans="1:16" ht="15" customHeight="1">
      <c r="A438" s="733"/>
      <c r="B438" s="755"/>
      <c r="C438" s="755"/>
      <c r="D438" s="755"/>
      <c r="E438" s="755"/>
      <c r="F438" s="755"/>
      <c r="G438" s="755"/>
      <c r="H438" s="755"/>
      <c r="I438" s="755"/>
      <c r="J438" s="755"/>
      <c r="K438" s="755"/>
      <c r="L438" s="755"/>
      <c r="M438" s="755"/>
      <c r="N438" s="763"/>
      <c r="O438" s="746"/>
      <c r="P438" s="748"/>
    </row>
    <row r="439" spans="1:16" ht="15" customHeight="1">
      <c r="A439" s="733"/>
      <c r="B439" s="755"/>
      <c r="C439" s="755"/>
      <c r="D439" s="755"/>
      <c r="E439" s="755"/>
      <c r="F439" s="755"/>
      <c r="G439" s="755"/>
      <c r="H439" s="755"/>
      <c r="I439" s="755"/>
      <c r="J439" s="755"/>
      <c r="K439" s="755"/>
      <c r="L439" s="755"/>
      <c r="M439" s="755"/>
      <c r="N439" s="763"/>
      <c r="O439" s="746"/>
      <c r="P439" s="748"/>
    </row>
    <row r="440" spans="1:16" ht="15" customHeight="1">
      <c r="A440" s="733"/>
      <c r="B440" s="755"/>
      <c r="C440" s="755"/>
      <c r="D440" s="755"/>
      <c r="E440" s="755"/>
      <c r="F440" s="755"/>
      <c r="G440" s="755"/>
      <c r="H440" s="755"/>
      <c r="I440" s="755"/>
      <c r="J440" s="755"/>
      <c r="K440" s="755"/>
      <c r="L440" s="755"/>
      <c r="M440" s="755"/>
      <c r="N440" s="763"/>
      <c r="O440" s="746"/>
      <c r="P440" s="748"/>
    </row>
    <row r="441" spans="1:16" ht="15" customHeight="1">
      <c r="A441" s="733"/>
      <c r="B441" s="755"/>
      <c r="C441" s="755"/>
      <c r="D441" s="755"/>
      <c r="E441" s="755"/>
      <c r="F441" s="755"/>
      <c r="G441" s="755"/>
      <c r="H441" s="755"/>
      <c r="I441" s="755"/>
      <c r="J441" s="755"/>
      <c r="K441" s="755"/>
      <c r="L441" s="755"/>
      <c r="M441" s="755"/>
      <c r="N441" s="764"/>
      <c r="O441" s="746"/>
      <c r="P441" s="748"/>
    </row>
    <row r="442" spans="1:16" ht="15" customHeight="1">
      <c r="A442" s="733">
        <f t="shared" ref="A442" si="17">+A419+1</f>
        <v>20</v>
      </c>
      <c r="B442" s="755"/>
      <c r="C442" s="755"/>
      <c r="D442" s="755"/>
      <c r="E442" s="755"/>
      <c r="F442" s="755"/>
      <c r="G442" s="755"/>
      <c r="H442" s="755"/>
      <c r="I442" s="755"/>
      <c r="J442" s="755"/>
      <c r="K442" s="755"/>
      <c r="L442" s="755"/>
      <c r="M442" s="755"/>
      <c r="N442" s="762" t="s">
        <v>476</v>
      </c>
      <c r="O442" s="746"/>
      <c r="P442" s="747"/>
    </row>
    <row r="443" spans="1:16" ht="15" customHeight="1">
      <c r="A443" s="733"/>
      <c r="B443" s="755"/>
      <c r="C443" s="755"/>
      <c r="D443" s="755"/>
      <c r="E443" s="755"/>
      <c r="F443" s="755"/>
      <c r="G443" s="755"/>
      <c r="H443" s="755"/>
      <c r="I443" s="755"/>
      <c r="J443" s="755"/>
      <c r="K443" s="755"/>
      <c r="L443" s="755"/>
      <c r="M443" s="755"/>
      <c r="N443" s="763"/>
      <c r="O443" s="746"/>
      <c r="P443" s="748"/>
    </row>
    <row r="444" spans="1:16" ht="15" customHeight="1">
      <c r="A444" s="733"/>
      <c r="B444" s="755"/>
      <c r="C444" s="755"/>
      <c r="D444" s="755"/>
      <c r="E444" s="755"/>
      <c r="F444" s="755"/>
      <c r="G444" s="755"/>
      <c r="H444" s="755"/>
      <c r="I444" s="755"/>
      <c r="J444" s="755"/>
      <c r="K444" s="755"/>
      <c r="L444" s="755"/>
      <c r="M444" s="755"/>
      <c r="N444" s="763"/>
      <c r="O444" s="746"/>
      <c r="P444" s="748"/>
    </row>
    <row r="445" spans="1:16" ht="15" customHeight="1">
      <c r="A445" s="733"/>
      <c r="B445" s="755"/>
      <c r="C445" s="755"/>
      <c r="D445" s="755"/>
      <c r="E445" s="755"/>
      <c r="F445" s="755"/>
      <c r="G445" s="755"/>
      <c r="H445" s="755"/>
      <c r="I445" s="755"/>
      <c r="J445" s="755"/>
      <c r="K445" s="755"/>
      <c r="L445" s="755"/>
      <c r="M445" s="755"/>
      <c r="N445" s="763"/>
      <c r="O445" s="746"/>
      <c r="P445" s="748"/>
    </row>
    <row r="446" spans="1:16" ht="15" customHeight="1">
      <c r="A446" s="733"/>
      <c r="B446" s="755"/>
      <c r="C446" s="755"/>
      <c r="D446" s="755"/>
      <c r="E446" s="755"/>
      <c r="F446" s="755"/>
      <c r="G446" s="755"/>
      <c r="H446" s="755"/>
      <c r="I446" s="755"/>
      <c r="J446" s="755"/>
      <c r="K446" s="755"/>
      <c r="L446" s="755"/>
      <c r="M446" s="755"/>
      <c r="N446" s="763"/>
      <c r="O446" s="746"/>
      <c r="P446" s="748"/>
    </row>
    <row r="447" spans="1:16" ht="15" customHeight="1">
      <c r="A447" s="733"/>
      <c r="B447" s="755"/>
      <c r="C447" s="755"/>
      <c r="D447" s="755"/>
      <c r="E447" s="755"/>
      <c r="F447" s="755"/>
      <c r="G447" s="755"/>
      <c r="H447" s="755"/>
      <c r="I447" s="755"/>
      <c r="J447" s="755"/>
      <c r="K447" s="755"/>
      <c r="L447" s="755"/>
      <c r="M447" s="755"/>
      <c r="N447" s="763"/>
      <c r="O447" s="746"/>
      <c r="P447" s="748"/>
    </row>
    <row r="448" spans="1:16" ht="15" customHeight="1">
      <c r="A448" s="733"/>
      <c r="B448" s="755"/>
      <c r="C448" s="755"/>
      <c r="D448" s="755"/>
      <c r="E448" s="755"/>
      <c r="F448" s="755"/>
      <c r="G448" s="755"/>
      <c r="H448" s="755"/>
      <c r="I448" s="755"/>
      <c r="J448" s="755"/>
      <c r="K448" s="755"/>
      <c r="L448" s="755"/>
      <c r="M448" s="755"/>
      <c r="N448" s="763"/>
      <c r="O448" s="746"/>
      <c r="P448" s="748"/>
    </row>
    <row r="449" spans="1:16" ht="15" customHeight="1">
      <c r="A449" s="733"/>
      <c r="B449" s="755"/>
      <c r="C449" s="755"/>
      <c r="D449" s="755"/>
      <c r="E449" s="755"/>
      <c r="F449" s="755"/>
      <c r="G449" s="755"/>
      <c r="H449" s="755"/>
      <c r="I449" s="755"/>
      <c r="J449" s="755"/>
      <c r="K449" s="755"/>
      <c r="L449" s="755"/>
      <c r="M449" s="755"/>
      <c r="N449" s="763"/>
      <c r="O449" s="746"/>
      <c r="P449" s="748"/>
    </row>
    <row r="450" spans="1:16" ht="15" customHeight="1">
      <c r="A450" s="733"/>
      <c r="B450" s="755"/>
      <c r="C450" s="755"/>
      <c r="D450" s="755"/>
      <c r="E450" s="755"/>
      <c r="F450" s="755"/>
      <c r="G450" s="755"/>
      <c r="H450" s="755"/>
      <c r="I450" s="755"/>
      <c r="J450" s="755"/>
      <c r="K450" s="755"/>
      <c r="L450" s="755"/>
      <c r="M450" s="755"/>
      <c r="N450" s="763"/>
      <c r="O450" s="746"/>
      <c r="P450" s="748"/>
    </row>
    <row r="451" spans="1:16" ht="15" customHeight="1">
      <c r="A451" s="733"/>
      <c r="B451" s="755"/>
      <c r="C451" s="755"/>
      <c r="D451" s="755"/>
      <c r="E451" s="755"/>
      <c r="F451" s="755"/>
      <c r="G451" s="755"/>
      <c r="H451" s="755"/>
      <c r="I451" s="755"/>
      <c r="J451" s="755"/>
      <c r="K451" s="755"/>
      <c r="L451" s="755"/>
      <c r="M451" s="755"/>
      <c r="N451" s="763"/>
      <c r="O451" s="746"/>
      <c r="P451" s="748"/>
    </row>
    <row r="452" spans="1:16" ht="15" customHeight="1">
      <c r="A452" s="733"/>
      <c r="B452" s="755"/>
      <c r="C452" s="755"/>
      <c r="D452" s="755"/>
      <c r="E452" s="755"/>
      <c r="F452" s="755"/>
      <c r="G452" s="755"/>
      <c r="H452" s="755"/>
      <c r="I452" s="755"/>
      <c r="J452" s="755"/>
      <c r="K452" s="755"/>
      <c r="L452" s="755"/>
      <c r="M452" s="755"/>
      <c r="N452" s="763"/>
      <c r="O452" s="746"/>
      <c r="P452" s="748"/>
    </row>
    <row r="453" spans="1:16" ht="15" customHeight="1">
      <c r="A453" s="733"/>
      <c r="B453" s="755"/>
      <c r="C453" s="755"/>
      <c r="D453" s="755"/>
      <c r="E453" s="755"/>
      <c r="F453" s="755"/>
      <c r="G453" s="755"/>
      <c r="H453" s="755"/>
      <c r="I453" s="755"/>
      <c r="J453" s="755"/>
      <c r="K453" s="755"/>
      <c r="L453" s="755"/>
      <c r="M453" s="755"/>
      <c r="N453" s="763"/>
      <c r="O453" s="746"/>
      <c r="P453" s="748"/>
    </row>
    <row r="454" spans="1:16" ht="15" customHeight="1">
      <c r="A454" s="733"/>
      <c r="B454" s="755"/>
      <c r="C454" s="755"/>
      <c r="D454" s="755"/>
      <c r="E454" s="755"/>
      <c r="F454" s="755"/>
      <c r="G454" s="755"/>
      <c r="H454" s="755"/>
      <c r="I454" s="755"/>
      <c r="J454" s="755"/>
      <c r="K454" s="755"/>
      <c r="L454" s="755"/>
      <c r="M454" s="755"/>
      <c r="N454" s="763"/>
      <c r="O454" s="746"/>
      <c r="P454" s="748"/>
    </row>
    <row r="455" spans="1:16" ht="15" customHeight="1">
      <c r="A455" s="733"/>
      <c r="B455" s="755"/>
      <c r="C455" s="755"/>
      <c r="D455" s="755"/>
      <c r="E455" s="755"/>
      <c r="F455" s="755"/>
      <c r="G455" s="755"/>
      <c r="H455" s="755"/>
      <c r="I455" s="755"/>
      <c r="J455" s="755"/>
      <c r="K455" s="755"/>
      <c r="L455" s="755"/>
      <c r="M455" s="755"/>
      <c r="N455" s="763"/>
      <c r="O455" s="746"/>
      <c r="P455" s="748"/>
    </row>
    <row r="456" spans="1:16" ht="15" customHeight="1">
      <c r="A456" s="733"/>
      <c r="B456" s="755"/>
      <c r="C456" s="755"/>
      <c r="D456" s="755"/>
      <c r="E456" s="755"/>
      <c r="F456" s="755"/>
      <c r="G456" s="755"/>
      <c r="H456" s="755"/>
      <c r="I456" s="755"/>
      <c r="J456" s="755"/>
      <c r="K456" s="755"/>
      <c r="L456" s="755"/>
      <c r="M456" s="755"/>
      <c r="N456" s="763"/>
      <c r="O456" s="746"/>
      <c r="P456" s="748"/>
    </row>
    <row r="457" spans="1:16" ht="15" customHeight="1">
      <c r="A457" s="733"/>
      <c r="B457" s="755"/>
      <c r="C457" s="755"/>
      <c r="D457" s="755"/>
      <c r="E457" s="755"/>
      <c r="F457" s="755"/>
      <c r="G457" s="755"/>
      <c r="H457" s="755"/>
      <c r="I457" s="755"/>
      <c r="J457" s="755"/>
      <c r="K457" s="755"/>
      <c r="L457" s="755"/>
      <c r="M457" s="755"/>
      <c r="N457" s="763"/>
      <c r="O457" s="746"/>
      <c r="P457" s="748"/>
    </row>
    <row r="458" spans="1:16" ht="15" customHeight="1">
      <c r="A458" s="733"/>
      <c r="B458" s="755"/>
      <c r="C458" s="755"/>
      <c r="D458" s="755"/>
      <c r="E458" s="755"/>
      <c r="F458" s="755"/>
      <c r="G458" s="755"/>
      <c r="H458" s="755"/>
      <c r="I458" s="755"/>
      <c r="J458" s="755"/>
      <c r="K458" s="755"/>
      <c r="L458" s="755"/>
      <c r="M458" s="755"/>
      <c r="N458" s="763"/>
      <c r="O458" s="746"/>
      <c r="P458" s="748"/>
    </row>
    <row r="459" spans="1:16" ht="15" customHeight="1">
      <c r="A459" s="733"/>
      <c r="B459" s="755"/>
      <c r="C459" s="755"/>
      <c r="D459" s="755"/>
      <c r="E459" s="755"/>
      <c r="F459" s="755"/>
      <c r="G459" s="755"/>
      <c r="H459" s="755"/>
      <c r="I459" s="755"/>
      <c r="J459" s="755"/>
      <c r="K459" s="755"/>
      <c r="L459" s="755"/>
      <c r="M459" s="755"/>
      <c r="N459" s="763"/>
      <c r="O459" s="746"/>
      <c r="P459" s="748"/>
    </row>
    <row r="460" spans="1:16" ht="15" customHeight="1">
      <c r="A460" s="733"/>
      <c r="B460" s="755"/>
      <c r="C460" s="755"/>
      <c r="D460" s="755"/>
      <c r="E460" s="755"/>
      <c r="F460" s="755"/>
      <c r="G460" s="755"/>
      <c r="H460" s="755"/>
      <c r="I460" s="755"/>
      <c r="J460" s="755"/>
      <c r="K460" s="755"/>
      <c r="L460" s="755"/>
      <c r="M460" s="755"/>
      <c r="N460" s="763"/>
      <c r="O460" s="746"/>
      <c r="P460" s="748"/>
    </row>
    <row r="461" spans="1:16" ht="15" customHeight="1">
      <c r="A461" s="733"/>
      <c r="B461" s="755"/>
      <c r="C461" s="755"/>
      <c r="D461" s="755"/>
      <c r="E461" s="755"/>
      <c r="F461" s="755"/>
      <c r="G461" s="755"/>
      <c r="H461" s="755"/>
      <c r="I461" s="755"/>
      <c r="J461" s="755"/>
      <c r="K461" s="755"/>
      <c r="L461" s="755"/>
      <c r="M461" s="755"/>
      <c r="N461" s="763"/>
      <c r="O461" s="746"/>
      <c r="P461" s="748"/>
    </row>
    <row r="462" spans="1:16" ht="15" customHeight="1">
      <c r="A462" s="733"/>
      <c r="B462" s="755"/>
      <c r="C462" s="755"/>
      <c r="D462" s="755"/>
      <c r="E462" s="755"/>
      <c r="F462" s="755"/>
      <c r="G462" s="755"/>
      <c r="H462" s="755"/>
      <c r="I462" s="755"/>
      <c r="J462" s="755"/>
      <c r="K462" s="755"/>
      <c r="L462" s="755"/>
      <c r="M462" s="755"/>
      <c r="N462" s="763"/>
      <c r="O462" s="746"/>
      <c r="P462" s="748"/>
    </row>
    <row r="463" spans="1:16" ht="15" customHeight="1">
      <c r="A463" s="733"/>
      <c r="B463" s="755"/>
      <c r="C463" s="755"/>
      <c r="D463" s="755"/>
      <c r="E463" s="755"/>
      <c r="F463" s="755"/>
      <c r="G463" s="755"/>
      <c r="H463" s="755"/>
      <c r="I463" s="755"/>
      <c r="J463" s="755"/>
      <c r="K463" s="755"/>
      <c r="L463" s="755"/>
      <c r="M463" s="755"/>
      <c r="N463" s="763"/>
      <c r="O463" s="746"/>
      <c r="P463" s="748"/>
    </row>
    <row r="464" spans="1:16" ht="15" customHeight="1">
      <c r="A464" s="733"/>
      <c r="B464" s="755"/>
      <c r="C464" s="755"/>
      <c r="D464" s="755"/>
      <c r="E464" s="755"/>
      <c r="F464" s="755"/>
      <c r="G464" s="755"/>
      <c r="H464" s="755"/>
      <c r="I464" s="755"/>
      <c r="J464" s="755"/>
      <c r="K464" s="755"/>
      <c r="L464" s="755"/>
      <c r="M464" s="755"/>
      <c r="N464" s="764"/>
      <c r="O464" s="746"/>
      <c r="P464" s="748"/>
    </row>
    <row r="465" spans="1:16" ht="15" customHeight="1">
      <c r="A465" s="733">
        <f t="shared" ref="A465:A511" si="18">+A442+1</f>
        <v>21</v>
      </c>
      <c r="B465" s="755"/>
      <c r="C465" s="755"/>
      <c r="D465" s="755"/>
      <c r="E465" s="755"/>
      <c r="F465" s="755"/>
      <c r="G465" s="755"/>
      <c r="H465" s="755"/>
      <c r="I465" s="755"/>
      <c r="J465" s="755"/>
      <c r="K465" s="755"/>
      <c r="L465" s="755"/>
      <c r="M465" s="755"/>
      <c r="N465" s="762" t="s">
        <v>476</v>
      </c>
      <c r="O465" s="746"/>
      <c r="P465" s="747"/>
    </row>
    <row r="466" spans="1:16" ht="15" customHeight="1">
      <c r="A466" s="733"/>
      <c r="B466" s="755"/>
      <c r="C466" s="755"/>
      <c r="D466" s="755"/>
      <c r="E466" s="755"/>
      <c r="F466" s="755"/>
      <c r="G466" s="755"/>
      <c r="H466" s="755"/>
      <c r="I466" s="755"/>
      <c r="J466" s="755"/>
      <c r="K466" s="755"/>
      <c r="L466" s="755"/>
      <c r="M466" s="755"/>
      <c r="N466" s="763"/>
      <c r="O466" s="746"/>
      <c r="P466" s="748"/>
    </row>
    <row r="467" spans="1:16" ht="15" customHeight="1">
      <c r="A467" s="733"/>
      <c r="B467" s="755"/>
      <c r="C467" s="755"/>
      <c r="D467" s="755"/>
      <c r="E467" s="755"/>
      <c r="F467" s="755"/>
      <c r="G467" s="755"/>
      <c r="H467" s="755"/>
      <c r="I467" s="755"/>
      <c r="J467" s="755"/>
      <c r="K467" s="755"/>
      <c r="L467" s="755"/>
      <c r="M467" s="755"/>
      <c r="N467" s="763"/>
      <c r="O467" s="746"/>
      <c r="P467" s="748"/>
    </row>
    <row r="468" spans="1:16" ht="15" customHeight="1">
      <c r="A468" s="733"/>
      <c r="B468" s="755"/>
      <c r="C468" s="755"/>
      <c r="D468" s="755"/>
      <c r="E468" s="755"/>
      <c r="F468" s="755"/>
      <c r="G468" s="755"/>
      <c r="H468" s="755"/>
      <c r="I468" s="755"/>
      <c r="J468" s="755"/>
      <c r="K468" s="755"/>
      <c r="L468" s="755"/>
      <c r="M468" s="755"/>
      <c r="N468" s="763"/>
      <c r="O468" s="746"/>
      <c r="P468" s="748"/>
    </row>
    <row r="469" spans="1:16" ht="15" customHeight="1">
      <c r="A469" s="733"/>
      <c r="B469" s="755"/>
      <c r="C469" s="755"/>
      <c r="D469" s="755"/>
      <c r="E469" s="755"/>
      <c r="F469" s="755"/>
      <c r="G469" s="755"/>
      <c r="H469" s="755"/>
      <c r="I469" s="755"/>
      <c r="J469" s="755"/>
      <c r="K469" s="755"/>
      <c r="L469" s="755"/>
      <c r="M469" s="755"/>
      <c r="N469" s="763"/>
      <c r="O469" s="746"/>
      <c r="P469" s="748"/>
    </row>
    <row r="470" spans="1:16" ht="15" customHeight="1">
      <c r="A470" s="733"/>
      <c r="B470" s="755"/>
      <c r="C470" s="755"/>
      <c r="D470" s="755"/>
      <c r="E470" s="755"/>
      <c r="F470" s="755"/>
      <c r="G470" s="755"/>
      <c r="H470" s="755"/>
      <c r="I470" s="755"/>
      <c r="J470" s="755"/>
      <c r="K470" s="755"/>
      <c r="L470" s="755"/>
      <c r="M470" s="755"/>
      <c r="N470" s="763"/>
      <c r="O470" s="746"/>
      <c r="P470" s="748"/>
    </row>
    <row r="471" spans="1:16" ht="15" customHeight="1">
      <c r="A471" s="733"/>
      <c r="B471" s="755"/>
      <c r="C471" s="755"/>
      <c r="D471" s="755"/>
      <c r="E471" s="755"/>
      <c r="F471" s="755"/>
      <c r="G471" s="755"/>
      <c r="H471" s="755"/>
      <c r="I471" s="755"/>
      <c r="J471" s="755"/>
      <c r="K471" s="755"/>
      <c r="L471" s="755"/>
      <c r="M471" s="755"/>
      <c r="N471" s="763"/>
      <c r="O471" s="746"/>
      <c r="P471" s="748"/>
    </row>
    <row r="472" spans="1:16" ht="15" customHeight="1">
      <c r="A472" s="733"/>
      <c r="B472" s="755"/>
      <c r="C472" s="755"/>
      <c r="D472" s="755"/>
      <c r="E472" s="755"/>
      <c r="F472" s="755"/>
      <c r="G472" s="755"/>
      <c r="H472" s="755"/>
      <c r="I472" s="755"/>
      <c r="J472" s="755"/>
      <c r="K472" s="755"/>
      <c r="L472" s="755"/>
      <c r="M472" s="755"/>
      <c r="N472" s="763"/>
      <c r="O472" s="746"/>
      <c r="P472" s="748"/>
    </row>
    <row r="473" spans="1:16" ht="15" customHeight="1">
      <c r="A473" s="733"/>
      <c r="B473" s="755"/>
      <c r="C473" s="755"/>
      <c r="D473" s="755"/>
      <c r="E473" s="755"/>
      <c r="F473" s="755"/>
      <c r="G473" s="755"/>
      <c r="H473" s="755"/>
      <c r="I473" s="755"/>
      <c r="J473" s="755"/>
      <c r="K473" s="755"/>
      <c r="L473" s="755"/>
      <c r="M473" s="755"/>
      <c r="N473" s="763"/>
      <c r="O473" s="746"/>
      <c r="P473" s="748"/>
    </row>
    <row r="474" spans="1:16" ht="15" customHeight="1">
      <c r="A474" s="733"/>
      <c r="B474" s="755"/>
      <c r="C474" s="755"/>
      <c r="D474" s="755"/>
      <c r="E474" s="755"/>
      <c r="F474" s="755"/>
      <c r="G474" s="755"/>
      <c r="H474" s="755"/>
      <c r="I474" s="755"/>
      <c r="J474" s="755"/>
      <c r="K474" s="755"/>
      <c r="L474" s="755"/>
      <c r="M474" s="755"/>
      <c r="N474" s="763"/>
      <c r="O474" s="746"/>
      <c r="P474" s="748"/>
    </row>
    <row r="475" spans="1:16" ht="15" customHeight="1">
      <c r="A475" s="733"/>
      <c r="B475" s="755"/>
      <c r="C475" s="755"/>
      <c r="D475" s="755"/>
      <c r="E475" s="755"/>
      <c r="F475" s="755"/>
      <c r="G475" s="755"/>
      <c r="H475" s="755"/>
      <c r="I475" s="755"/>
      <c r="J475" s="755"/>
      <c r="K475" s="755"/>
      <c r="L475" s="755"/>
      <c r="M475" s="755"/>
      <c r="N475" s="763"/>
      <c r="O475" s="746"/>
      <c r="P475" s="748"/>
    </row>
    <row r="476" spans="1:16" ht="15" customHeight="1">
      <c r="A476" s="733"/>
      <c r="B476" s="755"/>
      <c r="C476" s="755"/>
      <c r="D476" s="755"/>
      <c r="E476" s="755"/>
      <c r="F476" s="755"/>
      <c r="G476" s="755"/>
      <c r="H476" s="755"/>
      <c r="I476" s="755"/>
      <c r="J476" s="755"/>
      <c r="K476" s="755"/>
      <c r="L476" s="755"/>
      <c r="M476" s="755"/>
      <c r="N476" s="763"/>
      <c r="O476" s="746"/>
      <c r="P476" s="748"/>
    </row>
    <row r="477" spans="1:16" ht="15" customHeight="1">
      <c r="A477" s="733"/>
      <c r="B477" s="755"/>
      <c r="C477" s="755"/>
      <c r="D477" s="755"/>
      <c r="E477" s="755"/>
      <c r="F477" s="755"/>
      <c r="G477" s="755"/>
      <c r="H477" s="755"/>
      <c r="I477" s="755"/>
      <c r="J477" s="755"/>
      <c r="K477" s="755"/>
      <c r="L477" s="755"/>
      <c r="M477" s="755"/>
      <c r="N477" s="763"/>
      <c r="O477" s="746"/>
      <c r="P477" s="748"/>
    </row>
    <row r="478" spans="1:16" ht="15" customHeight="1">
      <c r="A478" s="733"/>
      <c r="B478" s="755"/>
      <c r="C478" s="755"/>
      <c r="D478" s="755"/>
      <c r="E478" s="755"/>
      <c r="F478" s="755"/>
      <c r="G478" s="755"/>
      <c r="H478" s="755"/>
      <c r="I478" s="755"/>
      <c r="J478" s="755"/>
      <c r="K478" s="755"/>
      <c r="L478" s="755"/>
      <c r="M478" s="755"/>
      <c r="N478" s="763"/>
      <c r="O478" s="746"/>
      <c r="P478" s="748"/>
    </row>
    <row r="479" spans="1:16" ht="15" customHeight="1">
      <c r="A479" s="733"/>
      <c r="B479" s="755"/>
      <c r="C479" s="755"/>
      <c r="D479" s="755"/>
      <c r="E479" s="755"/>
      <c r="F479" s="755"/>
      <c r="G479" s="755"/>
      <c r="H479" s="755"/>
      <c r="I479" s="755"/>
      <c r="J479" s="755"/>
      <c r="K479" s="755"/>
      <c r="L479" s="755"/>
      <c r="M479" s="755"/>
      <c r="N479" s="763"/>
      <c r="O479" s="746"/>
      <c r="P479" s="748"/>
    </row>
    <row r="480" spans="1:16" ht="15" customHeight="1">
      <c r="A480" s="733"/>
      <c r="B480" s="755"/>
      <c r="C480" s="755"/>
      <c r="D480" s="755"/>
      <c r="E480" s="755"/>
      <c r="F480" s="755"/>
      <c r="G480" s="755"/>
      <c r="H480" s="755"/>
      <c r="I480" s="755"/>
      <c r="J480" s="755"/>
      <c r="K480" s="755"/>
      <c r="L480" s="755"/>
      <c r="M480" s="755"/>
      <c r="N480" s="763"/>
      <c r="O480" s="746"/>
      <c r="P480" s="748"/>
    </row>
    <row r="481" spans="1:16" ht="15" customHeight="1">
      <c r="A481" s="733"/>
      <c r="B481" s="755"/>
      <c r="C481" s="755"/>
      <c r="D481" s="755"/>
      <c r="E481" s="755"/>
      <c r="F481" s="755"/>
      <c r="G481" s="755"/>
      <c r="H481" s="755"/>
      <c r="I481" s="755"/>
      <c r="J481" s="755"/>
      <c r="K481" s="755"/>
      <c r="L481" s="755"/>
      <c r="M481" s="755"/>
      <c r="N481" s="763"/>
      <c r="O481" s="746"/>
      <c r="P481" s="748"/>
    </row>
    <row r="482" spans="1:16" ht="15" customHeight="1">
      <c r="A482" s="733"/>
      <c r="B482" s="755"/>
      <c r="C482" s="755"/>
      <c r="D482" s="755"/>
      <c r="E482" s="755"/>
      <c r="F482" s="755"/>
      <c r="G482" s="755"/>
      <c r="H482" s="755"/>
      <c r="I482" s="755"/>
      <c r="J482" s="755"/>
      <c r="K482" s="755"/>
      <c r="L482" s="755"/>
      <c r="M482" s="755"/>
      <c r="N482" s="763"/>
      <c r="O482" s="746"/>
      <c r="P482" s="748"/>
    </row>
    <row r="483" spans="1:16" ht="15" customHeight="1">
      <c r="A483" s="733"/>
      <c r="B483" s="755"/>
      <c r="C483" s="755"/>
      <c r="D483" s="755"/>
      <c r="E483" s="755"/>
      <c r="F483" s="755"/>
      <c r="G483" s="755"/>
      <c r="H483" s="755"/>
      <c r="I483" s="755"/>
      <c r="J483" s="755"/>
      <c r="K483" s="755"/>
      <c r="L483" s="755"/>
      <c r="M483" s="755"/>
      <c r="N483" s="763"/>
      <c r="O483" s="746"/>
      <c r="P483" s="748"/>
    </row>
    <row r="484" spans="1:16" ht="15" customHeight="1">
      <c r="A484" s="733"/>
      <c r="B484" s="755"/>
      <c r="C484" s="755"/>
      <c r="D484" s="755"/>
      <c r="E484" s="755"/>
      <c r="F484" s="755"/>
      <c r="G484" s="755"/>
      <c r="H484" s="755"/>
      <c r="I484" s="755"/>
      <c r="J484" s="755"/>
      <c r="K484" s="755"/>
      <c r="L484" s="755"/>
      <c r="M484" s="755"/>
      <c r="N484" s="763"/>
      <c r="O484" s="746"/>
      <c r="P484" s="748"/>
    </row>
    <row r="485" spans="1:16" ht="15" customHeight="1">
      <c r="A485" s="733"/>
      <c r="B485" s="755"/>
      <c r="C485" s="755"/>
      <c r="D485" s="755"/>
      <c r="E485" s="755"/>
      <c r="F485" s="755"/>
      <c r="G485" s="755"/>
      <c r="H485" s="755"/>
      <c r="I485" s="755"/>
      <c r="J485" s="755"/>
      <c r="K485" s="755"/>
      <c r="L485" s="755"/>
      <c r="M485" s="755"/>
      <c r="N485" s="763"/>
      <c r="O485" s="746"/>
      <c r="P485" s="748"/>
    </row>
    <row r="486" spans="1:16" ht="15" customHeight="1">
      <c r="A486" s="733"/>
      <c r="B486" s="755"/>
      <c r="C486" s="755"/>
      <c r="D486" s="755"/>
      <c r="E486" s="755"/>
      <c r="F486" s="755"/>
      <c r="G486" s="755"/>
      <c r="H486" s="755"/>
      <c r="I486" s="755"/>
      <c r="J486" s="755"/>
      <c r="K486" s="755"/>
      <c r="L486" s="755"/>
      <c r="M486" s="755"/>
      <c r="N486" s="763"/>
      <c r="O486" s="746"/>
      <c r="P486" s="748"/>
    </row>
    <row r="487" spans="1:16" ht="15" customHeight="1">
      <c r="A487" s="733"/>
      <c r="B487" s="755"/>
      <c r="C487" s="755"/>
      <c r="D487" s="755"/>
      <c r="E487" s="755"/>
      <c r="F487" s="755"/>
      <c r="G487" s="755"/>
      <c r="H487" s="755"/>
      <c r="I487" s="755"/>
      <c r="J487" s="755"/>
      <c r="K487" s="755"/>
      <c r="L487" s="755"/>
      <c r="M487" s="755"/>
      <c r="N487" s="764"/>
      <c r="O487" s="746"/>
      <c r="P487" s="749"/>
    </row>
    <row r="488" spans="1:16" ht="15" customHeight="1">
      <c r="A488" s="733">
        <f t="shared" si="18"/>
        <v>22</v>
      </c>
      <c r="B488" s="750" t="e" vm="4">
        <v>#VALUE!</v>
      </c>
      <c r="C488" s="750"/>
      <c r="D488" s="750"/>
      <c r="E488" s="750"/>
      <c r="F488" s="750"/>
      <c r="G488" s="750"/>
      <c r="H488" s="750"/>
      <c r="I488" s="750"/>
      <c r="J488" s="750"/>
      <c r="K488" s="750"/>
      <c r="L488" s="750"/>
      <c r="M488" s="750"/>
      <c r="N488" s="762" t="s">
        <v>476</v>
      </c>
      <c r="O488" s="746"/>
      <c r="P488" s="747"/>
    </row>
    <row r="489" spans="1:16" ht="15" customHeight="1">
      <c r="A489" s="733"/>
      <c r="B489" s="750"/>
      <c r="C489" s="750"/>
      <c r="D489" s="750"/>
      <c r="E489" s="750"/>
      <c r="F489" s="750"/>
      <c r="G489" s="750"/>
      <c r="H489" s="750"/>
      <c r="I489" s="750"/>
      <c r="J489" s="750"/>
      <c r="K489" s="750"/>
      <c r="L489" s="750"/>
      <c r="M489" s="750"/>
      <c r="N489" s="763"/>
      <c r="O489" s="746"/>
      <c r="P489" s="748"/>
    </row>
    <row r="490" spans="1:16" ht="15" customHeight="1">
      <c r="A490" s="733"/>
      <c r="B490" s="750"/>
      <c r="C490" s="750"/>
      <c r="D490" s="750"/>
      <c r="E490" s="750"/>
      <c r="F490" s="750"/>
      <c r="G490" s="750"/>
      <c r="H490" s="750"/>
      <c r="I490" s="750"/>
      <c r="J490" s="750"/>
      <c r="K490" s="750"/>
      <c r="L490" s="750"/>
      <c r="M490" s="750"/>
      <c r="N490" s="763"/>
      <c r="O490" s="746"/>
      <c r="P490" s="748"/>
    </row>
    <row r="491" spans="1:16" ht="15" customHeight="1">
      <c r="A491" s="733"/>
      <c r="B491" s="750"/>
      <c r="C491" s="750"/>
      <c r="D491" s="750"/>
      <c r="E491" s="750"/>
      <c r="F491" s="750"/>
      <c r="G491" s="750"/>
      <c r="H491" s="750"/>
      <c r="I491" s="750"/>
      <c r="J491" s="750"/>
      <c r="K491" s="750"/>
      <c r="L491" s="750"/>
      <c r="M491" s="750"/>
      <c r="N491" s="763"/>
      <c r="O491" s="746"/>
      <c r="P491" s="748"/>
    </row>
    <row r="492" spans="1:16" ht="15" customHeight="1">
      <c r="A492" s="733"/>
      <c r="B492" s="750"/>
      <c r="C492" s="750"/>
      <c r="D492" s="750"/>
      <c r="E492" s="750"/>
      <c r="F492" s="750"/>
      <c r="G492" s="750"/>
      <c r="H492" s="750"/>
      <c r="I492" s="750"/>
      <c r="J492" s="750"/>
      <c r="K492" s="750"/>
      <c r="L492" s="750"/>
      <c r="M492" s="750"/>
      <c r="N492" s="763"/>
      <c r="O492" s="746"/>
      <c r="P492" s="748"/>
    </row>
    <row r="493" spans="1:16" ht="15" customHeight="1">
      <c r="A493" s="733"/>
      <c r="B493" s="750"/>
      <c r="C493" s="750"/>
      <c r="D493" s="750"/>
      <c r="E493" s="750"/>
      <c r="F493" s="750"/>
      <c r="G493" s="750"/>
      <c r="H493" s="750"/>
      <c r="I493" s="750"/>
      <c r="J493" s="750"/>
      <c r="K493" s="750"/>
      <c r="L493" s="750"/>
      <c r="M493" s="750"/>
      <c r="N493" s="763"/>
      <c r="O493" s="746"/>
      <c r="P493" s="748"/>
    </row>
    <row r="494" spans="1:16" ht="15" customHeight="1">
      <c r="A494" s="733"/>
      <c r="B494" s="750"/>
      <c r="C494" s="750"/>
      <c r="D494" s="750"/>
      <c r="E494" s="750"/>
      <c r="F494" s="750"/>
      <c r="G494" s="750"/>
      <c r="H494" s="750"/>
      <c r="I494" s="750"/>
      <c r="J494" s="750"/>
      <c r="K494" s="750"/>
      <c r="L494" s="750"/>
      <c r="M494" s="750"/>
      <c r="N494" s="763"/>
      <c r="O494" s="746"/>
      <c r="P494" s="748"/>
    </row>
    <row r="495" spans="1:16" ht="15" customHeight="1">
      <c r="A495" s="733"/>
      <c r="B495" s="750"/>
      <c r="C495" s="750"/>
      <c r="D495" s="750"/>
      <c r="E495" s="750"/>
      <c r="F495" s="750"/>
      <c r="G495" s="750"/>
      <c r="H495" s="750"/>
      <c r="I495" s="750"/>
      <c r="J495" s="750"/>
      <c r="K495" s="750"/>
      <c r="L495" s="750"/>
      <c r="M495" s="750"/>
      <c r="N495" s="763"/>
      <c r="O495" s="746"/>
      <c r="P495" s="748"/>
    </row>
    <row r="496" spans="1:16" ht="15" customHeight="1">
      <c r="A496" s="733"/>
      <c r="B496" s="750"/>
      <c r="C496" s="750"/>
      <c r="D496" s="750"/>
      <c r="E496" s="750"/>
      <c r="F496" s="750"/>
      <c r="G496" s="750"/>
      <c r="H496" s="750"/>
      <c r="I496" s="750"/>
      <c r="J496" s="750"/>
      <c r="K496" s="750"/>
      <c r="L496" s="750"/>
      <c r="M496" s="750"/>
      <c r="N496" s="763"/>
      <c r="O496" s="746"/>
      <c r="P496" s="748"/>
    </row>
    <row r="497" spans="1:16" ht="15" customHeight="1">
      <c r="A497" s="733"/>
      <c r="B497" s="750"/>
      <c r="C497" s="750"/>
      <c r="D497" s="750"/>
      <c r="E497" s="750"/>
      <c r="F497" s="750"/>
      <c r="G497" s="750"/>
      <c r="H497" s="750"/>
      <c r="I497" s="750"/>
      <c r="J497" s="750"/>
      <c r="K497" s="750"/>
      <c r="L497" s="750"/>
      <c r="M497" s="750"/>
      <c r="N497" s="763"/>
      <c r="O497" s="746"/>
      <c r="P497" s="748"/>
    </row>
    <row r="498" spans="1:16" ht="15" customHeight="1">
      <c r="A498" s="733"/>
      <c r="B498" s="750"/>
      <c r="C498" s="750"/>
      <c r="D498" s="750"/>
      <c r="E498" s="750"/>
      <c r="F498" s="750"/>
      <c r="G498" s="750"/>
      <c r="H498" s="750"/>
      <c r="I498" s="750"/>
      <c r="J498" s="750"/>
      <c r="K498" s="750"/>
      <c r="L498" s="750"/>
      <c r="M498" s="750"/>
      <c r="N498" s="763"/>
      <c r="O498" s="746"/>
      <c r="P498" s="748"/>
    </row>
    <row r="499" spans="1:16" ht="15" customHeight="1">
      <c r="A499" s="733"/>
      <c r="B499" s="750"/>
      <c r="C499" s="750"/>
      <c r="D499" s="750"/>
      <c r="E499" s="750"/>
      <c r="F499" s="750"/>
      <c r="G499" s="750"/>
      <c r="H499" s="750"/>
      <c r="I499" s="750"/>
      <c r="J499" s="750"/>
      <c r="K499" s="750"/>
      <c r="L499" s="750"/>
      <c r="M499" s="750"/>
      <c r="N499" s="763"/>
      <c r="O499" s="746"/>
      <c r="P499" s="748"/>
    </row>
    <row r="500" spans="1:16" ht="15" customHeight="1">
      <c r="A500" s="733"/>
      <c r="B500" s="750"/>
      <c r="C500" s="750"/>
      <c r="D500" s="750"/>
      <c r="E500" s="750"/>
      <c r="F500" s="750"/>
      <c r="G500" s="750"/>
      <c r="H500" s="750"/>
      <c r="I500" s="750"/>
      <c r="J500" s="750"/>
      <c r="K500" s="750"/>
      <c r="L500" s="750"/>
      <c r="M500" s="750"/>
      <c r="N500" s="763"/>
      <c r="O500" s="746"/>
      <c r="P500" s="748"/>
    </row>
    <row r="501" spans="1:16" ht="15" customHeight="1">
      <c r="A501" s="733"/>
      <c r="B501" s="750"/>
      <c r="C501" s="750"/>
      <c r="D501" s="750"/>
      <c r="E501" s="750"/>
      <c r="F501" s="750"/>
      <c r="G501" s="750"/>
      <c r="H501" s="750"/>
      <c r="I501" s="750"/>
      <c r="J501" s="750"/>
      <c r="K501" s="750"/>
      <c r="L501" s="750"/>
      <c r="M501" s="750"/>
      <c r="N501" s="763"/>
      <c r="O501" s="746"/>
      <c r="P501" s="748"/>
    </row>
    <row r="502" spans="1:16" ht="15" customHeight="1">
      <c r="A502" s="733"/>
      <c r="B502" s="750"/>
      <c r="C502" s="750"/>
      <c r="D502" s="750"/>
      <c r="E502" s="750"/>
      <c r="F502" s="750"/>
      <c r="G502" s="750"/>
      <c r="H502" s="750"/>
      <c r="I502" s="750"/>
      <c r="J502" s="750"/>
      <c r="K502" s="750"/>
      <c r="L502" s="750"/>
      <c r="M502" s="750"/>
      <c r="N502" s="763"/>
      <c r="O502" s="746"/>
      <c r="P502" s="748"/>
    </row>
    <row r="503" spans="1:16" ht="15" customHeight="1">
      <c r="A503" s="733"/>
      <c r="B503" s="750"/>
      <c r="C503" s="750"/>
      <c r="D503" s="750"/>
      <c r="E503" s="750"/>
      <c r="F503" s="750"/>
      <c r="G503" s="750"/>
      <c r="H503" s="750"/>
      <c r="I503" s="750"/>
      <c r="J503" s="750"/>
      <c r="K503" s="750"/>
      <c r="L503" s="750"/>
      <c r="M503" s="750"/>
      <c r="N503" s="763"/>
      <c r="O503" s="746"/>
      <c r="P503" s="748"/>
    </row>
    <row r="504" spans="1:16" ht="15" customHeight="1">
      <c r="A504" s="733"/>
      <c r="B504" s="750"/>
      <c r="C504" s="750"/>
      <c r="D504" s="750"/>
      <c r="E504" s="750"/>
      <c r="F504" s="750"/>
      <c r="G504" s="750"/>
      <c r="H504" s="750"/>
      <c r="I504" s="750"/>
      <c r="J504" s="750"/>
      <c r="K504" s="750"/>
      <c r="L504" s="750"/>
      <c r="M504" s="750"/>
      <c r="N504" s="763"/>
      <c r="O504" s="746"/>
      <c r="P504" s="748"/>
    </row>
    <row r="505" spans="1:16" ht="15" customHeight="1">
      <c r="A505" s="733"/>
      <c r="B505" s="750"/>
      <c r="C505" s="750"/>
      <c r="D505" s="750"/>
      <c r="E505" s="750"/>
      <c r="F505" s="750"/>
      <c r="G505" s="750"/>
      <c r="H505" s="750"/>
      <c r="I505" s="750"/>
      <c r="J505" s="750"/>
      <c r="K505" s="750"/>
      <c r="L505" s="750"/>
      <c r="M505" s="750"/>
      <c r="N505" s="763"/>
      <c r="O505" s="746"/>
      <c r="P505" s="748"/>
    </row>
    <row r="506" spans="1:16" ht="15" customHeight="1">
      <c r="A506" s="733"/>
      <c r="B506" s="750"/>
      <c r="C506" s="750"/>
      <c r="D506" s="750"/>
      <c r="E506" s="750"/>
      <c r="F506" s="750"/>
      <c r="G506" s="750"/>
      <c r="H506" s="750"/>
      <c r="I506" s="750"/>
      <c r="J506" s="750"/>
      <c r="K506" s="750"/>
      <c r="L506" s="750"/>
      <c r="M506" s="750"/>
      <c r="N506" s="763"/>
      <c r="O506" s="746"/>
      <c r="P506" s="748"/>
    </row>
    <row r="507" spans="1:16" ht="15" customHeight="1">
      <c r="A507" s="733"/>
      <c r="B507" s="750"/>
      <c r="C507" s="750"/>
      <c r="D507" s="750"/>
      <c r="E507" s="750"/>
      <c r="F507" s="750"/>
      <c r="G507" s="750"/>
      <c r="H507" s="750"/>
      <c r="I507" s="750"/>
      <c r="J507" s="750"/>
      <c r="K507" s="750"/>
      <c r="L507" s="750"/>
      <c r="M507" s="750"/>
      <c r="N507" s="763"/>
      <c r="O507" s="746"/>
      <c r="P507" s="748"/>
    </row>
    <row r="508" spans="1:16" ht="15" customHeight="1">
      <c r="A508" s="733"/>
      <c r="B508" s="750"/>
      <c r="C508" s="750"/>
      <c r="D508" s="750"/>
      <c r="E508" s="750"/>
      <c r="F508" s="750"/>
      <c r="G508" s="750"/>
      <c r="H508" s="750"/>
      <c r="I508" s="750"/>
      <c r="J508" s="750"/>
      <c r="K508" s="750"/>
      <c r="L508" s="750"/>
      <c r="M508" s="750"/>
      <c r="N508" s="763"/>
      <c r="O508" s="746"/>
      <c r="P508" s="748"/>
    </row>
    <row r="509" spans="1:16" ht="15" customHeight="1">
      <c r="A509" s="733"/>
      <c r="B509" s="750"/>
      <c r="C509" s="750"/>
      <c r="D509" s="750"/>
      <c r="E509" s="750"/>
      <c r="F509" s="750"/>
      <c r="G509" s="750"/>
      <c r="H509" s="750"/>
      <c r="I509" s="750"/>
      <c r="J509" s="750"/>
      <c r="K509" s="750"/>
      <c r="L509" s="750"/>
      <c r="M509" s="750"/>
      <c r="N509" s="763"/>
      <c r="O509" s="746"/>
      <c r="P509" s="748"/>
    </row>
    <row r="510" spans="1:16" ht="15" customHeight="1">
      <c r="A510" s="733"/>
      <c r="B510" s="750"/>
      <c r="C510" s="750"/>
      <c r="D510" s="750"/>
      <c r="E510" s="750"/>
      <c r="F510" s="750"/>
      <c r="G510" s="750"/>
      <c r="H510" s="750"/>
      <c r="I510" s="750"/>
      <c r="J510" s="750"/>
      <c r="K510" s="750"/>
      <c r="L510" s="750"/>
      <c r="M510" s="750"/>
      <c r="N510" s="764"/>
      <c r="O510" s="746"/>
      <c r="P510" s="748"/>
    </row>
    <row r="511" spans="1:16" ht="15" customHeight="1">
      <c r="A511" s="733">
        <f t="shared" si="18"/>
        <v>23</v>
      </c>
      <c r="B511" s="750"/>
      <c r="C511" s="750"/>
      <c r="D511" s="750"/>
      <c r="E511" s="750"/>
      <c r="F511" s="750"/>
      <c r="G511" s="750"/>
      <c r="H511" s="750"/>
      <c r="I511" s="750"/>
      <c r="J511" s="750"/>
      <c r="K511" s="750"/>
      <c r="L511" s="750"/>
      <c r="M511" s="750"/>
      <c r="N511" s="762" t="s">
        <v>476</v>
      </c>
      <c r="O511" s="746"/>
      <c r="P511" s="770"/>
    </row>
    <row r="512" spans="1:16" ht="15" customHeight="1">
      <c r="A512" s="733"/>
      <c r="B512" s="750"/>
      <c r="C512" s="750"/>
      <c r="D512" s="750"/>
      <c r="E512" s="750"/>
      <c r="F512" s="750"/>
      <c r="G512" s="750"/>
      <c r="H512" s="750"/>
      <c r="I512" s="750"/>
      <c r="J512" s="750"/>
      <c r="K512" s="750"/>
      <c r="L512" s="750"/>
      <c r="M512" s="750"/>
      <c r="N512" s="763"/>
      <c r="O512" s="746"/>
      <c r="P512" s="770"/>
    </row>
    <row r="513" spans="1:16" ht="15" customHeight="1">
      <c r="A513" s="733"/>
      <c r="B513" s="750"/>
      <c r="C513" s="750"/>
      <c r="D513" s="750"/>
      <c r="E513" s="750"/>
      <c r="F513" s="750"/>
      <c r="G513" s="750"/>
      <c r="H513" s="750"/>
      <c r="I513" s="750"/>
      <c r="J513" s="750"/>
      <c r="K513" s="750"/>
      <c r="L513" s="750"/>
      <c r="M513" s="750"/>
      <c r="N513" s="763"/>
      <c r="O513" s="746"/>
      <c r="P513" s="770"/>
    </row>
    <row r="514" spans="1:16" ht="15" customHeight="1">
      <c r="A514" s="733"/>
      <c r="B514" s="750"/>
      <c r="C514" s="750"/>
      <c r="D514" s="750"/>
      <c r="E514" s="750"/>
      <c r="F514" s="750"/>
      <c r="G514" s="750"/>
      <c r="H514" s="750"/>
      <c r="I514" s="750"/>
      <c r="J514" s="750"/>
      <c r="K514" s="750"/>
      <c r="L514" s="750"/>
      <c r="M514" s="750"/>
      <c r="N514" s="763"/>
      <c r="O514" s="746"/>
      <c r="P514" s="770"/>
    </row>
    <row r="515" spans="1:16" ht="15" customHeight="1">
      <c r="A515" s="733"/>
      <c r="B515" s="750"/>
      <c r="C515" s="750"/>
      <c r="D515" s="750"/>
      <c r="E515" s="750"/>
      <c r="F515" s="750"/>
      <c r="G515" s="750"/>
      <c r="H515" s="750"/>
      <c r="I515" s="750"/>
      <c r="J515" s="750"/>
      <c r="K515" s="750"/>
      <c r="L515" s="750"/>
      <c r="M515" s="750"/>
      <c r="N515" s="763"/>
      <c r="O515" s="746"/>
      <c r="P515" s="770"/>
    </row>
    <row r="516" spans="1:16" ht="15" customHeight="1">
      <c r="A516" s="733"/>
      <c r="B516" s="750"/>
      <c r="C516" s="750"/>
      <c r="D516" s="750"/>
      <c r="E516" s="750"/>
      <c r="F516" s="750"/>
      <c r="G516" s="750"/>
      <c r="H516" s="750"/>
      <c r="I516" s="750"/>
      <c r="J516" s="750"/>
      <c r="K516" s="750"/>
      <c r="L516" s="750"/>
      <c r="M516" s="750"/>
      <c r="N516" s="763"/>
      <c r="O516" s="746"/>
      <c r="P516" s="770"/>
    </row>
    <row r="517" spans="1:16" ht="15" customHeight="1">
      <c r="A517" s="733"/>
      <c r="B517" s="750"/>
      <c r="C517" s="750"/>
      <c r="D517" s="750"/>
      <c r="E517" s="750"/>
      <c r="F517" s="750"/>
      <c r="G517" s="750"/>
      <c r="H517" s="750"/>
      <c r="I517" s="750"/>
      <c r="J517" s="750"/>
      <c r="K517" s="750"/>
      <c r="L517" s="750"/>
      <c r="M517" s="750"/>
      <c r="N517" s="763"/>
      <c r="O517" s="746"/>
      <c r="P517" s="770"/>
    </row>
    <row r="518" spans="1:16" ht="15" customHeight="1">
      <c r="A518" s="733"/>
      <c r="B518" s="750"/>
      <c r="C518" s="750"/>
      <c r="D518" s="750"/>
      <c r="E518" s="750"/>
      <c r="F518" s="750"/>
      <c r="G518" s="750"/>
      <c r="H518" s="750"/>
      <c r="I518" s="750"/>
      <c r="J518" s="750"/>
      <c r="K518" s="750"/>
      <c r="L518" s="750"/>
      <c r="M518" s="750"/>
      <c r="N518" s="763"/>
      <c r="O518" s="746"/>
      <c r="P518" s="770"/>
    </row>
    <row r="519" spans="1:16" ht="15" customHeight="1">
      <c r="A519" s="733"/>
      <c r="B519" s="750"/>
      <c r="C519" s="750"/>
      <c r="D519" s="750"/>
      <c r="E519" s="750"/>
      <c r="F519" s="750"/>
      <c r="G519" s="750"/>
      <c r="H519" s="750"/>
      <c r="I519" s="750"/>
      <c r="J519" s="750"/>
      <c r="K519" s="750"/>
      <c r="L519" s="750"/>
      <c r="M519" s="750"/>
      <c r="N519" s="763"/>
      <c r="O519" s="746"/>
      <c r="P519" s="770"/>
    </row>
    <row r="520" spans="1:16" ht="15" customHeight="1">
      <c r="A520" s="733"/>
      <c r="B520" s="750"/>
      <c r="C520" s="750"/>
      <c r="D520" s="750"/>
      <c r="E520" s="750"/>
      <c r="F520" s="750"/>
      <c r="G520" s="750"/>
      <c r="H520" s="750"/>
      <c r="I520" s="750"/>
      <c r="J520" s="750"/>
      <c r="K520" s="750"/>
      <c r="L520" s="750"/>
      <c r="M520" s="750"/>
      <c r="N520" s="763"/>
      <c r="O520" s="746"/>
      <c r="P520" s="770"/>
    </row>
    <row r="521" spans="1:16" ht="15" customHeight="1">
      <c r="A521" s="733"/>
      <c r="B521" s="750"/>
      <c r="C521" s="750"/>
      <c r="D521" s="750"/>
      <c r="E521" s="750"/>
      <c r="F521" s="750"/>
      <c r="G521" s="750"/>
      <c r="H521" s="750"/>
      <c r="I521" s="750"/>
      <c r="J521" s="750"/>
      <c r="K521" s="750"/>
      <c r="L521" s="750"/>
      <c r="M521" s="750"/>
      <c r="N521" s="763"/>
      <c r="O521" s="746"/>
      <c r="P521" s="770"/>
    </row>
    <row r="522" spans="1:16" ht="15" customHeight="1">
      <c r="A522" s="733"/>
      <c r="B522" s="750"/>
      <c r="C522" s="750"/>
      <c r="D522" s="750"/>
      <c r="E522" s="750"/>
      <c r="F522" s="750"/>
      <c r="G522" s="750"/>
      <c r="H522" s="750"/>
      <c r="I522" s="750"/>
      <c r="J522" s="750"/>
      <c r="K522" s="750"/>
      <c r="L522" s="750"/>
      <c r="M522" s="750"/>
      <c r="N522" s="763"/>
      <c r="O522" s="746"/>
      <c r="P522" s="770"/>
    </row>
    <row r="523" spans="1:16" ht="15" customHeight="1">
      <c r="A523" s="733"/>
      <c r="B523" s="750"/>
      <c r="C523" s="750"/>
      <c r="D523" s="750"/>
      <c r="E523" s="750"/>
      <c r="F523" s="750"/>
      <c r="G523" s="750"/>
      <c r="H523" s="750"/>
      <c r="I523" s="750"/>
      <c r="J523" s="750"/>
      <c r="K523" s="750"/>
      <c r="L523" s="750"/>
      <c r="M523" s="750"/>
      <c r="N523" s="763"/>
      <c r="O523" s="746"/>
      <c r="P523" s="770"/>
    </row>
    <row r="524" spans="1:16" ht="15" customHeight="1">
      <c r="A524" s="733"/>
      <c r="B524" s="750"/>
      <c r="C524" s="750"/>
      <c r="D524" s="750"/>
      <c r="E524" s="750"/>
      <c r="F524" s="750"/>
      <c r="G524" s="750"/>
      <c r="H524" s="750"/>
      <c r="I524" s="750"/>
      <c r="J524" s="750"/>
      <c r="K524" s="750"/>
      <c r="L524" s="750"/>
      <c r="M524" s="750"/>
      <c r="N524" s="763"/>
      <c r="O524" s="746"/>
      <c r="P524" s="770"/>
    </row>
    <row r="525" spans="1:16" ht="15" customHeight="1">
      <c r="A525" s="733"/>
      <c r="B525" s="750"/>
      <c r="C525" s="750"/>
      <c r="D525" s="750"/>
      <c r="E525" s="750"/>
      <c r="F525" s="750"/>
      <c r="G525" s="750"/>
      <c r="H525" s="750"/>
      <c r="I525" s="750"/>
      <c r="J525" s="750"/>
      <c r="K525" s="750"/>
      <c r="L525" s="750"/>
      <c r="M525" s="750"/>
      <c r="N525" s="763"/>
      <c r="O525" s="746"/>
      <c r="P525" s="770"/>
    </row>
    <row r="526" spans="1:16" ht="15" customHeight="1">
      <c r="A526" s="733"/>
      <c r="B526" s="750"/>
      <c r="C526" s="750"/>
      <c r="D526" s="750"/>
      <c r="E526" s="750"/>
      <c r="F526" s="750"/>
      <c r="G526" s="750"/>
      <c r="H526" s="750"/>
      <c r="I526" s="750"/>
      <c r="J526" s="750"/>
      <c r="K526" s="750"/>
      <c r="L526" s="750"/>
      <c r="M526" s="750"/>
      <c r="N526" s="763"/>
      <c r="O526" s="746"/>
      <c r="P526" s="770"/>
    </row>
    <row r="527" spans="1:16" ht="15" customHeight="1">
      <c r="A527" s="733"/>
      <c r="B527" s="750"/>
      <c r="C527" s="750"/>
      <c r="D527" s="750"/>
      <c r="E527" s="750"/>
      <c r="F527" s="750"/>
      <c r="G527" s="750"/>
      <c r="H527" s="750"/>
      <c r="I527" s="750"/>
      <c r="J527" s="750"/>
      <c r="K527" s="750"/>
      <c r="L527" s="750"/>
      <c r="M527" s="750"/>
      <c r="N527" s="763"/>
      <c r="O527" s="746"/>
      <c r="P527" s="770"/>
    </row>
    <row r="528" spans="1:16" ht="15" customHeight="1">
      <c r="A528" s="733"/>
      <c r="B528" s="750"/>
      <c r="C528" s="750"/>
      <c r="D528" s="750"/>
      <c r="E528" s="750"/>
      <c r="F528" s="750"/>
      <c r="G528" s="750"/>
      <c r="H528" s="750"/>
      <c r="I528" s="750"/>
      <c r="J528" s="750"/>
      <c r="K528" s="750"/>
      <c r="L528" s="750"/>
      <c r="M528" s="750"/>
      <c r="N528" s="763"/>
      <c r="O528" s="746"/>
      <c r="P528" s="770"/>
    </row>
    <row r="529" spans="1:16" ht="15" customHeight="1">
      <c r="A529" s="733"/>
      <c r="B529" s="750"/>
      <c r="C529" s="750"/>
      <c r="D529" s="750"/>
      <c r="E529" s="750"/>
      <c r="F529" s="750"/>
      <c r="G529" s="750"/>
      <c r="H529" s="750"/>
      <c r="I529" s="750"/>
      <c r="J529" s="750"/>
      <c r="K529" s="750"/>
      <c r="L529" s="750"/>
      <c r="M529" s="750"/>
      <c r="N529" s="763"/>
      <c r="O529" s="746"/>
      <c r="P529" s="770"/>
    </row>
    <row r="530" spans="1:16" ht="15" customHeight="1">
      <c r="A530" s="733"/>
      <c r="B530" s="750"/>
      <c r="C530" s="750"/>
      <c r="D530" s="750"/>
      <c r="E530" s="750"/>
      <c r="F530" s="750"/>
      <c r="G530" s="750"/>
      <c r="H530" s="750"/>
      <c r="I530" s="750"/>
      <c r="J530" s="750"/>
      <c r="K530" s="750"/>
      <c r="L530" s="750"/>
      <c r="M530" s="750"/>
      <c r="N530" s="763"/>
      <c r="O530" s="746"/>
      <c r="P530" s="770"/>
    </row>
    <row r="531" spans="1:16" ht="15" customHeight="1">
      <c r="A531" s="733"/>
      <c r="B531" s="750"/>
      <c r="C531" s="750"/>
      <c r="D531" s="750"/>
      <c r="E531" s="750"/>
      <c r="F531" s="750"/>
      <c r="G531" s="750"/>
      <c r="H531" s="750"/>
      <c r="I531" s="750"/>
      <c r="J531" s="750"/>
      <c r="K531" s="750"/>
      <c r="L531" s="750"/>
      <c r="M531" s="750"/>
      <c r="N531" s="763"/>
      <c r="O531" s="746"/>
      <c r="P531" s="770"/>
    </row>
    <row r="532" spans="1:16" ht="15" customHeight="1">
      <c r="A532" s="733"/>
      <c r="B532" s="750"/>
      <c r="C532" s="750"/>
      <c r="D532" s="750"/>
      <c r="E532" s="750"/>
      <c r="F532" s="750"/>
      <c r="G532" s="750"/>
      <c r="H532" s="750"/>
      <c r="I532" s="750"/>
      <c r="J532" s="750"/>
      <c r="K532" s="750"/>
      <c r="L532" s="750"/>
      <c r="M532" s="750"/>
      <c r="N532" s="763"/>
      <c r="O532" s="746"/>
      <c r="P532" s="770"/>
    </row>
    <row r="533" spans="1:16" ht="15" customHeight="1">
      <c r="A533" s="733"/>
      <c r="B533" s="750"/>
      <c r="C533" s="750"/>
      <c r="D533" s="750"/>
      <c r="E533" s="750"/>
      <c r="F533" s="750"/>
      <c r="G533" s="750"/>
      <c r="H533" s="750"/>
      <c r="I533" s="750"/>
      <c r="J533" s="750"/>
      <c r="K533" s="750"/>
      <c r="L533" s="750"/>
      <c r="M533" s="750"/>
      <c r="N533" s="764"/>
      <c r="O533" s="769"/>
      <c r="P533" s="770"/>
    </row>
    <row r="534" spans="1:16" ht="15" customHeight="1">
      <c r="A534" s="733">
        <f t="shared" ref="A534:A580" si="19">+A511+1</f>
        <v>24</v>
      </c>
      <c r="B534" s="755"/>
      <c r="C534" s="755"/>
      <c r="D534" s="755"/>
      <c r="E534" s="755"/>
      <c r="F534" s="755"/>
      <c r="G534" s="755"/>
      <c r="H534" s="755"/>
      <c r="I534" s="755"/>
      <c r="J534" s="755"/>
      <c r="K534" s="755"/>
      <c r="L534" s="755"/>
      <c r="M534" s="755"/>
      <c r="N534" s="765" t="s">
        <v>476</v>
      </c>
      <c r="O534" s="756"/>
      <c r="P534" s="768"/>
    </row>
    <row r="535" spans="1:16" ht="15" customHeight="1">
      <c r="A535" s="733"/>
      <c r="B535" s="755"/>
      <c r="C535" s="755"/>
      <c r="D535" s="755"/>
      <c r="E535" s="755"/>
      <c r="F535" s="755"/>
      <c r="G535" s="755"/>
      <c r="H535" s="755"/>
      <c r="I535" s="755"/>
      <c r="J535" s="755"/>
      <c r="K535" s="755"/>
      <c r="L535" s="755"/>
      <c r="M535" s="755"/>
      <c r="N535" s="766"/>
      <c r="O535" s="756"/>
      <c r="P535" s="768"/>
    </row>
    <row r="536" spans="1:16" ht="15" customHeight="1">
      <c r="A536" s="733"/>
      <c r="B536" s="755"/>
      <c r="C536" s="755"/>
      <c r="D536" s="755"/>
      <c r="E536" s="755"/>
      <c r="F536" s="755"/>
      <c r="G536" s="755"/>
      <c r="H536" s="755"/>
      <c r="I536" s="755"/>
      <c r="J536" s="755"/>
      <c r="K536" s="755"/>
      <c r="L536" s="755"/>
      <c r="M536" s="755"/>
      <c r="N536" s="766"/>
      <c r="O536" s="756"/>
      <c r="P536" s="768"/>
    </row>
    <row r="537" spans="1:16" ht="15" customHeight="1">
      <c r="A537" s="733"/>
      <c r="B537" s="755"/>
      <c r="C537" s="755"/>
      <c r="D537" s="755"/>
      <c r="E537" s="755"/>
      <c r="F537" s="755"/>
      <c r="G537" s="755"/>
      <c r="H537" s="755"/>
      <c r="I537" s="755"/>
      <c r="J537" s="755"/>
      <c r="K537" s="755"/>
      <c r="L537" s="755"/>
      <c r="M537" s="755"/>
      <c r="N537" s="766"/>
      <c r="O537" s="756"/>
      <c r="P537" s="768"/>
    </row>
    <row r="538" spans="1:16" ht="15" customHeight="1">
      <c r="A538" s="733"/>
      <c r="B538" s="755"/>
      <c r="C538" s="755"/>
      <c r="D538" s="755"/>
      <c r="E538" s="755"/>
      <c r="F538" s="755"/>
      <c r="G538" s="755"/>
      <c r="H538" s="755"/>
      <c r="I538" s="755"/>
      <c r="J538" s="755"/>
      <c r="K538" s="755"/>
      <c r="L538" s="755"/>
      <c r="M538" s="755"/>
      <c r="N538" s="766"/>
      <c r="O538" s="756"/>
      <c r="P538" s="768"/>
    </row>
    <row r="539" spans="1:16" ht="15" customHeight="1">
      <c r="A539" s="733"/>
      <c r="B539" s="755"/>
      <c r="C539" s="755"/>
      <c r="D539" s="755"/>
      <c r="E539" s="755"/>
      <c r="F539" s="755"/>
      <c r="G539" s="755"/>
      <c r="H539" s="755"/>
      <c r="I539" s="755"/>
      <c r="J539" s="755"/>
      <c r="K539" s="755"/>
      <c r="L539" s="755"/>
      <c r="M539" s="755"/>
      <c r="N539" s="766"/>
      <c r="O539" s="756"/>
      <c r="P539" s="768"/>
    </row>
    <row r="540" spans="1:16" ht="15" customHeight="1">
      <c r="A540" s="733"/>
      <c r="B540" s="755"/>
      <c r="C540" s="755"/>
      <c r="D540" s="755"/>
      <c r="E540" s="755"/>
      <c r="F540" s="755"/>
      <c r="G540" s="755"/>
      <c r="H540" s="755"/>
      <c r="I540" s="755"/>
      <c r="J540" s="755"/>
      <c r="K540" s="755"/>
      <c r="L540" s="755"/>
      <c r="M540" s="755"/>
      <c r="N540" s="766"/>
      <c r="O540" s="756"/>
      <c r="P540" s="768"/>
    </row>
    <row r="541" spans="1:16" ht="15" customHeight="1">
      <c r="A541" s="733"/>
      <c r="B541" s="755"/>
      <c r="C541" s="755"/>
      <c r="D541" s="755"/>
      <c r="E541" s="755"/>
      <c r="F541" s="755"/>
      <c r="G541" s="755"/>
      <c r="H541" s="755"/>
      <c r="I541" s="755"/>
      <c r="J541" s="755"/>
      <c r="K541" s="755"/>
      <c r="L541" s="755"/>
      <c r="M541" s="755"/>
      <c r="N541" s="766"/>
      <c r="O541" s="756"/>
      <c r="P541" s="768"/>
    </row>
    <row r="542" spans="1:16" ht="15" customHeight="1">
      <c r="A542" s="733"/>
      <c r="B542" s="755"/>
      <c r="C542" s="755"/>
      <c r="D542" s="755"/>
      <c r="E542" s="755"/>
      <c r="F542" s="755"/>
      <c r="G542" s="755"/>
      <c r="H542" s="755"/>
      <c r="I542" s="755"/>
      <c r="J542" s="755"/>
      <c r="K542" s="755"/>
      <c r="L542" s="755"/>
      <c r="M542" s="755"/>
      <c r="N542" s="766"/>
      <c r="O542" s="756"/>
      <c r="P542" s="768"/>
    </row>
    <row r="543" spans="1:16" ht="15" customHeight="1">
      <c r="A543" s="733"/>
      <c r="B543" s="755"/>
      <c r="C543" s="755"/>
      <c r="D543" s="755"/>
      <c r="E543" s="755"/>
      <c r="F543" s="755"/>
      <c r="G543" s="755"/>
      <c r="H543" s="755"/>
      <c r="I543" s="755"/>
      <c r="J543" s="755"/>
      <c r="K543" s="755"/>
      <c r="L543" s="755"/>
      <c r="M543" s="755"/>
      <c r="N543" s="766"/>
      <c r="O543" s="756"/>
      <c r="P543" s="768"/>
    </row>
    <row r="544" spans="1:16" ht="15" customHeight="1">
      <c r="A544" s="733"/>
      <c r="B544" s="755"/>
      <c r="C544" s="755"/>
      <c r="D544" s="755"/>
      <c r="E544" s="755"/>
      <c r="F544" s="755"/>
      <c r="G544" s="755"/>
      <c r="H544" s="755"/>
      <c r="I544" s="755"/>
      <c r="J544" s="755"/>
      <c r="K544" s="755"/>
      <c r="L544" s="755"/>
      <c r="M544" s="755"/>
      <c r="N544" s="766"/>
      <c r="O544" s="756"/>
      <c r="P544" s="768"/>
    </row>
    <row r="545" spans="1:16" ht="15" customHeight="1">
      <c r="A545" s="733"/>
      <c r="B545" s="755"/>
      <c r="C545" s="755"/>
      <c r="D545" s="755"/>
      <c r="E545" s="755"/>
      <c r="F545" s="755"/>
      <c r="G545" s="755"/>
      <c r="H545" s="755"/>
      <c r="I545" s="755"/>
      <c r="J545" s="755"/>
      <c r="K545" s="755"/>
      <c r="L545" s="755"/>
      <c r="M545" s="755"/>
      <c r="N545" s="766"/>
      <c r="O545" s="756"/>
      <c r="P545" s="768"/>
    </row>
    <row r="546" spans="1:16" ht="15" customHeight="1">
      <c r="A546" s="733"/>
      <c r="B546" s="755"/>
      <c r="C546" s="755"/>
      <c r="D546" s="755"/>
      <c r="E546" s="755"/>
      <c r="F546" s="755"/>
      <c r="G546" s="755"/>
      <c r="H546" s="755"/>
      <c r="I546" s="755"/>
      <c r="J546" s="755"/>
      <c r="K546" s="755"/>
      <c r="L546" s="755"/>
      <c r="M546" s="755"/>
      <c r="N546" s="766"/>
      <c r="O546" s="756"/>
      <c r="P546" s="768"/>
    </row>
    <row r="547" spans="1:16" ht="15" customHeight="1">
      <c r="A547" s="733"/>
      <c r="B547" s="755"/>
      <c r="C547" s="755"/>
      <c r="D547" s="755"/>
      <c r="E547" s="755"/>
      <c r="F547" s="755"/>
      <c r="G547" s="755"/>
      <c r="H547" s="755"/>
      <c r="I547" s="755"/>
      <c r="J547" s="755"/>
      <c r="K547" s="755"/>
      <c r="L547" s="755"/>
      <c r="M547" s="755"/>
      <c r="N547" s="766"/>
      <c r="O547" s="756"/>
      <c r="P547" s="768"/>
    </row>
    <row r="548" spans="1:16" ht="15" customHeight="1">
      <c r="A548" s="733"/>
      <c r="B548" s="755"/>
      <c r="C548" s="755"/>
      <c r="D548" s="755"/>
      <c r="E548" s="755"/>
      <c r="F548" s="755"/>
      <c r="G548" s="755"/>
      <c r="H548" s="755"/>
      <c r="I548" s="755"/>
      <c r="J548" s="755"/>
      <c r="K548" s="755"/>
      <c r="L548" s="755"/>
      <c r="M548" s="755"/>
      <c r="N548" s="766"/>
      <c r="O548" s="756"/>
      <c r="P548" s="768"/>
    </row>
    <row r="549" spans="1:16" ht="15" customHeight="1">
      <c r="A549" s="733"/>
      <c r="B549" s="755"/>
      <c r="C549" s="755"/>
      <c r="D549" s="755"/>
      <c r="E549" s="755"/>
      <c r="F549" s="755"/>
      <c r="G549" s="755"/>
      <c r="H549" s="755"/>
      <c r="I549" s="755"/>
      <c r="J549" s="755"/>
      <c r="K549" s="755"/>
      <c r="L549" s="755"/>
      <c r="M549" s="755"/>
      <c r="N549" s="766"/>
      <c r="O549" s="756"/>
      <c r="P549" s="768"/>
    </row>
    <row r="550" spans="1:16" ht="15" customHeight="1">
      <c r="A550" s="733"/>
      <c r="B550" s="755"/>
      <c r="C550" s="755"/>
      <c r="D550" s="755"/>
      <c r="E550" s="755"/>
      <c r="F550" s="755"/>
      <c r="G550" s="755"/>
      <c r="H550" s="755"/>
      <c r="I550" s="755"/>
      <c r="J550" s="755"/>
      <c r="K550" s="755"/>
      <c r="L550" s="755"/>
      <c r="M550" s="755"/>
      <c r="N550" s="766"/>
      <c r="O550" s="756"/>
      <c r="P550" s="768"/>
    </row>
    <row r="551" spans="1:16" ht="15" customHeight="1">
      <c r="A551" s="733"/>
      <c r="B551" s="755"/>
      <c r="C551" s="755"/>
      <c r="D551" s="755"/>
      <c r="E551" s="755"/>
      <c r="F551" s="755"/>
      <c r="G551" s="755"/>
      <c r="H551" s="755"/>
      <c r="I551" s="755"/>
      <c r="J551" s="755"/>
      <c r="K551" s="755"/>
      <c r="L551" s="755"/>
      <c r="M551" s="755"/>
      <c r="N551" s="766"/>
      <c r="O551" s="756"/>
      <c r="P551" s="768"/>
    </row>
    <row r="552" spans="1:16" ht="15" customHeight="1">
      <c r="A552" s="733"/>
      <c r="B552" s="755"/>
      <c r="C552" s="755"/>
      <c r="D552" s="755"/>
      <c r="E552" s="755"/>
      <c r="F552" s="755"/>
      <c r="G552" s="755"/>
      <c r="H552" s="755"/>
      <c r="I552" s="755"/>
      <c r="J552" s="755"/>
      <c r="K552" s="755"/>
      <c r="L552" s="755"/>
      <c r="M552" s="755"/>
      <c r="N552" s="766"/>
      <c r="O552" s="756"/>
      <c r="P552" s="768"/>
    </row>
    <row r="553" spans="1:16" ht="15" customHeight="1">
      <c r="A553" s="733"/>
      <c r="B553" s="755"/>
      <c r="C553" s="755"/>
      <c r="D553" s="755"/>
      <c r="E553" s="755"/>
      <c r="F553" s="755"/>
      <c r="G553" s="755"/>
      <c r="H553" s="755"/>
      <c r="I553" s="755"/>
      <c r="J553" s="755"/>
      <c r="K553" s="755"/>
      <c r="L553" s="755"/>
      <c r="M553" s="755"/>
      <c r="N553" s="766"/>
      <c r="O553" s="756"/>
      <c r="P553" s="768"/>
    </row>
    <row r="554" spans="1:16" ht="15" customHeight="1">
      <c r="A554" s="733"/>
      <c r="B554" s="755"/>
      <c r="C554" s="755"/>
      <c r="D554" s="755"/>
      <c r="E554" s="755"/>
      <c r="F554" s="755"/>
      <c r="G554" s="755"/>
      <c r="H554" s="755"/>
      <c r="I554" s="755"/>
      <c r="J554" s="755"/>
      <c r="K554" s="755"/>
      <c r="L554" s="755"/>
      <c r="M554" s="755"/>
      <c r="N554" s="766"/>
      <c r="O554" s="756"/>
      <c r="P554" s="768"/>
    </row>
    <row r="555" spans="1:16" ht="15" customHeight="1">
      <c r="A555" s="733"/>
      <c r="B555" s="755"/>
      <c r="C555" s="755"/>
      <c r="D555" s="755"/>
      <c r="E555" s="755"/>
      <c r="F555" s="755"/>
      <c r="G555" s="755"/>
      <c r="H555" s="755"/>
      <c r="I555" s="755"/>
      <c r="J555" s="755"/>
      <c r="K555" s="755"/>
      <c r="L555" s="755"/>
      <c r="M555" s="755"/>
      <c r="N555" s="766"/>
      <c r="O555" s="756"/>
      <c r="P555" s="768"/>
    </row>
    <row r="556" spans="1:16" ht="15" customHeight="1">
      <c r="A556" s="733"/>
      <c r="B556" s="755"/>
      <c r="C556" s="755"/>
      <c r="D556" s="755"/>
      <c r="E556" s="755"/>
      <c r="F556" s="755"/>
      <c r="G556" s="755"/>
      <c r="H556" s="755"/>
      <c r="I556" s="755"/>
      <c r="J556" s="755"/>
      <c r="K556" s="755"/>
      <c r="L556" s="755"/>
      <c r="M556" s="755"/>
      <c r="N556" s="767"/>
      <c r="O556" s="756"/>
      <c r="P556" s="768"/>
    </row>
    <row r="557" spans="1:16" ht="15" customHeight="1">
      <c r="A557" s="733">
        <f t="shared" si="19"/>
        <v>25</v>
      </c>
      <c r="B557" s="750"/>
      <c r="C557" s="750"/>
      <c r="D557" s="750"/>
      <c r="E557" s="750"/>
      <c r="F557" s="750"/>
      <c r="G557" s="750"/>
      <c r="H557" s="750"/>
      <c r="I557" s="750"/>
      <c r="J557" s="750"/>
      <c r="K557" s="750"/>
      <c r="L557" s="750"/>
      <c r="M557" s="750"/>
      <c r="N557" s="762" t="s">
        <v>476</v>
      </c>
      <c r="O557" s="754"/>
      <c r="P557" s="747"/>
    </row>
    <row r="558" spans="1:16" ht="15" customHeight="1">
      <c r="A558" s="733"/>
      <c r="B558" s="750"/>
      <c r="C558" s="750"/>
      <c r="D558" s="750"/>
      <c r="E558" s="750"/>
      <c r="F558" s="750"/>
      <c r="G558" s="750"/>
      <c r="H558" s="750"/>
      <c r="I558" s="750"/>
      <c r="J558" s="750"/>
      <c r="K558" s="750"/>
      <c r="L558" s="750"/>
      <c r="M558" s="750"/>
      <c r="N558" s="763"/>
      <c r="O558" s="746"/>
      <c r="P558" s="748"/>
    </row>
    <row r="559" spans="1:16" ht="15" customHeight="1">
      <c r="A559" s="733"/>
      <c r="B559" s="750"/>
      <c r="C559" s="750"/>
      <c r="D559" s="750"/>
      <c r="E559" s="750"/>
      <c r="F559" s="750"/>
      <c r="G559" s="750"/>
      <c r="H559" s="750"/>
      <c r="I559" s="750"/>
      <c r="J559" s="750"/>
      <c r="K559" s="750"/>
      <c r="L559" s="750"/>
      <c r="M559" s="750"/>
      <c r="N559" s="763"/>
      <c r="O559" s="746"/>
      <c r="P559" s="748"/>
    </row>
    <row r="560" spans="1:16" ht="15" customHeight="1">
      <c r="A560" s="733"/>
      <c r="B560" s="750"/>
      <c r="C560" s="750"/>
      <c r="D560" s="750"/>
      <c r="E560" s="750"/>
      <c r="F560" s="750"/>
      <c r="G560" s="750"/>
      <c r="H560" s="750"/>
      <c r="I560" s="750"/>
      <c r="J560" s="750"/>
      <c r="K560" s="750"/>
      <c r="L560" s="750"/>
      <c r="M560" s="750"/>
      <c r="N560" s="763"/>
      <c r="O560" s="746"/>
      <c r="P560" s="748"/>
    </row>
    <row r="561" spans="1:16" ht="15" customHeight="1">
      <c r="A561" s="733"/>
      <c r="B561" s="750"/>
      <c r="C561" s="750"/>
      <c r="D561" s="750"/>
      <c r="E561" s="750"/>
      <c r="F561" s="750"/>
      <c r="G561" s="750"/>
      <c r="H561" s="750"/>
      <c r="I561" s="750"/>
      <c r="J561" s="750"/>
      <c r="K561" s="750"/>
      <c r="L561" s="750"/>
      <c r="M561" s="750"/>
      <c r="N561" s="763"/>
      <c r="O561" s="746"/>
      <c r="P561" s="748"/>
    </row>
    <row r="562" spans="1:16" ht="15" customHeight="1">
      <c r="A562" s="733"/>
      <c r="B562" s="750"/>
      <c r="C562" s="750"/>
      <c r="D562" s="750"/>
      <c r="E562" s="750"/>
      <c r="F562" s="750"/>
      <c r="G562" s="750"/>
      <c r="H562" s="750"/>
      <c r="I562" s="750"/>
      <c r="J562" s="750"/>
      <c r="K562" s="750"/>
      <c r="L562" s="750"/>
      <c r="M562" s="750"/>
      <c r="N562" s="763"/>
      <c r="O562" s="746"/>
      <c r="P562" s="748"/>
    </row>
    <row r="563" spans="1:16" ht="15" customHeight="1">
      <c r="A563" s="733"/>
      <c r="B563" s="750"/>
      <c r="C563" s="750"/>
      <c r="D563" s="750"/>
      <c r="E563" s="750"/>
      <c r="F563" s="750"/>
      <c r="G563" s="750"/>
      <c r="H563" s="750"/>
      <c r="I563" s="750"/>
      <c r="J563" s="750"/>
      <c r="K563" s="750"/>
      <c r="L563" s="750"/>
      <c r="M563" s="750"/>
      <c r="N563" s="763"/>
      <c r="O563" s="746"/>
      <c r="P563" s="748"/>
    </row>
    <row r="564" spans="1:16" ht="15" customHeight="1">
      <c r="A564" s="733"/>
      <c r="B564" s="750"/>
      <c r="C564" s="750"/>
      <c r="D564" s="750"/>
      <c r="E564" s="750"/>
      <c r="F564" s="750"/>
      <c r="G564" s="750"/>
      <c r="H564" s="750"/>
      <c r="I564" s="750"/>
      <c r="J564" s="750"/>
      <c r="K564" s="750"/>
      <c r="L564" s="750"/>
      <c r="M564" s="750"/>
      <c r="N564" s="763"/>
      <c r="O564" s="746"/>
      <c r="P564" s="748"/>
    </row>
    <row r="565" spans="1:16" ht="15" customHeight="1">
      <c r="A565" s="733"/>
      <c r="B565" s="750"/>
      <c r="C565" s="750"/>
      <c r="D565" s="750"/>
      <c r="E565" s="750"/>
      <c r="F565" s="750"/>
      <c r="G565" s="750"/>
      <c r="H565" s="750"/>
      <c r="I565" s="750"/>
      <c r="J565" s="750"/>
      <c r="K565" s="750"/>
      <c r="L565" s="750"/>
      <c r="M565" s="750"/>
      <c r="N565" s="763"/>
      <c r="O565" s="746"/>
      <c r="P565" s="748"/>
    </row>
    <row r="566" spans="1:16" ht="15" customHeight="1">
      <c r="A566" s="733"/>
      <c r="B566" s="750"/>
      <c r="C566" s="750"/>
      <c r="D566" s="750"/>
      <c r="E566" s="750"/>
      <c r="F566" s="750"/>
      <c r="G566" s="750"/>
      <c r="H566" s="750"/>
      <c r="I566" s="750"/>
      <c r="J566" s="750"/>
      <c r="K566" s="750"/>
      <c r="L566" s="750"/>
      <c r="M566" s="750"/>
      <c r="N566" s="763"/>
      <c r="O566" s="746"/>
      <c r="P566" s="748"/>
    </row>
    <row r="567" spans="1:16" ht="15" customHeight="1">
      <c r="A567" s="733"/>
      <c r="B567" s="750"/>
      <c r="C567" s="750"/>
      <c r="D567" s="750"/>
      <c r="E567" s="750"/>
      <c r="F567" s="750"/>
      <c r="G567" s="750"/>
      <c r="H567" s="750"/>
      <c r="I567" s="750"/>
      <c r="J567" s="750"/>
      <c r="K567" s="750"/>
      <c r="L567" s="750"/>
      <c r="M567" s="750"/>
      <c r="N567" s="763"/>
      <c r="O567" s="746"/>
      <c r="P567" s="748"/>
    </row>
    <row r="568" spans="1:16" ht="15" customHeight="1">
      <c r="A568" s="733"/>
      <c r="B568" s="750"/>
      <c r="C568" s="750"/>
      <c r="D568" s="750"/>
      <c r="E568" s="750"/>
      <c r="F568" s="750"/>
      <c r="G568" s="750"/>
      <c r="H568" s="750"/>
      <c r="I568" s="750"/>
      <c r="J568" s="750"/>
      <c r="K568" s="750"/>
      <c r="L568" s="750"/>
      <c r="M568" s="750"/>
      <c r="N568" s="763"/>
      <c r="O568" s="746"/>
      <c r="P568" s="748"/>
    </row>
    <row r="569" spans="1:16" ht="15" customHeight="1">
      <c r="A569" s="733"/>
      <c r="B569" s="750"/>
      <c r="C569" s="750"/>
      <c r="D569" s="750"/>
      <c r="E569" s="750"/>
      <c r="F569" s="750"/>
      <c r="G569" s="750"/>
      <c r="H569" s="750"/>
      <c r="I569" s="750"/>
      <c r="J569" s="750"/>
      <c r="K569" s="750"/>
      <c r="L569" s="750"/>
      <c r="M569" s="750"/>
      <c r="N569" s="763"/>
      <c r="O569" s="746"/>
      <c r="P569" s="748"/>
    </row>
    <row r="570" spans="1:16" ht="15" customHeight="1">
      <c r="A570" s="733"/>
      <c r="B570" s="750"/>
      <c r="C570" s="750"/>
      <c r="D570" s="750"/>
      <c r="E570" s="750"/>
      <c r="F570" s="750"/>
      <c r="G570" s="750"/>
      <c r="H570" s="750"/>
      <c r="I570" s="750"/>
      <c r="J570" s="750"/>
      <c r="K570" s="750"/>
      <c r="L570" s="750"/>
      <c r="M570" s="750"/>
      <c r="N570" s="763"/>
      <c r="O570" s="746"/>
      <c r="P570" s="748"/>
    </row>
    <row r="571" spans="1:16" ht="15" customHeight="1">
      <c r="A571" s="733"/>
      <c r="B571" s="750"/>
      <c r="C571" s="750"/>
      <c r="D571" s="750"/>
      <c r="E571" s="750"/>
      <c r="F571" s="750"/>
      <c r="G571" s="750"/>
      <c r="H571" s="750"/>
      <c r="I571" s="750"/>
      <c r="J571" s="750"/>
      <c r="K571" s="750"/>
      <c r="L571" s="750"/>
      <c r="M571" s="750"/>
      <c r="N571" s="763"/>
      <c r="O571" s="746"/>
      <c r="P571" s="748"/>
    </row>
    <row r="572" spans="1:16" ht="15" customHeight="1">
      <c r="A572" s="733"/>
      <c r="B572" s="750"/>
      <c r="C572" s="750"/>
      <c r="D572" s="750"/>
      <c r="E572" s="750"/>
      <c r="F572" s="750"/>
      <c r="G572" s="750"/>
      <c r="H572" s="750"/>
      <c r="I572" s="750"/>
      <c r="J572" s="750"/>
      <c r="K572" s="750"/>
      <c r="L572" s="750"/>
      <c r="M572" s="750"/>
      <c r="N572" s="763"/>
      <c r="O572" s="746"/>
      <c r="P572" s="748"/>
    </row>
    <row r="573" spans="1:16" ht="15" customHeight="1">
      <c r="A573" s="733"/>
      <c r="B573" s="750"/>
      <c r="C573" s="750"/>
      <c r="D573" s="750"/>
      <c r="E573" s="750"/>
      <c r="F573" s="750"/>
      <c r="G573" s="750"/>
      <c r="H573" s="750"/>
      <c r="I573" s="750"/>
      <c r="J573" s="750"/>
      <c r="K573" s="750"/>
      <c r="L573" s="750"/>
      <c r="M573" s="750"/>
      <c r="N573" s="763"/>
      <c r="O573" s="746"/>
      <c r="P573" s="748"/>
    </row>
    <row r="574" spans="1:16" ht="15" customHeight="1">
      <c r="A574" s="733"/>
      <c r="B574" s="750"/>
      <c r="C574" s="750"/>
      <c r="D574" s="750"/>
      <c r="E574" s="750"/>
      <c r="F574" s="750"/>
      <c r="G574" s="750"/>
      <c r="H574" s="750"/>
      <c r="I574" s="750"/>
      <c r="J574" s="750"/>
      <c r="K574" s="750"/>
      <c r="L574" s="750"/>
      <c r="M574" s="750"/>
      <c r="N574" s="763"/>
      <c r="O574" s="746"/>
      <c r="P574" s="748"/>
    </row>
    <row r="575" spans="1:16" ht="15" customHeight="1">
      <c r="A575" s="733"/>
      <c r="B575" s="750"/>
      <c r="C575" s="750"/>
      <c r="D575" s="750"/>
      <c r="E575" s="750"/>
      <c r="F575" s="750"/>
      <c r="G575" s="750"/>
      <c r="H575" s="750"/>
      <c r="I575" s="750"/>
      <c r="J575" s="750"/>
      <c r="K575" s="750"/>
      <c r="L575" s="750"/>
      <c r="M575" s="750"/>
      <c r="N575" s="763"/>
      <c r="O575" s="746"/>
      <c r="P575" s="748"/>
    </row>
    <row r="576" spans="1:16" ht="15" customHeight="1">
      <c r="A576" s="733"/>
      <c r="B576" s="750"/>
      <c r="C576" s="750"/>
      <c r="D576" s="750"/>
      <c r="E576" s="750"/>
      <c r="F576" s="750"/>
      <c r="G576" s="750"/>
      <c r="H576" s="750"/>
      <c r="I576" s="750"/>
      <c r="J576" s="750"/>
      <c r="K576" s="750"/>
      <c r="L576" s="750"/>
      <c r="M576" s="750"/>
      <c r="N576" s="763"/>
      <c r="O576" s="746"/>
      <c r="P576" s="748"/>
    </row>
    <row r="577" spans="1:16" ht="15" customHeight="1">
      <c r="A577" s="733"/>
      <c r="B577" s="750"/>
      <c r="C577" s="750"/>
      <c r="D577" s="750"/>
      <c r="E577" s="750"/>
      <c r="F577" s="750"/>
      <c r="G577" s="750"/>
      <c r="H577" s="750"/>
      <c r="I577" s="750"/>
      <c r="J577" s="750"/>
      <c r="K577" s="750"/>
      <c r="L577" s="750"/>
      <c r="M577" s="750"/>
      <c r="N577" s="763"/>
      <c r="O577" s="746"/>
      <c r="P577" s="748"/>
    </row>
    <row r="578" spans="1:16" ht="15" customHeight="1">
      <c r="A578" s="733"/>
      <c r="B578" s="750"/>
      <c r="C578" s="750"/>
      <c r="D578" s="750"/>
      <c r="E578" s="750"/>
      <c r="F578" s="750"/>
      <c r="G578" s="750"/>
      <c r="H578" s="750"/>
      <c r="I578" s="750"/>
      <c r="J578" s="750"/>
      <c r="K578" s="750"/>
      <c r="L578" s="750"/>
      <c r="M578" s="750"/>
      <c r="N578" s="763"/>
      <c r="O578" s="746"/>
      <c r="P578" s="748"/>
    </row>
    <row r="579" spans="1:16" ht="15" customHeight="1">
      <c r="A579" s="733"/>
      <c r="B579" s="750"/>
      <c r="C579" s="750"/>
      <c r="D579" s="750"/>
      <c r="E579" s="750"/>
      <c r="F579" s="750"/>
      <c r="G579" s="750"/>
      <c r="H579" s="750"/>
      <c r="I579" s="750"/>
      <c r="J579" s="750"/>
      <c r="K579" s="750"/>
      <c r="L579" s="750"/>
      <c r="M579" s="750"/>
      <c r="N579" s="764"/>
      <c r="O579" s="746"/>
      <c r="P579" s="748"/>
    </row>
    <row r="580" spans="1:16" ht="15" customHeight="1">
      <c r="A580" s="733">
        <f t="shared" si="19"/>
        <v>26</v>
      </c>
      <c r="B580" s="734"/>
      <c r="C580" s="735"/>
      <c r="D580" s="735"/>
      <c r="E580" s="735"/>
      <c r="F580" s="735"/>
      <c r="G580" s="735"/>
      <c r="H580" s="735"/>
      <c r="I580" s="735"/>
      <c r="J580" s="735"/>
      <c r="K580" s="735"/>
      <c r="L580" s="735"/>
      <c r="M580" s="736"/>
      <c r="N580" s="762" t="s">
        <v>476</v>
      </c>
      <c r="O580" s="746"/>
      <c r="P580" s="747"/>
    </row>
    <row r="581" spans="1:16" ht="15" customHeight="1">
      <c r="A581" s="733"/>
      <c r="B581" s="737"/>
      <c r="C581" s="738"/>
      <c r="D581" s="738"/>
      <c r="E581" s="738"/>
      <c r="F581" s="738"/>
      <c r="G581" s="738"/>
      <c r="H581" s="738"/>
      <c r="I581" s="738"/>
      <c r="J581" s="738"/>
      <c r="K581" s="738"/>
      <c r="L581" s="738"/>
      <c r="M581" s="739"/>
      <c r="N581" s="763"/>
      <c r="O581" s="746"/>
      <c r="P581" s="748"/>
    </row>
    <row r="582" spans="1:16" ht="15" customHeight="1">
      <c r="A582" s="733"/>
      <c r="B582" s="737"/>
      <c r="C582" s="738"/>
      <c r="D582" s="738"/>
      <c r="E582" s="738"/>
      <c r="F582" s="738"/>
      <c r="G582" s="738"/>
      <c r="H582" s="738"/>
      <c r="I582" s="738"/>
      <c r="J582" s="738"/>
      <c r="K582" s="738"/>
      <c r="L582" s="738"/>
      <c r="M582" s="739"/>
      <c r="N582" s="763"/>
      <c r="O582" s="746"/>
      <c r="P582" s="748"/>
    </row>
    <row r="583" spans="1:16" ht="15" customHeight="1">
      <c r="A583" s="733"/>
      <c r="B583" s="737"/>
      <c r="C583" s="738"/>
      <c r="D583" s="738"/>
      <c r="E583" s="738"/>
      <c r="F583" s="738"/>
      <c r="G583" s="738"/>
      <c r="H583" s="738"/>
      <c r="I583" s="738"/>
      <c r="J583" s="738"/>
      <c r="K583" s="738"/>
      <c r="L583" s="738"/>
      <c r="M583" s="739"/>
      <c r="N583" s="763"/>
      <c r="O583" s="746"/>
      <c r="P583" s="748"/>
    </row>
    <row r="584" spans="1:16" ht="15" customHeight="1">
      <c r="A584" s="733"/>
      <c r="B584" s="737"/>
      <c r="C584" s="738"/>
      <c r="D584" s="738"/>
      <c r="E584" s="738"/>
      <c r="F584" s="738"/>
      <c r="G584" s="738"/>
      <c r="H584" s="738"/>
      <c r="I584" s="738"/>
      <c r="J584" s="738"/>
      <c r="K584" s="738"/>
      <c r="L584" s="738"/>
      <c r="M584" s="739"/>
      <c r="N584" s="763"/>
      <c r="O584" s="746"/>
      <c r="P584" s="748"/>
    </row>
    <row r="585" spans="1:16" ht="15" customHeight="1">
      <c r="A585" s="733"/>
      <c r="B585" s="737"/>
      <c r="C585" s="738"/>
      <c r="D585" s="738"/>
      <c r="E585" s="738"/>
      <c r="F585" s="738"/>
      <c r="G585" s="738"/>
      <c r="H585" s="738"/>
      <c r="I585" s="738"/>
      <c r="J585" s="738"/>
      <c r="K585" s="738"/>
      <c r="L585" s="738"/>
      <c r="M585" s="739"/>
      <c r="N585" s="763"/>
      <c r="O585" s="746"/>
      <c r="P585" s="748"/>
    </row>
    <row r="586" spans="1:16" ht="15" customHeight="1">
      <c r="A586" s="733"/>
      <c r="B586" s="737"/>
      <c r="C586" s="738"/>
      <c r="D586" s="738"/>
      <c r="E586" s="738"/>
      <c r="F586" s="738"/>
      <c r="G586" s="738"/>
      <c r="H586" s="738"/>
      <c r="I586" s="738"/>
      <c r="J586" s="738"/>
      <c r="K586" s="738"/>
      <c r="L586" s="738"/>
      <c r="M586" s="739"/>
      <c r="N586" s="763"/>
      <c r="O586" s="746"/>
      <c r="P586" s="748"/>
    </row>
    <row r="587" spans="1:16" ht="15" customHeight="1">
      <c r="A587" s="733"/>
      <c r="B587" s="737"/>
      <c r="C587" s="738"/>
      <c r="D587" s="738"/>
      <c r="E587" s="738"/>
      <c r="F587" s="738"/>
      <c r="G587" s="738"/>
      <c r="H587" s="738"/>
      <c r="I587" s="738"/>
      <c r="J587" s="738"/>
      <c r="K587" s="738"/>
      <c r="L587" s="738"/>
      <c r="M587" s="739"/>
      <c r="N587" s="763"/>
      <c r="O587" s="746"/>
      <c r="P587" s="748"/>
    </row>
    <row r="588" spans="1:16" ht="15" customHeight="1">
      <c r="A588" s="733"/>
      <c r="B588" s="737"/>
      <c r="C588" s="738"/>
      <c r="D588" s="738"/>
      <c r="E588" s="738"/>
      <c r="F588" s="738"/>
      <c r="G588" s="738"/>
      <c r="H588" s="738"/>
      <c r="I588" s="738"/>
      <c r="J588" s="738"/>
      <c r="K588" s="738"/>
      <c r="L588" s="738"/>
      <c r="M588" s="739"/>
      <c r="N588" s="763"/>
      <c r="O588" s="746"/>
      <c r="P588" s="748"/>
    </row>
    <row r="589" spans="1:16" ht="15" customHeight="1">
      <c r="A589" s="733"/>
      <c r="B589" s="737"/>
      <c r="C589" s="738"/>
      <c r="D589" s="738"/>
      <c r="E589" s="738"/>
      <c r="F589" s="738"/>
      <c r="G589" s="738"/>
      <c r="H589" s="738"/>
      <c r="I589" s="738"/>
      <c r="J589" s="738"/>
      <c r="K589" s="738"/>
      <c r="L589" s="738"/>
      <c r="M589" s="739"/>
      <c r="N589" s="763"/>
      <c r="O589" s="746"/>
      <c r="P589" s="748"/>
    </row>
    <row r="590" spans="1:16" ht="15" customHeight="1">
      <c r="A590" s="733"/>
      <c r="B590" s="737"/>
      <c r="C590" s="738"/>
      <c r="D590" s="738"/>
      <c r="E590" s="738"/>
      <c r="F590" s="738"/>
      <c r="G590" s="738"/>
      <c r="H590" s="738"/>
      <c r="I590" s="738"/>
      <c r="J590" s="738"/>
      <c r="K590" s="738"/>
      <c r="L590" s="738"/>
      <c r="M590" s="739"/>
      <c r="N590" s="763"/>
      <c r="O590" s="746"/>
      <c r="P590" s="748"/>
    </row>
    <row r="591" spans="1:16" ht="15" customHeight="1">
      <c r="A591" s="733"/>
      <c r="B591" s="737"/>
      <c r="C591" s="738"/>
      <c r="D591" s="738"/>
      <c r="E591" s="738"/>
      <c r="F591" s="738"/>
      <c r="G591" s="738"/>
      <c r="H591" s="738"/>
      <c r="I591" s="738"/>
      <c r="J591" s="738"/>
      <c r="K591" s="738"/>
      <c r="L591" s="738"/>
      <c r="M591" s="739"/>
      <c r="N591" s="763"/>
      <c r="O591" s="746"/>
      <c r="P591" s="748"/>
    </row>
    <row r="592" spans="1:16" ht="15" customHeight="1">
      <c r="A592" s="733"/>
      <c r="B592" s="737"/>
      <c r="C592" s="738"/>
      <c r="D592" s="738"/>
      <c r="E592" s="738"/>
      <c r="F592" s="738"/>
      <c r="G592" s="738"/>
      <c r="H592" s="738"/>
      <c r="I592" s="738"/>
      <c r="J592" s="738"/>
      <c r="K592" s="738"/>
      <c r="L592" s="738"/>
      <c r="M592" s="739"/>
      <c r="N592" s="763"/>
      <c r="O592" s="746"/>
      <c r="P592" s="748"/>
    </row>
    <row r="593" spans="1:16" ht="15" customHeight="1">
      <c r="A593" s="733"/>
      <c r="B593" s="737"/>
      <c r="C593" s="738"/>
      <c r="D593" s="738"/>
      <c r="E593" s="738"/>
      <c r="F593" s="738"/>
      <c r="G593" s="738"/>
      <c r="H593" s="738"/>
      <c r="I593" s="738"/>
      <c r="J593" s="738"/>
      <c r="K593" s="738"/>
      <c r="L593" s="738"/>
      <c r="M593" s="739"/>
      <c r="N593" s="763"/>
      <c r="O593" s="746"/>
      <c r="P593" s="748"/>
    </row>
    <row r="594" spans="1:16" ht="15" customHeight="1">
      <c r="A594" s="733"/>
      <c r="B594" s="737"/>
      <c r="C594" s="738"/>
      <c r="D594" s="738"/>
      <c r="E594" s="738"/>
      <c r="F594" s="738"/>
      <c r="G594" s="738"/>
      <c r="H594" s="738"/>
      <c r="I594" s="738"/>
      <c r="J594" s="738"/>
      <c r="K594" s="738"/>
      <c r="L594" s="738"/>
      <c r="M594" s="739"/>
      <c r="N594" s="763"/>
      <c r="O594" s="746"/>
      <c r="P594" s="748"/>
    </row>
    <row r="595" spans="1:16" ht="15" customHeight="1">
      <c r="A595" s="733"/>
      <c r="B595" s="737"/>
      <c r="C595" s="738"/>
      <c r="D595" s="738"/>
      <c r="E595" s="738"/>
      <c r="F595" s="738"/>
      <c r="G595" s="738"/>
      <c r="H595" s="738"/>
      <c r="I595" s="738"/>
      <c r="J595" s="738"/>
      <c r="K595" s="738"/>
      <c r="L595" s="738"/>
      <c r="M595" s="739"/>
      <c r="N595" s="763"/>
      <c r="O595" s="746"/>
      <c r="P595" s="748"/>
    </row>
    <row r="596" spans="1:16" ht="15" customHeight="1">
      <c r="A596" s="733"/>
      <c r="B596" s="737"/>
      <c r="C596" s="738"/>
      <c r="D596" s="738"/>
      <c r="E596" s="738"/>
      <c r="F596" s="738"/>
      <c r="G596" s="738"/>
      <c r="H596" s="738"/>
      <c r="I596" s="738"/>
      <c r="J596" s="738"/>
      <c r="K596" s="738"/>
      <c r="L596" s="738"/>
      <c r="M596" s="739"/>
      <c r="N596" s="763"/>
      <c r="O596" s="746"/>
      <c r="P596" s="748"/>
    </row>
    <row r="597" spans="1:16" ht="15" customHeight="1">
      <c r="A597" s="733"/>
      <c r="B597" s="737"/>
      <c r="C597" s="738"/>
      <c r="D597" s="738"/>
      <c r="E597" s="738"/>
      <c r="F597" s="738"/>
      <c r="G597" s="738"/>
      <c r="H597" s="738"/>
      <c r="I597" s="738"/>
      <c r="J597" s="738"/>
      <c r="K597" s="738"/>
      <c r="L597" s="738"/>
      <c r="M597" s="739"/>
      <c r="N597" s="763"/>
      <c r="O597" s="746"/>
      <c r="P597" s="748"/>
    </row>
    <row r="598" spans="1:16" ht="15" customHeight="1">
      <c r="A598" s="733"/>
      <c r="B598" s="737"/>
      <c r="C598" s="738"/>
      <c r="D598" s="738"/>
      <c r="E598" s="738"/>
      <c r="F598" s="738"/>
      <c r="G598" s="738"/>
      <c r="H598" s="738"/>
      <c r="I598" s="738"/>
      <c r="J598" s="738"/>
      <c r="K598" s="738"/>
      <c r="L598" s="738"/>
      <c r="M598" s="739"/>
      <c r="N598" s="763"/>
      <c r="O598" s="746"/>
      <c r="P598" s="748"/>
    </row>
    <row r="599" spans="1:16" ht="15" customHeight="1">
      <c r="A599" s="733"/>
      <c r="B599" s="737"/>
      <c r="C599" s="738"/>
      <c r="D599" s="738"/>
      <c r="E599" s="738"/>
      <c r="F599" s="738"/>
      <c r="G599" s="738"/>
      <c r="H599" s="738"/>
      <c r="I599" s="738"/>
      <c r="J599" s="738"/>
      <c r="K599" s="738"/>
      <c r="L599" s="738"/>
      <c r="M599" s="739"/>
      <c r="N599" s="763"/>
      <c r="O599" s="746"/>
      <c r="P599" s="748"/>
    </row>
    <row r="600" spans="1:16" ht="15" customHeight="1">
      <c r="A600" s="733"/>
      <c r="B600" s="737"/>
      <c r="C600" s="738"/>
      <c r="D600" s="738"/>
      <c r="E600" s="738"/>
      <c r="F600" s="738"/>
      <c r="G600" s="738"/>
      <c r="H600" s="738"/>
      <c r="I600" s="738"/>
      <c r="J600" s="738"/>
      <c r="K600" s="738"/>
      <c r="L600" s="738"/>
      <c r="M600" s="739"/>
      <c r="N600" s="763"/>
      <c r="O600" s="746"/>
      <c r="P600" s="748"/>
    </row>
    <row r="601" spans="1:16" ht="15" customHeight="1">
      <c r="A601" s="733"/>
      <c r="B601" s="737"/>
      <c r="C601" s="738"/>
      <c r="D601" s="738"/>
      <c r="E601" s="738"/>
      <c r="F601" s="738"/>
      <c r="G601" s="738"/>
      <c r="H601" s="738"/>
      <c r="I601" s="738"/>
      <c r="J601" s="738"/>
      <c r="K601" s="738"/>
      <c r="L601" s="738"/>
      <c r="M601" s="739"/>
      <c r="N601" s="763"/>
      <c r="O601" s="746"/>
      <c r="P601" s="748"/>
    </row>
    <row r="602" spans="1:16" ht="15" customHeight="1">
      <c r="A602" s="733"/>
      <c r="B602" s="740"/>
      <c r="C602" s="741"/>
      <c r="D602" s="741"/>
      <c r="E602" s="741"/>
      <c r="F602" s="741"/>
      <c r="G602" s="741"/>
      <c r="H602" s="741"/>
      <c r="I602" s="741"/>
      <c r="J602" s="741"/>
      <c r="K602" s="741"/>
      <c r="L602" s="741"/>
      <c r="M602" s="742"/>
      <c r="N602" s="764"/>
      <c r="O602" s="746"/>
      <c r="P602" s="749"/>
    </row>
    <row r="603" spans="1:16" ht="15" customHeight="1">
      <c r="A603" s="733">
        <f t="shared" ref="A603" si="20">+A580+1</f>
        <v>27</v>
      </c>
      <c r="B603" s="761"/>
      <c r="C603" s="761"/>
      <c r="D603" s="761"/>
      <c r="E603" s="761"/>
      <c r="F603" s="761"/>
      <c r="G603" s="761"/>
      <c r="H603" s="761"/>
      <c r="I603" s="761"/>
      <c r="J603" s="761"/>
      <c r="K603" s="761"/>
      <c r="L603" s="761"/>
      <c r="M603" s="761"/>
      <c r="N603" s="751" t="s">
        <v>476</v>
      </c>
      <c r="O603" s="746"/>
      <c r="P603" s="759"/>
    </row>
    <row r="604" spans="1:16" ht="15" customHeight="1">
      <c r="A604" s="733"/>
      <c r="B604" s="761"/>
      <c r="C604" s="761"/>
      <c r="D604" s="761"/>
      <c r="E604" s="761"/>
      <c r="F604" s="761"/>
      <c r="G604" s="761"/>
      <c r="H604" s="761"/>
      <c r="I604" s="761"/>
      <c r="J604" s="761"/>
      <c r="K604" s="761"/>
      <c r="L604" s="761"/>
      <c r="M604" s="761"/>
      <c r="N604" s="752"/>
      <c r="O604" s="746"/>
      <c r="P604" s="759"/>
    </row>
    <row r="605" spans="1:16" ht="15" customHeight="1">
      <c r="A605" s="733"/>
      <c r="B605" s="761"/>
      <c r="C605" s="761"/>
      <c r="D605" s="761"/>
      <c r="E605" s="761"/>
      <c r="F605" s="761"/>
      <c r="G605" s="761"/>
      <c r="H605" s="761"/>
      <c r="I605" s="761"/>
      <c r="J605" s="761"/>
      <c r="K605" s="761"/>
      <c r="L605" s="761"/>
      <c r="M605" s="761"/>
      <c r="N605" s="752"/>
      <c r="O605" s="746"/>
      <c r="P605" s="759"/>
    </row>
    <row r="606" spans="1:16" ht="15" customHeight="1">
      <c r="A606" s="733"/>
      <c r="B606" s="761"/>
      <c r="C606" s="761"/>
      <c r="D606" s="761"/>
      <c r="E606" s="761"/>
      <c r="F606" s="761"/>
      <c r="G606" s="761"/>
      <c r="H606" s="761"/>
      <c r="I606" s="761"/>
      <c r="J606" s="761"/>
      <c r="K606" s="761"/>
      <c r="L606" s="761"/>
      <c r="M606" s="761"/>
      <c r="N606" s="752"/>
      <c r="O606" s="746"/>
      <c r="P606" s="759"/>
    </row>
    <row r="607" spans="1:16" ht="15" customHeight="1">
      <c r="A607" s="733"/>
      <c r="B607" s="761"/>
      <c r="C607" s="761"/>
      <c r="D607" s="761"/>
      <c r="E607" s="761"/>
      <c r="F607" s="761"/>
      <c r="G607" s="761"/>
      <c r="H607" s="761"/>
      <c r="I607" s="761"/>
      <c r="J607" s="761"/>
      <c r="K607" s="761"/>
      <c r="L607" s="761"/>
      <c r="M607" s="761"/>
      <c r="N607" s="752"/>
      <c r="O607" s="746"/>
      <c r="P607" s="759"/>
    </row>
    <row r="608" spans="1:16" ht="15" customHeight="1">
      <c r="A608" s="733"/>
      <c r="B608" s="761"/>
      <c r="C608" s="761"/>
      <c r="D608" s="761"/>
      <c r="E608" s="761"/>
      <c r="F608" s="761"/>
      <c r="G608" s="761"/>
      <c r="H608" s="761"/>
      <c r="I608" s="761"/>
      <c r="J608" s="761"/>
      <c r="K608" s="761"/>
      <c r="L608" s="761"/>
      <c r="M608" s="761"/>
      <c r="N608" s="752"/>
      <c r="O608" s="746"/>
      <c r="P608" s="759"/>
    </row>
    <row r="609" spans="1:16" ht="15" customHeight="1">
      <c r="A609" s="733"/>
      <c r="B609" s="761"/>
      <c r="C609" s="761"/>
      <c r="D609" s="761"/>
      <c r="E609" s="761"/>
      <c r="F609" s="761"/>
      <c r="G609" s="761"/>
      <c r="H609" s="761"/>
      <c r="I609" s="761"/>
      <c r="J609" s="761"/>
      <c r="K609" s="761"/>
      <c r="L609" s="761"/>
      <c r="M609" s="761"/>
      <c r="N609" s="752"/>
      <c r="O609" s="746"/>
      <c r="P609" s="759"/>
    </row>
    <row r="610" spans="1:16" ht="15" customHeight="1">
      <c r="A610" s="733"/>
      <c r="B610" s="761"/>
      <c r="C610" s="761"/>
      <c r="D610" s="761"/>
      <c r="E610" s="761"/>
      <c r="F610" s="761"/>
      <c r="G610" s="761"/>
      <c r="H610" s="761"/>
      <c r="I610" s="761"/>
      <c r="J610" s="761"/>
      <c r="K610" s="761"/>
      <c r="L610" s="761"/>
      <c r="M610" s="761"/>
      <c r="N610" s="752"/>
      <c r="O610" s="746"/>
      <c r="P610" s="759"/>
    </row>
    <row r="611" spans="1:16" ht="15" customHeight="1">
      <c r="A611" s="733"/>
      <c r="B611" s="761"/>
      <c r="C611" s="761"/>
      <c r="D611" s="761"/>
      <c r="E611" s="761"/>
      <c r="F611" s="761"/>
      <c r="G611" s="761"/>
      <c r="H611" s="761"/>
      <c r="I611" s="761"/>
      <c r="J611" s="761"/>
      <c r="K611" s="761"/>
      <c r="L611" s="761"/>
      <c r="M611" s="761"/>
      <c r="N611" s="752"/>
      <c r="O611" s="746"/>
      <c r="P611" s="759"/>
    </row>
    <row r="612" spans="1:16" ht="15" customHeight="1">
      <c r="A612" s="733"/>
      <c r="B612" s="761"/>
      <c r="C612" s="761"/>
      <c r="D612" s="761"/>
      <c r="E612" s="761"/>
      <c r="F612" s="761"/>
      <c r="G612" s="761"/>
      <c r="H612" s="761"/>
      <c r="I612" s="761"/>
      <c r="J612" s="761"/>
      <c r="K612" s="761"/>
      <c r="L612" s="761"/>
      <c r="M612" s="761"/>
      <c r="N612" s="752"/>
      <c r="O612" s="746"/>
      <c r="P612" s="759"/>
    </row>
    <row r="613" spans="1:16" ht="15" customHeight="1">
      <c r="A613" s="733"/>
      <c r="B613" s="761"/>
      <c r="C613" s="761"/>
      <c r="D613" s="761"/>
      <c r="E613" s="761"/>
      <c r="F613" s="761"/>
      <c r="G613" s="761"/>
      <c r="H613" s="761"/>
      <c r="I613" s="761"/>
      <c r="J613" s="761"/>
      <c r="K613" s="761"/>
      <c r="L613" s="761"/>
      <c r="M613" s="761"/>
      <c r="N613" s="752"/>
      <c r="O613" s="746"/>
      <c r="P613" s="759"/>
    </row>
    <row r="614" spans="1:16" ht="15" customHeight="1">
      <c r="A614" s="733"/>
      <c r="B614" s="761"/>
      <c r="C614" s="761"/>
      <c r="D614" s="761"/>
      <c r="E614" s="761"/>
      <c r="F614" s="761"/>
      <c r="G614" s="761"/>
      <c r="H614" s="761"/>
      <c r="I614" s="761"/>
      <c r="J614" s="761"/>
      <c r="K614" s="761"/>
      <c r="L614" s="761"/>
      <c r="M614" s="761"/>
      <c r="N614" s="752"/>
      <c r="O614" s="746"/>
      <c r="P614" s="759"/>
    </row>
    <row r="615" spans="1:16" ht="15" customHeight="1">
      <c r="A615" s="733"/>
      <c r="B615" s="761"/>
      <c r="C615" s="761"/>
      <c r="D615" s="761"/>
      <c r="E615" s="761"/>
      <c r="F615" s="761"/>
      <c r="G615" s="761"/>
      <c r="H615" s="761"/>
      <c r="I615" s="761"/>
      <c r="J615" s="761"/>
      <c r="K615" s="761"/>
      <c r="L615" s="761"/>
      <c r="M615" s="761"/>
      <c r="N615" s="752"/>
      <c r="O615" s="746"/>
      <c r="P615" s="759"/>
    </row>
    <row r="616" spans="1:16" ht="15" customHeight="1">
      <c r="A616" s="733"/>
      <c r="B616" s="761"/>
      <c r="C616" s="761"/>
      <c r="D616" s="761"/>
      <c r="E616" s="761"/>
      <c r="F616" s="761"/>
      <c r="G616" s="761"/>
      <c r="H616" s="761"/>
      <c r="I616" s="761"/>
      <c r="J616" s="761"/>
      <c r="K616" s="761"/>
      <c r="L616" s="761"/>
      <c r="M616" s="761"/>
      <c r="N616" s="752"/>
      <c r="O616" s="746"/>
      <c r="P616" s="759"/>
    </row>
    <row r="617" spans="1:16" ht="15" customHeight="1">
      <c r="A617" s="733"/>
      <c r="B617" s="761"/>
      <c r="C617" s="761"/>
      <c r="D617" s="761"/>
      <c r="E617" s="761"/>
      <c r="F617" s="761"/>
      <c r="G617" s="761"/>
      <c r="H617" s="761"/>
      <c r="I617" s="761"/>
      <c r="J617" s="761"/>
      <c r="K617" s="761"/>
      <c r="L617" s="761"/>
      <c r="M617" s="761"/>
      <c r="N617" s="752"/>
      <c r="O617" s="746"/>
      <c r="P617" s="759"/>
    </row>
    <row r="618" spans="1:16" ht="15" customHeight="1">
      <c r="A618" s="733"/>
      <c r="B618" s="761"/>
      <c r="C618" s="761"/>
      <c r="D618" s="761"/>
      <c r="E618" s="761"/>
      <c r="F618" s="761"/>
      <c r="G618" s="761"/>
      <c r="H618" s="761"/>
      <c r="I618" s="761"/>
      <c r="J618" s="761"/>
      <c r="K618" s="761"/>
      <c r="L618" s="761"/>
      <c r="M618" s="761"/>
      <c r="N618" s="752"/>
      <c r="O618" s="746"/>
      <c r="P618" s="759"/>
    </row>
    <row r="619" spans="1:16" ht="15" customHeight="1">
      <c r="A619" s="733"/>
      <c r="B619" s="761"/>
      <c r="C619" s="761"/>
      <c r="D619" s="761"/>
      <c r="E619" s="761"/>
      <c r="F619" s="761"/>
      <c r="G619" s="761"/>
      <c r="H619" s="761"/>
      <c r="I619" s="761"/>
      <c r="J619" s="761"/>
      <c r="K619" s="761"/>
      <c r="L619" s="761"/>
      <c r="M619" s="761"/>
      <c r="N619" s="752"/>
      <c r="O619" s="746"/>
      <c r="P619" s="759"/>
    </row>
    <row r="620" spans="1:16" ht="15" customHeight="1">
      <c r="A620" s="733"/>
      <c r="B620" s="761"/>
      <c r="C620" s="761"/>
      <c r="D620" s="761"/>
      <c r="E620" s="761"/>
      <c r="F620" s="761"/>
      <c r="G620" s="761"/>
      <c r="H620" s="761"/>
      <c r="I620" s="761"/>
      <c r="J620" s="761"/>
      <c r="K620" s="761"/>
      <c r="L620" s="761"/>
      <c r="M620" s="761"/>
      <c r="N620" s="752"/>
      <c r="O620" s="746"/>
      <c r="P620" s="759"/>
    </row>
    <row r="621" spans="1:16" ht="15" customHeight="1">
      <c r="A621" s="733"/>
      <c r="B621" s="761"/>
      <c r="C621" s="761"/>
      <c r="D621" s="761"/>
      <c r="E621" s="761"/>
      <c r="F621" s="761"/>
      <c r="G621" s="761"/>
      <c r="H621" s="761"/>
      <c r="I621" s="761"/>
      <c r="J621" s="761"/>
      <c r="K621" s="761"/>
      <c r="L621" s="761"/>
      <c r="M621" s="761"/>
      <c r="N621" s="752"/>
      <c r="O621" s="746"/>
      <c r="P621" s="759"/>
    </row>
    <row r="622" spans="1:16" ht="15" customHeight="1">
      <c r="A622" s="733"/>
      <c r="B622" s="761"/>
      <c r="C622" s="761"/>
      <c r="D622" s="761"/>
      <c r="E622" s="761"/>
      <c r="F622" s="761"/>
      <c r="G622" s="761"/>
      <c r="H622" s="761"/>
      <c r="I622" s="761"/>
      <c r="J622" s="761"/>
      <c r="K622" s="761"/>
      <c r="L622" s="761"/>
      <c r="M622" s="761"/>
      <c r="N622" s="752"/>
      <c r="O622" s="746"/>
      <c r="P622" s="759"/>
    </row>
    <row r="623" spans="1:16" ht="15" customHeight="1">
      <c r="A623" s="733"/>
      <c r="B623" s="761"/>
      <c r="C623" s="761"/>
      <c r="D623" s="761"/>
      <c r="E623" s="761"/>
      <c r="F623" s="761"/>
      <c r="G623" s="761"/>
      <c r="H623" s="761"/>
      <c r="I623" s="761"/>
      <c r="J623" s="761"/>
      <c r="K623" s="761"/>
      <c r="L623" s="761"/>
      <c r="M623" s="761"/>
      <c r="N623" s="752"/>
      <c r="O623" s="746"/>
      <c r="P623" s="759"/>
    </row>
    <row r="624" spans="1:16" ht="15" customHeight="1">
      <c r="A624" s="733"/>
      <c r="B624" s="761"/>
      <c r="C624" s="761"/>
      <c r="D624" s="761"/>
      <c r="E624" s="761"/>
      <c r="F624" s="761"/>
      <c r="G624" s="761"/>
      <c r="H624" s="761"/>
      <c r="I624" s="761"/>
      <c r="J624" s="761"/>
      <c r="K624" s="761"/>
      <c r="L624" s="761"/>
      <c r="M624" s="761"/>
      <c r="N624" s="752"/>
      <c r="O624" s="746"/>
      <c r="P624" s="759"/>
    </row>
    <row r="625" spans="1:16" ht="15" customHeight="1">
      <c r="A625" s="733"/>
      <c r="B625" s="761"/>
      <c r="C625" s="761"/>
      <c r="D625" s="761"/>
      <c r="E625" s="761"/>
      <c r="F625" s="761"/>
      <c r="G625" s="761"/>
      <c r="H625" s="761"/>
      <c r="I625" s="761"/>
      <c r="J625" s="761"/>
      <c r="K625" s="761"/>
      <c r="L625" s="761"/>
      <c r="M625" s="761"/>
      <c r="N625" s="753"/>
      <c r="O625" s="746"/>
      <c r="P625" s="759"/>
    </row>
    <row r="626" spans="1:16" ht="15" customHeight="1">
      <c r="A626" s="733">
        <f t="shared" ref="A626" si="21">+A603+1</f>
        <v>28</v>
      </c>
      <c r="B626" s="755"/>
      <c r="C626" s="755"/>
      <c r="D626" s="755"/>
      <c r="E626" s="755"/>
      <c r="F626" s="755"/>
      <c r="G626" s="755"/>
      <c r="H626" s="755"/>
      <c r="I626" s="755"/>
      <c r="J626" s="755"/>
      <c r="K626" s="755"/>
      <c r="L626" s="755"/>
      <c r="M626" s="755"/>
      <c r="N626" s="762" t="s">
        <v>476</v>
      </c>
      <c r="O626" s="746"/>
      <c r="P626" s="758"/>
    </row>
    <row r="627" spans="1:16" ht="15" customHeight="1">
      <c r="A627" s="733"/>
      <c r="B627" s="755"/>
      <c r="C627" s="755"/>
      <c r="D627" s="755"/>
      <c r="E627" s="755"/>
      <c r="F627" s="755"/>
      <c r="G627" s="755"/>
      <c r="H627" s="755"/>
      <c r="I627" s="755"/>
      <c r="J627" s="755"/>
      <c r="K627" s="755"/>
      <c r="L627" s="755"/>
      <c r="M627" s="755"/>
      <c r="N627" s="763"/>
      <c r="O627" s="746"/>
      <c r="P627" s="759"/>
    </row>
    <row r="628" spans="1:16" ht="15" customHeight="1">
      <c r="A628" s="733"/>
      <c r="B628" s="755"/>
      <c r="C628" s="755"/>
      <c r="D628" s="755"/>
      <c r="E628" s="755"/>
      <c r="F628" s="755"/>
      <c r="G628" s="755"/>
      <c r="H628" s="755"/>
      <c r="I628" s="755"/>
      <c r="J628" s="755"/>
      <c r="K628" s="755"/>
      <c r="L628" s="755"/>
      <c r="M628" s="755"/>
      <c r="N628" s="763"/>
      <c r="O628" s="746"/>
      <c r="P628" s="759"/>
    </row>
    <row r="629" spans="1:16" ht="15" customHeight="1">
      <c r="A629" s="733"/>
      <c r="B629" s="755"/>
      <c r="C629" s="755"/>
      <c r="D629" s="755"/>
      <c r="E629" s="755"/>
      <c r="F629" s="755"/>
      <c r="G629" s="755"/>
      <c r="H629" s="755"/>
      <c r="I629" s="755"/>
      <c r="J629" s="755"/>
      <c r="K629" s="755"/>
      <c r="L629" s="755"/>
      <c r="M629" s="755"/>
      <c r="N629" s="763"/>
      <c r="O629" s="746"/>
      <c r="P629" s="759"/>
    </row>
    <row r="630" spans="1:16" ht="15" customHeight="1">
      <c r="A630" s="733"/>
      <c r="B630" s="755"/>
      <c r="C630" s="755"/>
      <c r="D630" s="755"/>
      <c r="E630" s="755"/>
      <c r="F630" s="755"/>
      <c r="G630" s="755"/>
      <c r="H630" s="755"/>
      <c r="I630" s="755"/>
      <c r="J630" s="755"/>
      <c r="K630" s="755"/>
      <c r="L630" s="755"/>
      <c r="M630" s="755"/>
      <c r="N630" s="763"/>
      <c r="O630" s="746"/>
      <c r="P630" s="759"/>
    </row>
    <row r="631" spans="1:16" ht="15" customHeight="1">
      <c r="A631" s="733"/>
      <c r="B631" s="755"/>
      <c r="C631" s="755"/>
      <c r="D631" s="755"/>
      <c r="E631" s="755"/>
      <c r="F631" s="755"/>
      <c r="G631" s="755"/>
      <c r="H631" s="755"/>
      <c r="I631" s="755"/>
      <c r="J631" s="755"/>
      <c r="K631" s="755"/>
      <c r="L631" s="755"/>
      <c r="M631" s="755"/>
      <c r="N631" s="763"/>
      <c r="O631" s="746"/>
      <c r="P631" s="759"/>
    </row>
    <row r="632" spans="1:16" ht="15" customHeight="1">
      <c r="A632" s="733"/>
      <c r="B632" s="755"/>
      <c r="C632" s="755"/>
      <c r="D632" s="755"/>
      <c r="E632" s="755"/>
      <c r="F632" s="755"/>
      <c r="G632" s="755"/>
      <c r="H632" s="755"/>
      <c r="I632" s="755"/>
      <c r="J632" s="755"/>
      <c r="K632" s="755"/>
      <c r="L632" s="755"/>
      <c r="M632" s="755"/>
      <c r="N632" s="763"/>
      <c r="O632" s="746"/>
      <c r="P632" s="759"/>
    </row>
    <row r="633" spans="1:16" ht="15" customHeight="1">
      <c r="A633" s="733"/>
      <c r="B633" s="755"/>
      <c r="C633" s="755"/>
      <c r="D633" s="755"/>
      <c r="E633" s="755"/>
      <c r="F633" s="755"/>
      <c r="G633" s="755"/>
      <c r="H633" s="755"/>
      <c r="I633" s="755"/>
      <c r="J633" s="755"/>
      <c r="K633" s="755"/>
      <c r="L633" s="755"/>
      <c r="M633" s="755"/>
      <c r="N633" s="763"/>
      <c r="O633" s="746"/>
      <c r="P633" s="759"/>
    </row>
    <row r="634" spans="1:16" ht="15" customHeight="1">
      <c r="A634" s="733"/>
      <c r="B634" s="755"/>
      <c r="C634" s="755"/>
      <c r="D634" s="755"/>
      <c r="E634" s="755"/>
      <c r="F634" s="755"/>
      <c r="G634" s="755"/>
      <c r="H634" s="755"/>
      <c r="I634" s="755"/>
      <c r="J634" s="755"/>
      <c r="K634" s="755"/>
      <c r="L634" s="755"/>
      <c r="M634" s="755"/>
      <c r="N634" s="763"/>
      <c r="O634" s="746"/>
      <c r="P634" s="759"/>
    </row>
    <row r="635" spans="1:16" ht="15" customHeight="1">
      <c r="A635" s="733"/>
      <c r="B635" s="755"/>
      <c r="C635" s="755"/>
      <c r="D635" s="755"/>
      <c r="E635" s="755"/>
      <c r="F635" s="755"/>
      <c r="G635" s="755"/>
      <c r="H635" s="755"/>
      <c r="I635" s="755"/>
      <c r="J635" s="755"/>
      <c r="K635" s="755"/>
      <c r="L635" s="755"/>
      <c r="M635" s="755"/>
      <c r="N635" s="763"/>
      <c r="O635" s="746"/>
      <c r="P635" s="759"/>
    </row>
    <row r="636" spans="1:16" ht="15" customHeight="1">
      <c r="A636" s="733"/>
      <c r="B636" s="755"/>
      <c r="C636" s="755"/>
      <c r="D636" s="755"/>
      <c r="E636" s="755"/>
      <c r="F636" s="755"/>
      <c r="G636" s="755"/>
      <c r="H636" s="755"/>
      <c r="I636" s="755"/>
      <c r="J636" s="755"/>
      <c r="K636" s="755"/>
      <c r="L636" s="755"/>
      <c r="M636" s="755"/>
      <c r="N636" s="763"/>
      <c r="O636" s="746"/>
      <c r="P636" s="759"/>
    </row>
    <row r="637" spans="1:16" ht="15" customHeight="1">
      <c r="A637" s="733"/>
      <c r="B637" s="755"/>
      <c r="C637" s="755"/>
      <c r="D637" s="755"/>
      <c r="E637" s="755"/>
      <c r="F637" s="755"/>
      <c r="G637" s="755"/>
      <c r="H637" s="755"/>
      <c r="I637" s="755"/>
      <c r="J637" s="755"/>
      <c r="K637" s="755"/>
      <c r="L637" s="755"/>
      <c r="M637" s="755"/>
      <c r="N637" s="763"/>
      <c r="O637" s="746"/>
      <c r="P637" s="759"/>
    </row>
    <row r="638" spans="1:16" ht="15" customHeight="1">
      <c r="A638" s="733"/>
      <c r="B638" s="755"/>
      <c r="C638" s="755"/>
      <c r="D638" s="755"/>
      <c r="E638" s="755"/>
      <c r="F638" s="755"/>
      <c r="G638" s="755"/>
      <c r="H638" s="755"/>
      <c r="I638" s="755"/>
      <c r="J638" s="755"/>
      <c r="K638" s="755"/>
      <c r="L638" s="755"/>
      <c r="M638" s="755"/>
      <c r="N638" s="763"/>
      <c r="O638" s="746"/>
      <c r="P638" s="759"/>
    </row>
    <row r="639" spans="1:16" ht="15" customHeight="1">
      <c r="A639" s="733"/>
      <c r="B639" s="755"/>
      <c r="C639" s="755"/>
      <c r="D639" s="755"/>
      <c r="E639" s="755"/>
      <c r="F639" s="755"/>
      <c r="G639" s="755"/>
      <c r="H639" s="755"/>
      <c r="I639" s="755"/>
      <c r="J639" s="755"/>
      <c r="K639" s="755"/>
      <c r="L639" s="755"/>
      <c r="M639" s="755"/>
      <c r="N639" s="763"/>
      <c r="O639" s="746"/>
      <c r="P639" s="759"/>
    </row>
    <row r="640" spans="1:16" ht="15" customHeight="1">
      <c r="A640" s="733"/>
      <c r="B640" s="755"/>
      <c r="C640" s="755"/>
      <c r="D640" s="755"/>
      <c r="E640" s="755"/>
      <c r="F640" s="755"/>
      <c r="G640" s="755"/>
      <c r="H640" s="755"/>
      <c r="I640" s="755"/>
      <c r="J640" s="755"/>
      <c r="K640" s="755"/>
      <c r="L640" s="755"/>
      <c r="M640" s="755"/>
      <c r="N640" s="763"/>
      <c r="O640" s="746"/>
      <c r="P640" s="759"/>
    </row>
    <row r="641" spans="1:16" ht="15" customHeight="1">
      <c r="A641" s="733"/>
      <c r="B641" s="755"/>
      <c r="C641" s="755"/>
      <c r="D641" s="755"/>
      <c r="E641" s="755"/>
      <c r="F641" s="755"/>
      <c r="G641" s="755"/>
      <c r="H641" s="755"/>
      <c r="I641" s="755"/>
      <c r="J641" s="755"/>
      <c r="K641" s="755"/>
      <c r="L641" s="755"/>
      <c r="M641" s="755"/>
      <c r="N641" s="763"/>
      <c r="O641" s="746"/>
      <c r="P641" s="759"/>
    </row>
    <row r="642" spans="1:16" ht="15" customHeight="1">
      <c r="A642" s="733"/>
      <c r="B642" s="755"/>
      <c r="C642" s="755"/>
      <c r="D642" s="755"/>
      <c r="E642" s="755"/>
      <c r="F642" s="755"/>
      <c r="G642" s="755"/>
      <c r="H642" s="755"/>
      <c r="I642" s="755"/>
      <c r="J642" s="755"/>
      <c r="K642" s="755"/>
      <c r="L642" s="755"/>
      <c r="M642" s="755"/>
      <c r="N642" s="763"/>
      <c r="O642" s="746"/>
      <c r="P642" s="759"/>
    </row>
    <row r="643" spans="1:16" ht="15" customHeight="1">
      <c r="A643" s="733"/>
      <c r="B643" s="755"/>
      <c r="C643" s="755"/>
      <c r="D643" s="755"/>
      <c r="E643" s="755"/>
      <c r="F643" s="755"/>
      <c r="G643" s="755"/>
      <c r="H643" s="755"/>
      <c r="I643" s="755"/>
      <c r="J643" s="755"/>
      <c r="K643" s="755"/>
      <c r="L643" s="755"/>
      <c r="M643" s="755"/>
      <c r="N643" s="763"/>
      <c r="O643" s="746"/>
      <c r="P643" s="759"/>
    </row>
    <row r="644" spans="1:16" ht="15" customHeight="1">
      <c r="A644" s="733"/>
      <c r="B644" s="755"/>
      <c r="C644" s="755"/>
      <c r="D644" s="755"/>
      <c r="E644" s="755"/>
      <c r="F644" s="755"/>
      <c r="G644" s="755"/>
      <c r="H644" s="755"/>
      <c r="I644" s="755"/>
      <c r="J644" s="755"/>
      <c r="K644" s="755"/>
      <c r="L644" s="755"/>
      <c r="M644" s="755"/>
      <c r="N644" s="763"/>
      <c r="O644" s="746"/>
      <c r="P644" s="759"/>
    </row>
    <row r="645" spans="1:16" ht="15" customHeight="1">
      <c r="A645" s="733"/>
      <c r="B645" s="755"/>
      <c r="C645" s="755"/>
      <c r="D645" s="755"/>
      <c r="E645" s="755"/>
      <c r="F645" s="755"/>
      <c r="G645" s="755"/>
      <c r="H645" s="755"/>
      <c r="I645" s="755"/>
      <c r="J645" s="755"/>
      <c r="K645" s="755"/>
      <c r="L645" s="755"/>
      <c r="M645" s="755"/>
      <c r="N645" s="763"/>
      <c r="O645" s="746"/>
      <c r="P645" s="759"/>
    </row>
    <row r="646" spans="1:16" ht="15" customHeight="1">
      <c r="A646" s="733"/>
      <c r="B646" s="755"/>
      <c r="C646" s="755"/>
      <c r="D646" s="755"/>
      <c r="E646" s="755"/>
      <c r="F646" s="755"/>
      <c r="G646" s="755"/>
      <c r="H646" s="755"/>
      <c r="I646" s="755"/>
      <c r="J646" s="755"/>
      <c r="K646" s="755"/>
      <c r="L646" s="755"/>
      <c r="M646" s="755"/>
      <c r="N646" s="763"/>
      <c r="O646" s="746"/>
      <c r="P646" s="759"/>
    </row>
    <row r="647" spans="1:16" ht="15" customHeight="1">
      <c r="A647" s="733"/>
      <c r="B647" s="755"/>
      <c r="C647" s="755"/>
      <c r="D647" s="755"/>
      <c r="E647" s="755"/>
      <c r="F647" s="755"/>
      <c r="G647" s="755"/>
      <c r="H647" s="755"/>
      <c r="I647" s="755"/>
      <c r="J647" s="755"/>
      <c r="K647" s="755"/>
      <c r="L647" s="755"/>
      <c r="M647" s="755"/>
      <c r="N647" s="763"/>
      <c r="O647" s="746"/>
      <c r="P647" s="759"/>
    </row>
    <row r="648" spans="1:16" ht="15" customHeight="1">
      <c r="A648" s="733"/>
      <c r="B648" s="755"/>
      <c r="C648" s="755"/>
      <c r="D648" s="755"/>
      <c r="E648" s="755"/>
      <c r="F648" s="755"/>
      <c r="G648" s="755"/>
      <c r="H648" s="755"/>
      <c r="I648" s="755"/>
      <c r="J648" s="755"/>
      <c r="K648" s="755"/>
      <c r="L648" s="755"/>
      <c r="M648" s="755"/>
      <c r="N648" s="764"/>
      <c r="O648" s="746"/>
      <c r="P648" s="760"/>
    </row>
    <row r="649" spans="1:16" ht="15" customHeight="1">
      <c r="A649" s="733">
        <f t="shared" ref="A649:A695" si="22">+A626+1</f>
        <v>29</v>
      </c>
      <c r="B649" s="771"/>
      <c r="C649" s="771"/>
      <c r="D649" s="771"/>
      <c r="E649" s="771"/>
      <c r="F649" s="771"/>
      <c r="G649" s="771"/>
      <c r="H649" s="771"/>
      <c r="I649" s="771"/>
      <c r="J649" s="771"/>
      <c r="K649" s="771"/>
      <c r="L649" s="771"/>
      <c r="M649" s="771"/>
      <c r="N649" s="762" t="s">
        <v>476</v>
      </c>
      <c r="O649" s="746"/>
      <c r="P649" s="772"/>
    </row>
    <row r="650" spans="1:16" ht="15" customHeight="1">
      <c r="A650" s="733"/>
      <c r="B650" s="771"/>
      <c r="C650" s="771"/>
      <c r="D650" s="771"/>
      <c r="E650" s="771"/>
      <c r="F650" s="771"/>
      <c r="G650" s="771"/>
      <c r="H650" s="771"/>
      <c r="I650" s="771"/>
      <c r="J650" s="771"/>
      <c r="K650" s="771"/>
      <c r="L650" s="771"/>
      <c r="M650" s="771"/>
      <c r="N650" s="763"/>
      <c r="O650" s="746"/>
      <c r="P650" s="757"/>
    </row>
    <row r="651" spans="1:16" ht="15" customHeight="1">
      <c r="A651" s="733"/>
      <c r="B651" s="771"/>
      <c r="C651" s="771"/>
      <c r="D651" s="771"/>
      <c r="E651" s="771"/>
      <c r="F651" s="771"/>
      <c r="G651" s="771"/>
      <c r="H651" s="771"/>
      <c r="I651" s="771"/>
      <c r="J651" s="771"/>
      <c r="K651" s="771"/>
      <c r="L651" s="771"/>
      <c r="M651" s="771"/>
      <c r="N651" s="763"/>
      <c r="O651" s="746"/>
      <c r="P651" s="757"/>
    </row>
    <row r="652" spans="1:16" ht="15" customHeight="1">
      <c r="A652" s="733"/>
      <c r="B652" s="771"/>
      <c r="C652" s="771"/>
      <c r="D652" s="771"/>
      <c r="E652" s="771"/>
      <c r="F652" s="771"/>
      <c r="G652" s="771"/>
      <c r="H652" s="771"/>
      <c r="I652" s="771"/>
      <c r="J652" s="771"/>
      <c r="K652" s="771"/>
      <c r="L652" s="771"/>
      <c r="M652" s="771"/>
      <c r="N652" s="763"/>
      <c r="O652" s="746"/>
      <c r="P652" s="757"/>
    </row>
    <row r="653" spans="1:16" ht="15" customHeight="1">
      <c r="A653" s="733"/>
      <c r="B653" s="771"/>
      <c r="C653" s="771"/>
      <c r="D653" s="771"/>
      <c r="E653" s="771"/>
      <c r="F653" s="771"/>
      <c r="G653" s="771"/>
      <c r="H653" s="771"/>
      <c r="I653" s="771"/>
      <c r="J653" s="771"/>
      <c r="K653" s="771"/>
      <c r="L653" s="771"/>
      <c r="M653" s="771"/>
      <c r="N653" s="763"/>
      <c r="O653" s="746"/>
      <c r="P653" s="757"/>
    </row>
    <row r="654" spans="1:16" ht="15" customHeight="1">
      <c r="A654" s="733"/>
      <c r="B654" s="771"/>
      <c r="C654" s="771"/>
      <c r="D654" s="771"/>
      <c r="E654" s="771"/>
      <c r="F654" s="771"/>
      <c r="G654" s="771"/>
      <c r="H654" s="771"/>
      <c r="I654" s="771"/>
      <c r="J654" s="771"/>
      <c r="K654" s="771"/>
      <c r="L654" s="771"/>
      <c r="M654" s="771"/>
      <c r="N654" s="763"/>
      <c r="O654" s="746"/>
      <c r="P654" s="757"/>
    </row>
    <row r="655" spans="1:16" ht="15" customHeight="1">
      <c r="A655" s="733"/>
      <c r="B655" s="771"/>
      <c r="C655" s="771"/>
      <c r="D655" s="771"/>
      <c r="E655" s="771"/>
      <c r="F655" s="771"/>
      <c r="G655" s="771"/>
      <c r="H655" s="771"/>
      <c r="I655" s="771"/>
      <c r="J655" s="771"/>
      <c r="K655" s="771"/>
      <c r="L655" s="771"/>
      <c r="M655" s="771"/>
      <c r="N655" s="763"/>
      <c r="O655" s="746"/>
      <c r="P655" s="757"/>
    </row>
    <row r="656" spans="1:16" ht="15" customHeight="1">
      <c r="A656" s="733"/>
      <c r="B656" s="771"/>
      <c r="C656" s="771"/>
      <c r="D656" s="771"/>
      <c r="E656" s="771"/>
      <c r="F656" s="771"/>
      <c r="G656" s="771"/>
      <c r="H656" s="771"/>
      <c r="I656" s="771"/>
      <c r="J656" s="771"/>
      <c r="K656" s="771"/>
      <c r="L656" s="771"/>
      <c r="M656" s="771"/>
      <c r="N656" s="763"/>
      <c r="O656" s="746"/>
      <c r="P656" s="757"/>
    </row>
    <row r="657" spans="1:16" ht="15" customHeight="1">
      <c r="A657" s="733"/>
      <c r="B657" s="771"/>
      <c r="C657" s="771"/>
      <c r="D657" s="771"/>
      <c r="E657" s="771"/>
      <c r="F657" s="771"/>
      <c r="G657" s="771"/>
      <c r="H657" s="771"/>
      <c r="I657" s="771"/>
      <c r="J657" s="771"/>
      <c r="K657" s="771"/>
      <c r="L657" s="771"/>
      <c r="M657" s="771"/>
      <c r="N657" s="763"/>
      <c r="O657" s="746"/>
      <c r="P657" s="757"/>
    </row>
    <row r="658" spans="1:16" ht="15" customHeight="1">
      <c r="A658" s="733"/>
      <c r="B658" s="771"/>
      <c r="C658" s="771"/>
      <c r="D658" s="771"/>
      <c r="E658" s="771"/>
      <c r="F658" s="771"/>
      <c r="G658" s="771"/>
      <c r="H658" s="771"/>
      <c r="I658" s="771"/>
      <c r="J658" s="771"/>
      <c r="K658" s="771"/>
      <c r="L658" s="771"/>
      <c r="M658" s="771"/>
      <c r="N658" s="763"/>
      <c r="O658" s="746"/>
      <c r="P658" s="757"/>
    </row>
    <row r="659" spans="1:16" ht="15" customHeight="1">
      <c r="A659" s="733"/>
      <c r="B659" s="771"/>
      <c r="C659" s="771"/>
      <c r="D659" s="771"/>
      <c r="E659" s="771"/>
      <c r="F659" s="771"/>
      <c r="G659" s="771"/>
      <c r="H659" s="771"/>
      <c r="I659" s="771"/>
      <c r="J659" s="771"/>
      <c r="K659" s="771"/>
      <c r="L659" s="771"/>
      <c r="M659" s="771"/>
      <c r="N659" s="763"/>
      <c r="O659" s="746"/>
      <c r="P659" s="757"/>
    </row>
    <row r="660" spans="1:16" ht="15" customHeight="1">
      <c r="A660" s="733"/>
      <c r="B660" s="771"/>
      <c r="C660" s="771"/>
      <c r="D660" s="771"/>
      <c r="E660" s="771"/>
      <c r="F660" s="771"/>
      <c r="G660" s="771"/>
      <c r="H660" s="771"/>
      <c r="I660" s="771"/>
      <c r="J660" s="771"/>
      <c r="K660" s="771"/>
      <c r="L660" s="771"/>
      <c r="M660" s="771"/>
      <c r="N660" s="763"/>
      <c r="O660" s="746"/>
      <c r="P660" s="757"/>
    </row>
    <row r="661" spans="1:16" ht="15" customHeight="1">
      <c r="A661" s="733"/>
      <c r="B661" s="771"/>
      <c r="C661" s="771"/>
      <c r="D661" s="771"/>
      <c r="E661" s="771"/>
      <c r="F661" s="771"/>
      <c r="G661" s="771"/>
      <c r="H661" s="771"/>
      <c r="I661" s="771"/>
      <c r="J661" s="771"/>
      <c r="K661" s="771"/>
      <c r="L661" s="771"/>
      <c r="M661" s="771"/>
      <c r="N661" s="763"/>
      <c r="O661" s="746"/>
      <c r="P661" s="757"/>
    </row>
    <row r="662" spans="1:16" ht="15" customHeight="1">
      <c r="A662" s="733"/>
      <c r="B662" s="771"/>
      <c r="C662" s="771"/>
      <c r="D662" s="771"/>
      <c r="E662" s="771"/>
      <c r="F662" s="771"/>
      <c r="G662" s="771"/>
      <c r="H662" s="771"/>
      <c r="I662" s="771"/>
      <c r="J662" s="771"/>
      <c r="K662" s="771"/>
      <c r="L662" s="771"/>
      <c r="M662" s="771"/>
      <c r="N662" s="763"/>
      <c r="O662" s="746"/>
      <c r="P662" s="757"/>
    </row>
    <row r="663" spans="1:16" ht="15" customHeight="1">
      <c r="A663" s="733"/>
      <c r="B663" s="771"/>
      <c r="C663" s="771"/>
      <c r="D663" s="771"/>
      <c r="E663" s="771"/>
      <c r="F663" s="771"/>
      <c r="G663" s="771"/>
      <c r="H663" s="771"/>
      <c r="I663" s="771"/>
      <c r="J663" s="771"/>
      <c r="K663" s="771"/>
      <c r="L663" s="771"/>
      <c r="M663" s="771"/>
      <c r="N663" s="763"/>
      <c r="O663" s="746"/>
      <c r="P663" s="757"/>
    </row>
    <row r="664" spans="1:16" ht="15" customHeight="1">
      <c r="A664" s="733"/>
      <c r="B664" s="771"/>
      <c r="C664" s="771"/>
      <c r="D664" s="771"/>
      <c r="E664" s="771"/>
      <c r="F664" s="771"/>
      <c r="G664" s="771"/>
      <c r="H664" s="771"/>
      <c r="I664" s="771"/>
      <c r="J664" s="771"/>
      <c r="K664" s="771"/>
      <c r="L664" s="771"/>
      <c r="M664" s="771"/>
      <c r="N664" s="763"/>
      <c r="O664" s="746"/>
      <c r="P664" s="757"/>
    </row>
    <row r="665" spans="1:16" ht="15" customHeight="1">
      <c r="A665" s="733"/>
      <c r="B665" s="771"/>
      <c r="C665" s="771"/>
      <c r="D665" s="771"/>
      <c r="E665" s="771"/>
      <c r="F665" s="771"/>
      <c r="G665" s="771"/>
      <c r="H665" s="771"/>
      <c r="I665" s="771"/>
      <c r="J665" s="771"/>
      <c r="K665" s="771"/>
      <c r="L665" s="771"/>
      <c r="M665" s="771"/>
      <c r="N665" s="763"/>
      <c r="O665" s="746"/>
      <c r="P665" s="757"/>
    </row>
    <row r="666" spans="1:16" ht="15" customHeight="1">
      <c r="A666" s="733"/>
      <c r="B666" s="771"/>
      <c r="C666" s="771"/>
      <c r="D666" s="771"/>
      <c r="E666" s="771"/>
      <c r="F666" s="771"/>
      <c r="G666" s="771"/>
      <c r="H666" s="771"/>
      <c r="I666" s="771"/>
      <c r="J666" s="771"/>
      <c r="K666" s="771"/>
      <c r="L666" s="771"/>
      <c r="M666" s="771"/>
      <c r="N666" s="763"/>
      <c r="O666" s="746"/>
      <c r="P666" s="757"/>
    </row>
    <row r="667" spans="1:16" ht="15" customHeight="1">
      <c r="A667" s="733"/>
      <c r="B667" s="771"/>
      <c r="C667" s="771"/>
      <c r="D667" s="771"/>
      <c r="E667" s="771"/>
      <c r="F667" s="771"/>
      <c r="G667" s="771"/>
      <c r="H667" s="771"/>
      <c r="I667" s="771"/>
      <c r="J667" s="771"/>
      <c r="K667" s="771"/>
      <c r="L667" s="771"/>
      <c r="M667" s="771"/>
      <c r="N667" s="763"/>
      <c r="O667" s="746"/>
      <c r="P667" s="757"/>
    </row>
    <row r="668" spans="1:16" ht="15" customHeight="1">
      <c r="A668" s="733"/>
      <c r="B668" s="771"/>
      <c r="C668" s="771"/>
      <c r="D668" s="771"/>
      <c r="E668" s="771"/>
      <c r="F668" s="771"/>
      <c r="G668" s="771"/>
      <c r="H668" s="771"/>
      <c r="I668" s="771"/>
      <c r="J668" s="771"/>
      <c r="K668" s="771"/>
      <c r="L668" s="771"/>
      <c r="M668" s="771"/>
      <c r="N668" s="763"/>
      <c r="O668" s="746"/>
      <c r="P668" s="757"/>
    </row>
    <row r="669" spans="1:16" ht="15" customHeight="1">
      <c r="A669" s="733"/>
      <c r="B669" s="771"/>
      <c r="C669" s="771"/>
      <c r="D669" s="771"/>
      <c r="E669" s="771"/>
      <c r="F669" s="771"/>
      <c r="G669" s="771"/>
      <c r="H669" s="771"/>
      <c r="I669" s="771"/>
      <c r="J669" s="771"/>
      <c r="K669" s="771"/>
      <c r="L669" s="771"/>
      <c r="M669" s="771"/>
      <c r="N669" s="763"/>
      <c r="O669" s="746"/>
      <c r="P669" s="757"/>
    </row>
    <row r="670" spans="1:16" ht="15" customHeight="1">
      <c r="A670" s="733"/>
      <c r="B670" s="771"/>
      <c r="C670" s="771"/>
      <c r="D670" s="771"/>
      <c r="E670" s="771"/>
      <c r="F670" s="771"/>
      <c r="G670" s="771"/>
      <c r="H670" s="771"/>
      <c r="I670" s="771"/>
      <c r="J670" s="771"/>
      <c r="K670" s="771"/>
      <c r="L670" s="771"/>
      <c r="M670" s="771"/>
      <c r="N670" s="763"/>
      <c r="O670" s="746"/>
      <c r="P670" s="757"/>
    </row>
    <row r="671" spans="1:16" ht="15" customHeight="1">
      <c r="A671" s="733"/>
      <c r="B671" s="771"/>
      <c r="C671" s="771"/>
      <c r="D671" s="771"/>
      <c r="E671" s="771"/>
      <c r="F671" s="771"/>
      <c r="G671" s="771"/>
      <c r="H671" s="771"/>
      <c r="I671" s="771"/>
      <c r="J671" s="771"/>
      <c r="K671" s="771"/>
      <c r="L671" s="771"/>
      <c r="M671" s="771"/>
      <c r="N671" s="764"/>
      <c r="O671" s="746"/>
      <c r="P671" s="773"/>
    </row>
    <row r="672" spans="1:16" ht="15" customHeight="1">
      <c r="A672" s="733">
        <f t="shared" si="22"/>
        <v>30</v>
      </c>
      <c r="B672" s="750"/>
      <c r="C672" s="750"/>
      <c r="D672" s="750"/>
      <c r="E672" s="750"/>
      <c r="F672" s="750"/>
      <c r="G672" s="750"/>
      <c r="H672" s="750"/>
      <c r="I672" s="750"/>
      <c r="J672" s="750"/>
      <c r="K672" s="750"/>
      <c r="L672" s="750"/>
      <c r="M672" s="750"/>
      <c r="N672" s="762" t="s">
        <v>476</v>
      </c>
      <c r="O672" s="746"/>
      <c r="P672" s="747"/>
    </row>
    <row r="673" spans="1:16" ht="15" customHeight="1">
      <c r="A673" s="733"/>
      <c r="B673" s="750"/>
      <c r="C673" s="750"/>
      <c r="D673" s="750"/>
      <c r="E673" s="750"/>
      <c r="F673" s="750"/>
      <c r="G673" s="750"/>
      <c r="H673" s="750"/>
      <c r="I673" s="750"/>
      <c r="J673" s="750"/>
      <c r="K673" s="750"/>
      <c r="L673" s="750"/>
      <c r="M673" s="750"/>
      <c r="N673" s="763"/>
      <c r="O673" s="746"/>
      <c r="P673" s="748"/>
    </row>
    <row r="674" spans="1:16" ht="15" customHeight="1">
      <c r="A674" s="733"/>
      <c r="B674" s="750"/>
      <c r="C674" s="750"/>
      <c r="D674" s="750"/>
      <c r="E674" s="750"/>
      <c r="F674" s="750"/>
      <c r="G674" s="750"/>
      <c r="H674" s="750"/>
      <c r="I674" s="750"/>
      <c r="J674" s="750"/>
      <c r="K674" s="750"/>
      <c r="L674" s="750"/>
      <c r="M674" s="750"/>
      <c r="N674" s="763"/>
      <c r="O674" s="746"/>
      <c r="P674" s="748"/>
    </row>
    <row r="675" spans="1:16" ht="15" customHeight="1">
      <c r="A675" s="733"/>
      <c r="B675" s="750"/>
      <c r="C675" s="750"/>
      <c r="D675" s="750"/>
      <c r="E675" s="750"/>
      <c r="F675" s="750"/>
      <c r="G675" s="750"/>
      <c r="H675" s="750"/>
      <c r="I675" s="750"/>
      <c r="J675" s="750"/>
      <c r="K675" s="750"/>
      <c r="L675" s="750"/>
      <c r="M675" s="750"/>
      <c r="N675" s="763"/>
      <c r="O675" s="746"/>
      <c r="P675" s="748"/>
    </row>
    <row r="676" spans="1:16" ht="15" customHeight="1">
      <c r="A676" s="733"/>
      <c r="B676" s="750"/>
      <c r="C676" s="750"/>
      <c r="D676" s="750"/>
      <c r="E676" s="750"/>
      <c r="F676" s="750"/>
      <c r="G676" s="750"/>
      <c r="H676" s="750"/>
      <c r="I676" s="750"/>
      <c r="J676" s="750"/>
      <c r="K676" s="750"/>
      <c r="L676" s="750"/>
      <c r="M676" s="750"/>
      <c r="N676" s="763"/>
      <c r="O676" s="746"/>
      <c r="P676" s="748"/>
    </row>
    <row r="677" spans="1:16" ht="15" customHeight="1">
      <c r="A677" s="733"/>
      <c r="B677" s="750"/>
      <c r="C677" s="750"/>
      <c r="D677" s="750"/>
      <c r="E677" s="750"/>
      <c r="F677" s="750"/>
      <c r="G677" s="750"/>
      <c r="H677" s="750"/>
      <c r="I677" s="750"/>
      <c r="J677" s="750"/>
      <c r="K677" s="750"/>
      <c r="L677" s="750"/>
      <c r="M677" s="750"/>
      <c r="N677" s="763"/>
      <c r="O677" s="746"/>
      <c r="P677" s="748"/>
    </row>
    <row r="678" spans="1:16" ht="15" customHeight="1">
      <c r="A678" s="733"/>
      <c r="B678" s="750"/>
      <c r="C678" s="750"/>
      <c r="D678" s="750"/>
      <c r="E678" s="750"/>
      <c r="F678" s="750"/>
      <c r="G678" s="750"/>
      <c r="H678" s="750"/>
      <c r="I678" s="750"/>
      <c r="J678" s="750"/>
      <c r="K678" s="750"/>
      <c r="L678" s="750"/>
      <c r="M678" s="750"/>
      <c r="N678" s="763"/>
      <c r="O678" s="746"/>
      <c r="P678" s="748"/>
    </row>
    <row r="679" spans="1:16" ht="15" customHeight="1">
      <c r="A679" s="733"/>
      <c r="B679" s="750"/>
      <c r="C679" s="750"/>
      <c r="D679" s="750"/>
      <c r="E679" s="750"/>
      <c r="F679" s="750"/>
      <c r="G679" s="750"/>
      <c r="H679" s="750"/>
      <c r="I679" s="750"/>
      <c r="J679" s="750"/>
      <c r="K679" s="750"/>
      <c r="L679" s="750"/>
      <c r="M679" s="750"/>
      <c r="N679" s="763"/>
      <c r="O679" s="746"/>
      <c r="P679" s="748"/>
    </row>
    <row r="680" spans="1:16" ht="15" customHeight="1">
      <c r="A680" s="733"/>
      <c r="B680" s="750"/>
      <c r="C680" s="750"/>
      <c r="D680" s="750"/>
      <c r="E680" s="750"/>
      <c r="F680" s="750"/>
      <c r="G680" s="750"/>
      <c r="H680" s="750"/>
      <c r="I680" s="750"/>
      <c r="J680" s="750"/>
      <c r="K680" s="750"/>
      <c r="L680" s="750"/>
      <c r="M680" s="750"/>
      <c r="N680" s="763"/>
      <c r="O680" s="746"/>
      <c r="P680" s="748"/>
    </row>
    <row r="681" spans="1:16" ht="15" customHeight="1">
      <c r="A681" s="733"/>
      <c r="B681" s="750"/>
      <c r="C681" s="750"/>
      <c r="D681" s="750"/>
      <c r="E681" s="750"/>
      <c r="F681" s="750"/>
      <c r="G681" s="750"/>
      <c r="H681" s="750"/>
      <c r="I681" s="750"/>
      <c r="J681" s="750"/>
      <c r="K681" s="750"/>
      <c r="L681" s="750"/>
      <c r="M681" s="750"/>
      <c r="N681" s="763"/>
      <c r="O681" s="746"/>
      <c r="P681" s="748"/>
    </row>
    <row r="682" spans="1:16" ht="15" customHeight="1">
      <c r="A682" s="733"/>
      <c r="B682" s="750"/>
      <c r="C682" s="750"/>
      <c r="D682" s="750"/>
      <c r="E682" s="750"/>
      <c r="F682" s="750"/>
      <c r="G682" s="750"/>
      <c r="H682" s="750"/>
      <c r="I682" s="750"/>
      <c r="J682" s="750"/>
      <c r="K682" s="750"/>
      <c r="L682" s="750"/>
      <c r="M682" s="750"/>
      <c r="N682" s="763"/>
      <c r="O682" s="746"/>
      <c r="P682" s="748"/>
    </row>
    <row r="683" spans="1:16" ht="15" customHeight="1">
      <c r="A683" s="733"/>
      <c r="B683" s="750"/>
      <c r="C683" s="750"/>
      <c r="D683" s="750"/>
      <c r="E683" s="750"/>
      <c r="F683" s="750"/>
      <c r="G683" s="750"/>
      <c r="H683" s="750"/>
      <c r="I683" s="750"/>
      <c r="J683" s="750"/>
      <c r="K683" s="750"/>
      <c r="L683" s="750"/>
      <c r="M683" s="750"/>
      <c r="N683" s="763"/>
      <c r="O683" s="746"/>
      <c r="P683" s="748"/>
    </row>
    <row r="684" spans="1:16" ht="15" customHeight="1">
      <c r="A684" s="733"/>
      <c r="B684" s="750"/>
      <c r="C684" s="750"/>
      <c r="D684" s="750"/>
      <c r="E684" s="750"/>
      <c r="F684" s="750"/>
      <c r="G684" s="750"/>
      <c r="H684" s="750"/>
      <c r="I684" s="750"/>
      <c r="J684" s="750"/>
      <c r="K684" s="750"/>
      <c r="L684" s="750"/>
      <c r="M684" s="750"/>
      <c r="N684" s="763"/>
      <c r="O684" s="746"/>
      <c r="P684" s="748"/>
    </row>
    <row r="685" spans="1:16" ht="15" customHeight="1">
      <c r="A685" s="733"/>
      <c r="B685" s="750"/>
      <c r="C685" s="750"/>
      <c r="D685" s="750"/>
      <c r="E685" s="750"/>
      <c r="F685" s="750"/>
      <c r="G685" s="750"/>
      <c r="H685" s="750"/>
      <c r="I685" s="750"/>
      <c r="J685" s="750"/>
      <c r="K685" s="750"/>
      <c r="L685" s="750"/>
      <c r="M685" s="750"/>
      <c r="N685" s="763"/>
      <c r="O685" s="746"/>
      <c r="P685" s="748"/>
    </row>
    <row r="686" spans="1:16" ht="15" customHeight="1">
      <c r="A686" s="733"/>
      <c r="B686" s="750"/>
      <c r="C686" s="750"/>
      <c r="D686" s="750"/>
      <c r="E686" s="750"/>
      <c r="F686" s="750"/>
      <c r="G686" s="750"/>
      <c r="H686" s="750"/>
      <c r="I686" s="750"/>
      <c r="J686" s="750"/>
      <c r="K686" s="750"/>
      <c r="L686" s="750"/>
      <c r="M686" s="750"/>
      <c r="N686" s="763"/>
      <c r="O686" s="746"/>
      <c r="P686" s="748"/>
    </row>
    <row r="687" spans="1:16" ht="15" customHeight="1">
      <c r="A687" s="733"/>
      <c r="B687" s="750"/>
      <c r="C687" s="750"/>
      <c r="D687" s="750"/>
      <c r="E687" s="750"/>
      <c r="F687" s="750"/>
      <c r="G687" s="750"/>
      <c r="H687" s="750"/>
      <c r="I687" s="750"/>
      <c r="J687" s="750"/>
      <c r="K687" s="750"/>
      <c r="L687" s="750"/>
      <c r="M687" s="750"/>
      <c r="N687" s="763"/>
      <c r="O687" s="746"/>
      <c r="P687" s="748"/>
    </row>
    <row r="688" spans="1:16" ht="15" customHeight="1">
      <c r="A688" s="733"/>
      <c r="B688" s="750"/>
      <c r="C688" s="750"/>
      <c r="D688" s="750"/>
      <c r="E688" s="750"/>
      <c r="F688" s="750"/>
      <c r="G688" s="750"/>
      <c r="H688" s="750"/>
      <c r="I688" s="750"/>
      <c r="J688" s="750"/>
      <c r="K688" s="750"/>
      <c r="L688" s="750"/>
      <c r="M688" s="750"/>
      <c r="N688" s="763"/>
      <c r="O688" s="746"/>
      <c r="P688" s="748"/>
    </row>
    <row r="689" spans="1:16" ht="15" customHeight="1">
      <c r="A689" s="733"/>
      <c r="B689" s="750"/>
      <c r="C689" s="750"/>
      <c r="D689" s="750"/>
      <c r="E689" s="750"/>
      <c r="F689" s="750"/>
      <c r="G689" s="750"/>
      <c r="H689" s="750"/>
      <c r="I689" s="750"/>
      <c r="J689" s="750"/>
      <c r="K689" s="750"/>
      <c r="L689" s="750"/>
      <c r="M689" s="750"/>
      <c r="N689" s="763"/>
      <c r="O689" s="746"/>
      <c r="P689" s="748"/>
    </row>
    <row r="690" spans="1:16" ht="15" customHeight="1">
      <c r="A690" s="733"/>
      <c r="B690" s="750"/>
      <c r="C690" s="750"/>
      <c r="D690" s="750"/>
      <c r="E690" s="750"/>
      <c r="F690" s="750"/>
      <c r="G690" s="750"/>
      <c r="H690" s="750"/>
      <c r="I690" s="750"/>
      <c r="J690" s="750"/>
      <c r="K690" s="750"/>
      <c r="L690" s="750"/>
      <c r="M690" s="750"/>
      <c r="N690" s="763"/>
      <c r="O690" s="746"/>
      <c r="P690" s="748"/>
    </row>
    <row r="691" spans="1:16" ht="15" customHeight="1">
      <c r="A691" s="733"/>
      <c r="B691" s="750"/>
      <c r="C691" s="750"/>
      <c r="D691" s="750"/>
      <c r="E691" s="750"/>
      <c r="F691" s="750"/>
      <c r="G691" s="750"/>
      <c r="H691" s="750"/>
      <c r="I691" s="750"/>
      <c r="J691" s="750"/>
      <c r="K691" s="750"/>
      <c r="L691" s="750"/>
      <c r="M691" s="750"/>
      <c r="N691" s="763"/>
      <c r="O691" s="746"/>
      <c r="P691" s="748"/>
    </row>
    <row r="692" spans="1:16" ht="15" customHeight="1">
      <c r="A692" s="733"/>
      <c r="B692" s="750"/>
      <c r="C692" s="750"/>
      <c r="D692" s="750"/>
      <c r="E692" s="750"/>
      <c r="F692" s="750"/>
      <c r="G692" s="750"/>
      <c r="H692" s="750"/>
      <c r="I692" s="750"/>
      <c r="J692" s="750"/>
      <c r="K692" s="750"/>
      <c r="L692" s="750"/>
      <c r="M692" s="750"/>
      <c r="N692" s="763"/>
      <c r="O692" s="746"/>
      <c r="P692" s="748"/>
    </row>
    <row r="693" spans="1:16" ht="15" customHeight="1">
      <c r="A693" s="733"/>
      <c r="B693" s="750"/>
      <c r="C693" s="750"/>
      <c r="D693" s="750"/>
      <c r="E693" s="750"/>
      <c r="F693" s="750"/>
      <c r="G693" s="750"/>
      <c r="H693" s="750"/>
      <c r="I693" s="750"/>
      <c r="J693" s="750"/>
      <c r="K693" s="750"/>
      <c r="L693" s="750"/>
      <c r="M693" s="750"/>
      <c r="N693" s="763"/>
      <c r="O693" s="746"/>
      <c r="P693" s="748"/>
    </row>
    <row r="694" spans="1:16" ht="15" customHeight="1">
      <c r="A694" s="733"/>
      <c r="B694" s="750"/>
      <c r="C694" s="750"/>
      <c r="D694" s="750"/>
      <c r="E694" s="750"/>
      <c r="F694" s="750"/>
      <c r="G694" s="750"/>
      <c r="H694" s="750"/>
      <c r="I694" s="750"/>
      <c r="J694" s="750"/>
      <c r="K694" s="750"/>
      <c r="L694" s="750"/>
      <c r="M694" s="750"/>
      <c r="N694" s="764"/>
      <c r="O694" s="746"/>
      <c r="P694" s="748"/>
    </row>
    <row r="695" spans="1:16" ht="15" customHeight="1">
      <c r="A695" s="733">
        <f t="shared" si="22"/>
        <v>31</v>
      </c>
      <c r="B695" s="750"/>
      <c r="C695" s="750"/>
      <c r="D695" s="750"/>
      <c r="E695" s="750"/>
      <c r="F695" s="750"/>
      <c r="G695" s="750"/>
      <c r="H695" s="750"/>
      <c r="I695" s="750"/>
      <c r="J695" s="750"/>
      <c r="K695" s="750"/>
      <c r="L695" s="750"/>
      <c r="M695" s="750"/>
      <c r="N695" s="762" t="s">
        <v>476</v>
      </c>
      <c r="O695" s="746"/>
      <c r="P695" s="747"/>
    </row>
    <row r="696" spans="1:16" ht="15" customHeight="1">
      <c r="A696" s="733"/>
      <c r="B696" s="750"/>
      <c r="C696" s="750"/>
      <c r="D696" s="750"/>
      <c r="E696" s="750"/>
      <c r="F696" s="750"/>
      <c r="G696" s="750"/>
      <c r="H696" s="750"/>
      <c r="I696" s="750"/>
      <c r="J696" s="750"/>
      <c r="K696" s="750"/>
      <c r="L696" s="750"/>
      <c r="M696" s="750"/>
      <c r="N696" s="763"/>
      <c r="O696" s="746"/>
      <c r="P696" s="748"/>
    </row>
    <row r="697" spans="1:16" ht="15" customHeight="1">
      <c r="A697" s="733"/>
      <c r="B697" s="750"/>
      <c r="C697" s="750"/>
      <c r="D697" s="750"/>
      <c r="E697" s="750"/>
      <c r="F697" s="750"/>
      <c r="G697" s="750"/>
      <c r="H697" s="750"/>
      <c r="I697" s="750"/>
      <c r="J697" s="750"/>
      <c r="K697" s="750"/>
      <c r="L697" s="750"/>
      <c r="M697" s="750"/>
      <c r="N697" s="763"/>
      <c r="O697" s="746"/>
      <c r="P697" s="748"/>
    </row>
    <row r="698" spans="1:16" ht="15" customHeight="1">
      <c r="A698" s="733"/>
      <c r="B698" s="750"/>
      <c r="C698" s="750"/>
      <c r="D698" s="750"/>
      <c r="E698" s="750"/>
      <c r="F698" s="750"/>
      <c r="G698" s="750"/>
      <c r="H698" s="750"/>
      <c r="I698" s="750"/>
      <c r="J698" s="750"/>
      <c r="K698" s="750"/>
      <c r="L698" s="750"/>
      <c r="M698" s="750"/>
      <c r="N698" s="763"/>
      <c r="O698" s="746"/>
      <c r="P698" s="748"/>
    </row>
    <row r="699" spans="1:16" ht="15" customHeight="1">
      <c r="A699" s="733"/>
      <c r="B699" s="750"/>
      <c r="C699" s="750"/>
      <c r="D699" s="750"/>
      <c r="E699" s="750"/>
      <c r="F699" s="750"/>
      <c r="G699" s="750"/>
      <c r="H699" s="750"/>
      <c r="I699" s="750"/>
      <c r="J699" s="750"/>
      <c r="K699" s="750"/>
      <c r="L699" s="750"/>
      <c r="M699" s="750"/>
      <c r="N699" s="763"/>
      <c r="O699" s="746"/>
      <c r="P699" s="748"/>
    </row>
    <row r="700" spans="1:16" ht="15" customHeight="1">
      <c r="A700" s="733"/>
      <c r="B700" s="750"/>
      <c r="C700" s="750"/>
      <c r="D700" s="750"/>
      <c r="E700" s="750"/>
      <c r="F700" s="750"/>
      <c r="G700" s="750"/>
      <c r="H700" s="750"/>
      <c r="I700" s="750"/>
      <c r="J700" s="750"/>
      <c r="K700" s="750"/>
      <c r="L700" s="750"/>
      <c r="M700" s="750"/>
      <c r="N700" s="763"/>
      <c r="O700" s="746"/>
      <c r="P700" s="748"/>
    </row>
    <row r="701" spans="1:16" ht="15" customHeight="1">
      <c r="A701" s="733"/>
      <c r="B701" s="750"/>
      <c r="C701" s="750"/>
      <c r="D701" s="750"/>
      <c r="E701" s="750"/>
      <c r="F701" s="750"/>
      <c r="G701" s="750"/>
      <c r="H701" s="750"/>
      <c r="I701" s="750"/>
      <c r="J701" s="750"/>
      <c r="K701" s="750"/>
      <c r="L701" s="750"/>
      <c r="M701" s="750"/>
      <c r="N701" s="763"/>
      <c r="O701" s="746"/>
      <c r="P701" s="748"/>
    </row>
    <row r="702" spans="1:16" ht="15" customHeight="1">
      <c r="A702" s="733"/>
      <c r="B702" s="750"/>
      <c r="C702" s="750"/>
      <c r="D702" s="750"/>
      <c r="E702" s="750"/>
      <c r="F702" s="750"/>
      <c r="G702" s="750"/>
      <c r="H702" s="750"/>
      <c r="I702" s="750"/>
      <c r="J702" s="750"/>
      <c r="K702" s="750"/>
      <c r="L702" s="750"/>
      <c r="M702" s="750"/>
      <c r="N702" s="763"/>
      <c r="O702" s="746"/>
      <c r="P702" s="748"/>
    </row>
    <row r="703" spans="1:16" ht="15" customHeight="1">
      <c r="A703" s="733"/>
      <c r="B703" s="750"/>
      <c r="C703" s="750"/>
      <c r="D703" s="750"/>
      <c r="E703" s="750"/>
      <c r="F703" s="750"/>
      <c r="G703" s="750"/>
      <c r="H703" s="750"/>
      <c r="I703" s="750"/>
      <c r="J703" s="750"/>
      <c r="K703" s="750"/>
      <c r="L703" s="750"/>
      <c r="M703" s="750"/>
      <c r="N703" s="763"/>
      <c r="O703" s="746"/>
      <c r="P703" s="748"/>
    </row>
    <row r="704" spans="1:16" ht="15" customHeight="1">
      <c r="A704" s="733"/>
      <c r="B704" s="750"/>
      <c r="C704" s="750"/>
      <c r="D704" s="750"/>
      <c r="E704" s="750"/>
      <c r="F704" s="750"/>
      <c r="G704" s="750"/>
      <c r="H704" s="750"/>
      <c r="I704" s="750"/>
      <c r="J704" s="750"/>
      <c r="K704" s="750"/>
      <c r="L704" s="750"/>
      <c r="M704" s="750"/>
      <c r="N704" s="763"/>
      <c r="O704" s="746"/>
      <c r="P704" s="748"/>
    </row>
    <row r="705" spans="1:16" ht="15" customHeight="1">
      <c r="A705" s="733"/>
      <c r="B705" s="750"/>
      <c r="C705" s="750"/>
      <c r="D705" s="750"/>
      <c r="E705" s="750"/>
      <c r="F705" s="750"/>
      <c r="G705" s="750"/>
      <c r="H705" s="750"/>
      <c r="I705" s="750"/>
      <c r="J705" s="750"/>
      <c r="K705" s="750"/>
      <c r="L705" s="750"/>
      <c r="M705" s="750"/>
      <c r="N705" s="763"/>
      <c r="O705" s="746"/>
      <c r="P705" s="748"/>
    </row>
    <row r="706" spans="1:16" ht="15" customHeight="1">
      <c r="A706" s="733"/>
      <c r="B706" s="750"/>
      <c r="C706" s="750"/>
      <c r="D706" s="750"/>
      <c r="E706" s="750"/>
      <c r="F706" s="750"/>
      <c r="G706" s="750"/>
      <c r="H706" s="750"/>
      <c r="I706" s="750"/>
      <c r="J706" s="750"/>
      <c r="K706" s="750"/>
      <c r="L706" s="750"/>
      <c r="M706" s="750"/>
      <c r="N706" s="763"/>
      <c r="O706" s="746"/>
      <c r="P706" s="748"/>
    </row>
    <row r="707" spans="1:16" ht="15" customHeight="1">
      <c r="A707" s="733"/>
      <c r="B707" s="750"/>
      <c r="C707" s="750"/>
      <c r="D707" s="750"/>
      <c r="E707" s="750"/>
      <c r="F707" s="750"/>
      <c r="G707" s="750"/>
      <c r="H707" s="750"/>
      <c r="I707" s="750"/>
      <c r="J707" s="750"/>
      <c r="K707" s="750"/>
      <c r="L707" s="750"/>
      <c r="M707" s="750"/>
      <c r="N707" s="763"/>
      <c r="O707" s="746"/>
      <c r="P707" s="748"/>
    </row>
    <row r="708" spans="1:16" ht="15" customHeight="1">
      <c r="A708" s="733"/>
      <c r="B708" s="750"/>
      <c r="C708" s="750"/>
      <c r="D708" s="750"/>
      <c r="E708" s="750"/>
      <c r="F708" s="750"/>
      <c r="G708" s="750"/>
      <c r="H708" s="750"/>
      <c r="I708" s="750"/>
      <c r="J708" s="750"/>
      <c r="K708" s="750"/>
      <c r="L708" s="750"/>
      <c r="M708" s="750"/>
      <c r="N708" s="763"/>
      <c r="O708" s="746"/>
      <c r="P708" s="748"/>
    </row>
    <row r="709" spans="1:16" ht="15" customHeight="1">
      <c r="A709" s="733"/>
      <c r="B709" s="750"/>
      <c r="C709" s="750"/>
      <c r="D709" s="750"/>
      <c r="E709" s="750"/>
      <c r="F709" s="750"/>
      <c r="G709" s="750"/>
      <c r="H709" s="750"/>
      <c r="I709" s="750"/>
      <c r="J709" s="750"/>
      <c r="K709" s="750"/>
      <c r="L709" s="750"/>
      <c r="M709" s="750"/>
      <c r="N709" s="763"/>
      <c r="O709" s="746"/>
      <c r="P709" s="748"/>
    </row>
    <row r="710" spans="1:16" ht="15" customHeight="1">
      <c r="A710" s="733"/>
      <c r="B710" s="750"/>
      <c r="C710" s="750"/>
      <c r="D710" s="750"/>
      <c r="E710" s="750"/>
      <c r="F710" s="750"/>
      <c r="G710" s="750"/>
      <c r="H710" s="750"/>
      <c r="I710" s="750"/>
      <c r="J710" s="750"/>
      <c r="K710" s="750"/>
      <c r="L710" s="750"/>
      <c r="M710" s="750"/>
      <c r="N710" s="763"/>
      <c r="O710" s="746"/>
      <c r="P710" s="748"/>
    </row>
    <row r="711" spans="1:16" ht="15" customHeight="1">
      <c r="A711" s="733"/>
      <c r="B711" s="750"/>
      <c r="C711" s="750"/>
      <c r="D711" s="750"/>
      <c r="E711" s="750"/>
      <c r="F711" s="750"/>
      <c r="G711" s="750"/>
      <c r="H711" s="750"/>
      <c r="I711" s="750"/>
      <c r="J711" s="750"/>
      <c r="K711" s="750"/>
      <c r="L711" s="750"/>
      <c r="M711" s="750"/>
      <c r="N711" s="763"/>
      <c r="O711" s="746"/>
      <c r="P711" s="748"/>
    </row>
    <row r="712" spans="1:16" ht="15" customHeight="1">
      <c r="A712" s="733"/>
      <c r="B712" s="750"/>
      <c r="C712" s="750"/>
      <c r="D712" s="750"/>
      <c r="E712" s="750"/>
      <c r="F712" s="750"/>
      <c r="G712" s="750"/>
      <c r="H712" s="750"/>
      <c r="I712" s="750"/>
      <c r="J712" s="750"/>
      <c r="K712" s="750"/>
      <c r="L712" s="750"/>
      <c r="M712" s="750"/>
      <c r="N712" s="763"/>
      <c r="O712" s="746"/>
      <c r="P712" s="748"/>
    </row>
    <row r="713" spans="1:16" ht="15" customHeight="1">
      <c r="A713" s="733"/>
      <c r="B713" s="750"/>
      <c r="C713" s="750"/>
      <c r="D713" s="750"/>
      <c r="E713" s="750"/>
      <c r="F713" s="750"/>
      <c r="G713" s="750"/>
      <c r="H713" s="750"/>
      <c r="I713" s="750"/>
      <c r="J713" s="750"/>
      <c r="K713" s="750"/>
      <c r="L713" s="750"/>
      <c r="M713" s="750"/>
      <c r="N713" s="763"/>
      <c r="O713" s="746"/>
      <c r="P713" s="748"/>
    </row>
    <row r="714" spans="1:16" ht="15" customHeight="1">
      <c r="A714" s="733"/>
      <c r="B714" s="750"/>
      <c r="C714" s="750"/>
      <c r="D714" s="750"/>
      <c r="E714" s="750"/>
      <c r="F714" s="750"/>
      <c r="G714" s="750"/>
      <c r="H714" s="750"/>
      <c r="I714" s="750"/>
      <c r="J714" s="750"/>
      <c r="K714" s="750"/>
      <c r="L714" s="750"/>
      <c r="M714" s="750"/>
      <c r="N714" s="763"/>
      <c r="O714" s="746"/>
      <c r="P714" s="748"/>
    </row>
    <row r="715" spans="1:16" ht="15" customHeight="1">
      <c r="A715" s="733"/>
      <c r="B715" s="750"/>
      <c r="C715" s="750"/>
      <c r="D715" s="750"/>
      <c r="E715" s="750"/>
      <c r="F715" s="750"/>
      <c r="G715" s="750"/>
      <c r="H715" s="750"/>
      <c r="I715" s="750"/>
      <c r="J715" s="750"/>
      <c r="K715" s="750"/>
      <c r="L715" s="750"/>
      <c r="M715" s="750"/>
      <c r="N715" s="763"/>
      <c r="O715" s="746"/>
      <c r="P715" s="748"/>
    </row>
    <row r="716" spans="1:16" ht="15" customHeight="1">
      <c r="A716" s="733"/>
      <c r="B716" s="750"/>
      <c r="C716" s="750"/>
      <c r="D716" s="750"/>
      <c r="E716" s="750"/>
      <c r="F716" s="750"/>
      <c r="G716" s="750"/>
      <c r="H716" s="750"/>
      <c r="I716" s="750"/>
      <c r="J716" s="750"/>
      <c r="K716" s="750"/>
      <c r="L716" s="750"/>
      <c r="M716" s="750"/>
      <c r="N716" s="763"/>
      <c r="O716" s="746"/>
      <c r="P716" s="748"/>
    </row>
    <row r="717" spans="1:16" ht="15" customHeight="1">
      <c r="A717" s="733"/>
      <c r="B717" s="750"/>
      <c r="C717" s="750"/>
      <c r="D717" s="750"/>
      <c r="E717" s="750"/>
      <c r="F717" s="750"/>
      <c r="G717" s="750"/>
      <c r="H717" s="750"/>
      <c r="I717" s="750"/>
      <c r="J717" s="750"/>
      <c r="K717" s="750"/>
      <c r="L717" s="750"/>
      <c r="M717" s="750"/>
      <c r="N717" s="764"/>
      <c r="O717" s="746"/>
      <c r="P717" s="748"/>
    </row>
    <row r="718" spans="1:16" ht="15" customHeight="1">
      <c r="A718" s="733">
        <f t="shared" ref="A718:A764" si="23">+A695+1</f>
        <v>32</v>
      </c>
      <c r="B718" s="755"/>
      <c r="C718" s="755"/>
      <c r="D718" s="755"/>
      <c r="E718" s="755"/>
      <c r="F718" s="755"/>
      <c r="G718" s="755"/>
      <c r="H718" s="755"/>
      <c r="I718" s="755"/>
      <c r="J718" s="755"/>
      <c r="K718" s="755"/>
      <c r="L718" s="755"/>
      <c r="M718" s="755"/>
      <c r="N718" s="762" t="s">
        <v>476</v>
      </c>
      <c r="O718" s="746"/>
      <c r="P718" s="747"/>
    </row>
    <row r="719" spans="1:16" ht="15" customHeight="1">
      <c r="A719" s="733"/>
      <c r="B719" s="755"/>
      <c r="C719" s="755"/>
      <c r="D719" s="755"/>
      <c r="E719" s="755"/>
      <c r="F719" s="755"/>
      <c r="G719" s="755"/>
      <c r="H719" s="755"/>
      <c r="I719" s="755"/>
      <c r="J719" s="755"/>
      <c r="K719" s="755"/>
      <c r="L719" s="755"/>
      <c r="M719" s="755"/>
      <c r="N719" s="763"/>
      <c r="O719" s="746"/>
      <c r="P719" s="748"/>
    </row>
    <row r="720" spans="1:16" ht="15" customHeight="1">
      <c r="A720" s="733"/>
      <c r="B720" s="755"/>
      <c r="C720" s="755"/>
      <c r="D720" s="755"/>
      <c r="E720" s="755"/>
      <c r="F720" s="755"/>
      <c r="G720" s="755"/>
      <c r="H720" s="755"/>
      <c r="I720" s="755"/>
      <c r="J720" s="755"/>
      <c r="K720" s="755"/>
      <c r="L720" s="755"/>
      <c r="M720" s="755"/>
      <c r="N720" s="763"/>
      <c r="O720" s="746"/>
      <c r="P720" s="748"/>
    </row>
    <row r="721" spans="1:16" ht="15" customHeight="1">
      <c r="A721" s="733"/>
      <c r="B721" s="755"/>
      <c r="C721" s="755"/>
      <c r="D721" s="755"/>
      <c r="E721" s="755"/>
      <c r="F721" s="755"/>
      <c r="G721" s="755"/>
      <c r="H721" s="755"/>
      <c r="I721" s="755"/>
      <c r="J721" s="755"/>
      <c r="K721" s="755"/>
      <c r="L721" s="755"/>
      <c r="M721" s="755"/>
      <c r="N721" s="763"/>
      <c r="O721" s="746"/>
      <c r="P721" s="748"/>
    </row>
    <row r="722" spans="1:16" ht="15" customHeight="1">
      <c r="A722" s="733"/>
      <c r="B722" s="755"/>
      <c r="C722" s="755"/>
      <c r="D722" s="755"/>
      <c r="E722" s="755"/>
      <c r="F722" s="755"/>
      <c r="G722" s="755"/>
      <c r="H722" s="755"/>
      <c r="I722" s="755"/>
      <c r="J722" s="755"/>
      <c r="K722" s="755"/>
      <c r="L722" s="755"/>
      <c r="M722" s="755"/>
      <c r="N722" s="763"/>
      <c r="O722" s="746"/>
      <c r="P722" s="748"/>
    </row>
    <row r="723" spans="1:16" ht="15" customHeight="1">
      <c r="A723" s="733"/>
      <c r="B723" s="755"/>
      <c r="C723" s="755"/>
      <c r="D723" s="755"/>
      <c r="E723" s="755"/>
      <c r="F723" s="755"/>
      <c r="G723" s="755"/>
      <c r="H723" s="755"/>
      <c r="I723" s="755"/>
      <c r="J723" s="755"/>
      <c r="K723" s="755"/>
      <c r="L723" s="755"/>
      <c r="M723" s="755"/>
      <c r="N723" s="763"/>
      <c r="O723" s="746"/>
      <c r="P723" s="748"/>
    </row>
    <row r="724" spans="1:16" ht="15" customHeight="1">
      <c r="A724" s="733"/>
      <c r="B724" s="755"/>
      <c r="C724" s="755"/>
      <c r="D724" s="755"/>
      <c r="E724" s="755"/>
      <c r="F724" s="755"/>
      <c r="G724" s="755"/>
      <c r="H724" s="755"/>
      <c r="I724" s="755"/>
      <c r="J724" s="755"/>
      <c r="K724" s="755"/>
      <c r="L724" s="755"/>
      <c r="M724" s="755"/>
      <c r="N724" s="763"/>
      <c r="O724" s="746"/>
      <c r="P724" s="748"/>
    </row>
    <row r="725" spans="1:16" ht="15" customHeight="1">
      <c r="A725" s="733"/>
      <c r="B725" s="755"/>
      <c r="C725" s="755"/>
      <c r="D725" s="755"/>
      <c r="E725" s="755"/>
      <c r="F725" s="755"/>
      <c r="G725" s="755"/>
      <c r="H725" s="755"/>
      <c r="I725" s="755"/>
      <c r="J725" s="755"/>
      <c r="K725" s="755"/>
      <c r="L725" s="755"/>
      <c r="M725" s="755"/>
      <c r="N725" s="763"/>
      <c r="O725" s="746"/>
      <c r="P725" s="748"/>
    </row>
    <row r="726" spans="1:16" ht="15" customHeight="1">
      <c r="A726" s="733"/>
      <c r="B726" s="755"/>
      <c r="C726" s="755"/>
      <c r="D726" s="755"/>
      <c r="E726" s="755"/>
      <c r="F726" s="755"/>
      <c r="G726" s="755"/>
      <c r="H726" s="755"/>
      <c r="I726" s="755"/>
      <c r="J726" s="755"/>
      <c r="K726" s="755"/>
      <c r="L726" s="755"/>
      <c r="M726" s="755"/>
      <c r="N726" s="763"/>
      <c r="O726" s="746"/>
      <c r="P726" s="748"/>
    </row>
    <row r="727" spans="1:16" ht="15" customHeight="1">
      <c r="A727" s="733"/>
      <c r="B727" s="755"/>
      <c r="C727" s="755"/>
      <c r="D727" s="755"/>
      <c r="E727" s="755"/>
      <c r="F727" s="755"/>
      <c r="G727" s="755"/>
      <c r="H727" s="755"/>
      <c r="I727" s="755"/>
      <c r="J727" s="755"/>
      <c r="K727" s="755"/>
      <c r="L727" s="755"/>
      <c r="M727" s="755"/>
      <c r="N727" s="763"/>
      <c r="O727" s="746"/>
      <c r="P727" s="748"/>
    </row>
    <row r="728" spans="1:16" ht="15" customHeight="1">
      <c r="A728" s="733"/>
      <c r="B728" s="755"/>
      <c r="C728" s="755"/>
      <c r="D728" s="755"/>
      <c r="E728" s="755"/>
      <c r="F728" s="755"/>
      <c r="G728" s="755"/>
      <c r="H728" s="755"/>
      <c r="I728" s="755"/>
      <c r="J728" s="755"/>
      <c r="K728" s="755"/>
      <c r="L728" s="755"/>
      <c r="M728" s="755"/>
      <c r="N728" s="763"/>
      <c r="O728" s="746"/>
      <c r="P728" s="748"/>
    </row>
    <row r="729" spans="1:16" ht="15" customHeight="1">
      <c r="A729" s="733"/>
      <c r="B729" s="755"/>
      <c r="C729" s="755"/>
      <c r="D729" s="755"/>
      <c r="E729" s="755"/>
      <c r="F729" s="755"/>
      <c r="G729" s="755"/>
      <c r="H729" s="755"/>
      <c r="I729" s="755"/>
      <c r="J729" s="755"/>
      <c r="K729" s="755"/>
      <c r="L729" s="755"/>
      <c r="M729" s="755"/>
      <c r="N729" s="763"/>
      <c r="O729" s="746"/>
      <c r="P729" s="748"/>
    </row>
    <row r="730" spans="1:16" ht="15" customHeight="1">
      <c r="A730" s="733"/>
      <c r="B730" s="755"/>
      <c r="C730" s="755"/>
      <c r="D730" s="755"/>
      <c r="E730" s="755"/>
      <c r="F730" s="755"/>
      <c r="G730" s="755"/>
      <c r="H730" s="755"/>
      <c r="I730" s="755"/>
      <c r="J730" s="755"/>
      <c r="K730" s="755"/>
      <c r="L730" s="755"/>
      <c r="M730" s="755"/>
      <c r="N730" s="763"/>
      <c r="O730" s="746"/>
      <c r="P730" s="748"/>
    </row>
    <row r="731" spans="1:16" ht="15" customHeight="1">
      <c r="A731" s="733"/>
      <c r="B731" s="755"/>
      <c r="C731" s="755"/>
      <c r="D731" s="755"/>
      <c r="E731" s="755"/>
      <c r="F731" s="755"/>
      <c r="G731" s="755"/>
      <c r="H731" s="755"/>
      <c r="I731" s="755"/>
      <c r="J731" s="755"/>
      <c r="K731" s="755"/>
      <c r="L731" s="755"/>
      <c r="M731" s="755"/>
      <c r="N731" s="763"/>
      <c r="O731" s="746"/>
      <c r="P731" s="748"/>
    </row>
    <row r="732" spans="1:16" ht="15" customHeight="1">
      <c r="A732" s="733"/>
      <c r="B732" s="755"/>
      <c r="C732" s="755"/>
      <c r="D732" s="755"/>
      <c r="E732" s="755"/>
      <c r="F732" s="755"/>
      <c r="G732" s="755"/>
      <c r="H732" s="755"/>
      <c r="I732" s="755"/>
      <c r="J732" s="755"/>
      <c r="K732" s="755"/>
      <c r="L732" s="755"/>
      <c r="M732" s="755"/>
      <c r="N732" s="763"/>
      <c r="O732" s="746"/>
      <c r="P732" s="748"/>
    </row>
    <row r="733" spans="1:16" ht="15" customHeight="1">
      <c r="A733" s="733"/>
      <c r="B733" s="755"/>
      <c r="C733" s="755"/>
      <c r="D733" s="755"/>
      <c r="E733" s="755"/>
      <c r="F733" s="755"/>
      <c r="G733" s="755"/>
      <c r="H733" s="755"/>
      <c r="I733" s="755"/>
      <c r="J733" s="755"/>
      <c r="K733" s="755"/>
      <c r="L733" s="755"/>
      <c r="M733" s="755"/>
      <c r="N733" s="763"/>
      <c r="O733" s="746"/>
      <c r="P733" s="748"/>
    </row>
    <row r="734" spans="1:16" ht="15" customHeight="1">
      <c r="A734" s="733"/>
      <c r="B734" s="755"/>
      <c r="C734" s="755"/>
      <c r="D734" s="755"/>
      <c r="E734" s="755"/>
      <c r="F734" s="755"/>
      <c r="G734" s="755"/>
      <c r="H734" s="755"/>
      <c r="I734" s="755"/>
      <c r="J734" s="755"/>
      <c r="K734" s="755"/>
      <c r="L734" s="755"/>
      <c r="M734" s="755"/>
      <c r="N734" s="763"/>
      <c r="O734" s="746"/>
      <c r="P734" s="748"/>
    </row>
    <row r="735" spans="1:16" ht="15" customHeight="1">
      <c r="A735" s="733"/>
      <c r="B735" s="755"/>
      <c r="C735" s="755"/>
      <c r="D735" s="755"/>
      <c r="E735" s="755"/>
      <c r="F735" s="755"/>
      <c r="G735" s="755"/>
      <c r="H735" s="755"/>
      <c r="I735" s="755"/>
      <c r="J735" s="755"/>
      <c r="K735" s="755"/>
      <c r="L735" s="755"/>
      <c r="M735" s="755"/>
      <c r="N735" s="763"/>
      <c r="O735" s="746"/>
      <c r="P735" s="748"/>
    </row>
    <row r="736" spans="1:16" ht="15" customHeight="1">
      <c r="A736" s="733"/>
      <c r="B736" s="755"/>
      <c r="C736" s="755"/>
      <c r="D736" s="755"/>
      <c r="E736" s="755"/>
      <c r="F736" s="755"/>
      <c r="G736" s="755"/>
      <c r="H736" s="755"/>
      <c r="I736" s="755"/>
      <c r="J736" s="755"/>
      <c r="K736" s="755"/>
      <c r="L736" s="755"/>
      <c r="M736" s="755"/>
      <c r="N736" s="763"/>
      <c r="O736" s="746"/>
      <c r="P736" s="748"/>
    </row>
    <row r="737" spans="1:16" ht="15" customHeight="1">
      <c r="A737" s="733"/>
      <c r="B737" s="755"/>
      <c r="C737" s="755"/>
      <c r="D737" s="755"/>
      <c r="E737" s="755"/>
      <c r="F737" s="755"/>
      <c r="G737" s="755"/>
      <c r="H737" s="755"/>
      <c r="I737" s="755"/>
      <c r="J737" s="755"/>
      <c r="K737" s="755"/>
      <c r="L737" s="755"/>
      <c r="M737" s="755"/>
      <c r="N737" s="763"/>
      <c r="O737" s="746"/>
      <c r="P737" s="748"/>
    </row>
    <row r="738" spans="1:16" ht="15" customHeight="1">
      <c r="A738" s="733"/>
      <c r="B738" s="755"/>
      <c r="C738" s="755"/>
      <c r="D738" s="755"/>
      <c r="E738" s="755"/>
      <c r="F738" s="755"/>
      <c r="G738" s="755"/>
      <c r="H738" s="755"/>
      <c r="I738" s="755"/>
      <c r="J738" s="755"/>
      <c r="K738" s="755"/>
      <c r="L738" s="755"/>
      <c r="M738" s="755"/>
      <c r="N738" s="763"/>
      <c r="O738" s="746"/>
      <c r="P738" s="748"/>
    </row>
    <row r="739" spans="1:16" ht="15" customHeight="1">
      <c r="A739" s="733"/>
      <c r="B739" s="755"/>
      <c r="C739" s="755"/>
      <c r="D739" s="755"/>
      <c r="E739" s="755"/>
      <c r="F739" s="755"/>
      <c r="G739" s="755"/>
      <c r="H739" s="755"/>
      <c r="I739" s="755"/>
      <c r="J739" s="755"/>
      <c r="K739" s="755"/>
      <c r="L739" s="755"/>
      <c r="M739" s="755"/>
      <c r="N739" s="763"/>
      <c r="O739" s="746"/>
      <c r="P739" s="748"/>
    </row>
    <row r="740" spans="1:16" ht="15" customHeight="1">
      <c r="A740" s="733"/>
      <c r="B740" s="755"/>
      <c r="C740" s="755"/>
      <c r="D740" s="755"/>
      <c r="E740" s="755"/>
      <c r="F740" s="755"/>
      <c r="G740" s="755"/>
      <c r="H740" s="755"/>
      <c r="I740" s="755"/>
      <c r="J740" s="755"/>
      <c r="K740" s="755"/>
      <c r="L740" s="755"/>
      <c r="M740" s="755"/>
      <c r="N740" s="764"/>
      <c r="O740" s="746"/>
      <c r="P740" s="748"/>
    </row>
    <row r="741" spans="1:16" ht="15" customHeight="1">
      <c r="A741" s="733">
        <f t="shared" si="23"/>
        <v>33</v>
      </c>
      <c r="B741" s="755"/>
      <c r="C741" s="755"/>
      <c r="D741" s="755"/>
      <c r="E741" s="755"/>
      <c r="F741" s="755"/>
      <c r="G741" s="755"/>
      <c r="H741" s="755"/>
      <c r="I741" s="755"/>
      <c r="J741" s="755"/>
      <c r="K741" s="755"/>
      <c r="L741" s="755"/>
      <c r="M741" s="755"/>
      <c r="N741" s="751" t="s">
        <v>476</v>
      </c>
      <c r="O741" s="746"/>
      <c r="P741" s="747"/>
    </row>
    <row r="742" spans="1:16" ht="15" customHeight="1">
      <c r="A742" s="733"/>
      <c r="B742" s="755"/>
      <c r="C742" s="755"/>
      <c r="D742" s="755"/>
      <c r="E742" s="755"/>
      <c r="F742" s="755"/>
      <c r="G742" s="755"/>
      <c r="H742" s="755"/>
      <c r="I742" s="755"/>
      <c r="J742" s="755"/>
      <c r="K742" s="755"/>
      <c r="L742" s="755"/>
      <c r="M742" s="755"/>
      <c r="N742" s="752"/>
      <c r="O742" s="746"/>
      <c r="P742" s="748"/>
    </row>
    <row r="743" spans="1:16" ht="15" customHeight="1">
      <c r="A743" s="733"/>
      <c r="B743" s="755"/>
      <c r="C743" s="755"/>
      <c r="D743" s="755"/>
      <c r="E743" s="755"/>
      <c r="F743" s="755"/>
      <c r="G743" s="755"/>
      <c r="H743" s="755"/>
      <c r="I743" s="755"/>
      <c r="J743" s="755"/>
      <c r="K743" s="755"/>
      <c r="L743" s="755"/>
      <c r="M743" s="755"/>
      <c r="N743" s="752"/>
      <c r="O743" s="746"/>
      <c r="P743" s="748"/>
    </row>
    <row r="744" spans="1:16" ht="15" customHeight="1">
      <c r="A744" s="733"/>
      <c r="B744" s="755"/>
      <c r="C744" s="755"/>
      <c r="D744" s="755"/>
      <c r="E744" s="755"/>
      <c r="F744" s="755"/>
      <c r="G744" s="755"/>
      <c r="H744" s="755"/>
      <c r="I744" s="755"/>
      <c r="J744" s="755"/>
      <c r="K744" s="755"/>
      <c r="L744" s="755"/>
      <c r="M744" s="755"/>
      <c r="N744" s="752"/>
      <c r="O744" s="746"/>
      <c r="P744" s="748"/>
    </row>
    <row r="745" spans="1:16" ht="15" customHeight="1">
      <c r="A745" s="733"/>
      <c r="B745" s="755"/>
      <c r="C745" s="755"/>
      <c r="D745" s="755"/>
      <c r="E745" s="755"/>
      <c r="F745" s="755"/>
      <c r="G745" s="755"/>
      <c r="H745" s="755"/>
      <c r="I745" s="755"/>
      <c r="J745" s="755"/>
      <c r="K745" s="755"/>
      <c r="L745" s="755"/>
      <c r="M745" s="755"/>
      <c r="N745" s="752"/>
      <c r="O745" s="746"/>
      <c r="P745" s="748"/>
    </row>
    <row r="746" spans="1:16" ht="15" customHeight="1">
      <c r="A746" s="733"/>
      <c r="B746" s="755"/>
      <c r="C746" s="755"/>
      <c r="D746" s="755"/>
      <c r="E746" s="755"/>
      <c r="F746" s="755"/>
      <c r="G746" s="755"/>
      <c r="H746" s="755"/>
      <c r="I746" s="755"/>
      <c r="J746" s="755"/>
      <c r="K746" s="755"/>
      <c r="L746" s="755"/>
      <c r="M746" s="755"/>
      <c r="N746" s="752"/>
      <c r="O746" s="746"/>
      <c r="P746" s="748"/>
    </row>
    <row r="747" spans="1:16" ht="15" customHeight="1">
      <c r="A747" s="733"/>
      <c r="B747" s="755"/>
      <c r="C747" s="755"/>
      <c r="D747" s="755"/>
      <c r="E747" s="755"/>
      <c r="F747" s="755"/>
      <c r="G747" s="755"/>
      <c r="H747" s="755"/>
      <c r="I747" s="755"/>
      <c r="J747" s="755"/>
      <c r="K747" s="755"/>
      <c r="L747" s="755"/>
      <c r="M747" s="755"/>
      <c r="N747" s="752"/>
      <c r="O747" s="746"/>
      <c r="P747" s="748"/>
    </row>
    <row r="748" spans="1:16" ht="15" customHeight="1">
      <c r="A748" s="733"/>
      <c r="B748" s="755"/>
      <c r="C748" s="755"/>
      <c r="D748" s="755"/>
      <c r="E748" s="755"/>
      <c r="F748" s="755"/>
      <c r="G748" s="755"/>
      <c r="H748" s="755"/>
      <c r="I748" s="755"/>
      <c r="J748" s="755"/>
      <c r="K748" s="755"/>
      <c r="L748" s="755"/>
      <c r="M748" s="755"/>
      <c r="N748" s="752"/>
      <c r="O748" s="746"/>
      <c r="P748" s="748"/>
    </row>
    <row r="749" spans="1:16" ht="15" customHeight="1">
      <c r="A749" s="733"/>
      <c r="B749" s="755"/>
      <c r="C749" s="755"/>
      <c r="D749" s="755"/>
      <c r="E749" s="755"/>
      <c r="F749" s="755"/>
      <c r="G749" s="755"/>
      <c r="H749" s="755"/>
      <c r="I749" s="755"/>
      <c r="J749" s="755"/>
      <c r="K749" s="755"/>
      <c r="L749" s="755"/>
      <c r="M749" s="755"/>
      <c r="N749" s="752"/>
      <c r="O749" s="746"/>
      <c r="P749" s="748"/>
    </row>
    <row r="750" spans="1:16" ht="15" customHeight="1">
      <c r="A750" s="733"/>
      <c r="B750" s="755"/>
      <c r="C750" s="755"/>
      <c r="D750" s="755"/>
      <c r="E750" s="755"/>
      <c r="F750" s="755"/>
      <c r="G750" s="755"/>
      <c r="H750" s="755"/>
      <c r="I750" s="755"/>
      <c r="J750" s="755"/>
      <c r="K750" s="755"/>
      <c r="L750" s="755"/>
      <c r="M750" s="755"/>
      <c r="N750" s="752"/>
      <c r="O750" s="746"/>
      <c r="P750" s="748"/>
    </row>
    <row r="751" spans="1:16" ht="15" customHeight="1">
      <c r="A751" s="733"/>
      <c r="B751" s="755"/>
      <c r="C751" s="755"/>
      <c r="D751" s="755"/>
      <c r="E751" s="755"/>
      <c r="F751" s="755"/>
      <c r="G751" s="755"/>
      <c r="H751" s="755"/>
      <c r="I751" s="755"/>
      <c r="J751" s="755"/>
      <c r="K751" s="755"/>
      <c r="L751" s="755"/>
      <c r="M751" s="755"/>
      <c r="N751" s="752"/>
      <c r="O751" s="746"/>
      <c r="P751" s="748"/>
    </row>
    <row r="752" spans="1:16" ht="15" customHeight="1">
      <c r="A752" s="733"/>
      <c r="B752" s="755"/>
      <c r="C752" s="755"/>
      <c r="D752" s="755"/>
      <c r="E752" s="755"/>
      <c r="F752" s="755"/>
      <c r="G752" s="755"/>
      <c r="H752" s="755"/>
      <c r="I752" s="755"/>
      <c r="J752" s="755"/>
      <c r="K752" s="755"/>
      <c r="L752" s="755"/>
      <c r="M752" s="755"/>
      <c r="N752" s="752"/>
      <c r="O752" s="746"/>
      <c r="P752" s="748"/>
    </row>
    <row r="753" spans="1:16" ht="15" customHeight="1">
      <c r="A753" s="733"/>
      <c r="B753" s="755"/>
      <c r="C753" s="755"/>
      <c r="D753" s="755"/>
      <c r="E753" s="755"/>
      <c r="F753" s="755"/>
      <c r="G753" s="755"/>
      <c r="H753" s="755"/>
      <c r="I753" s="755"/>
      <c r="J753" s="755"/>
      <c r="K753" s="755"/>
      <c r="L753" s="755"/>
      <c r="M753" s="755"/>
      <c r="N753" s="752"/>
      <c r="O753" s="746"/>
      <c r="P753" s="748"/>
    </row>
    <row r="754" spans="1:16" ht="15" customHeight="1">
      <c r="A754" s="733"/>
      <c r="B754" s="755"/>
      <c r="C754" s="755"/>
      <c r="D754" s="755"/>
      <c r="E754" s="755"/>
      <c r="F754" s="755"/>
      <c r="G754" s="755"/>
      <c r="H754" s="755"/>
      <c r="I754" s="755"/>
      <c r="J754" s="755"/>
      <c r="K754" s="755"/>
      <c r="L754" s="755"/>
      <c r="M754" s="755"/>
      <c r="N754" s="752"/>
      <c r="O754" s="746"/>
      <c r="P754" s="748"/>
    </row>
    <row r="755" spans="1:16" ht="15" customHeight="1">
      <c r="A755" s="733"/>
      <c r="B755" s="755"/>
      <c r="C755" s="755"/>
      <c r="D755" s="755"/>
      <c r="E755" s="755"/>
      <c r="F755" s="755"/>
      <c r="G755" s="755"/>
      <c r="H755" s="755"/>
      <c r="I755" s="755"/>
      <c r="J755" s="755"/>
      <c r="K755" s="755"/>
      <c r="L755" s="755"/>
      <c r="M755" s="755"/>
      <c r="N755" s="752"/>
      <c r="O755" s="746"/>
      <c r="P755" s="748"/>
    </row>
    <row r="756" spans="1:16" ht="15" customHeight="1">
      <c r="A756" s="733"/>
      <c r="B756" s="755"/>
      <c r="C756" s="755"/>
      <c r="D756" s="755"/>
      <c r="E756" s="755"/>
      <c r="F756" s="755"/>
      <c r="G756" s="755"/>
      <c r="H756" s="755"/>
      <c r="I756" s="755"/>
      <c r="J756" s="755"/>
      <c r="K756" s="755"/>
      <c r="L756" s="755"/>
      <c r="M756" s="755"/>
      <c r="N756" s="752"/>
      <c r="O756" s="746"/>
      <c r="P756" s="748"/>
    </row>
    <row r="757" spans="1:16" ht="15" customHeight="1">
      <c r="A757" s="733"/>
      <c r="B757" s="755"/>
      <c r="C757" s="755"/>
      <c r="D757" s="755"/>
      <c r="E757" s="755"/>
      <c r="F757" s="755"/>
      <c r="G757" s="755"/>
      <c r="H757" s="755"/>
      <c r="I757" s="755"/>
      <c r="J757" s="755"/>
      <c r="K757" s="755"/>
      <c r="L757" s="755"/>
      <c r="M757" s="755"/>
      <c r="N757" s="752"/>
      <c r="O757" s="746"/>
      <c r="P757" s="748"/>
    </row>
    <row r="758" spans="1:16" ht="15" customHeight="1">
      <c r="A758" s="733"/>
      <c r="B758" s="755"/>
      <c r="C758" s="755"/>
      <c r="D758" s="755"/>
      <c r="E758" s="755"/>
      <c r="F758" s="755"/>
      <c r="G758" s="755"/>
      <c r="H758" s="755"/>
      <c r="I758" s="755"/>
      <c r="J758" s="755"/>
      <c r="K758" s="755"/>
      <c r="L758" s="755"/>
      <c r="M758" s="755"/>
      <c r="N758" s="752"/>
      <c r="O758" s="746"/>
      <c r="P758" s="748"/>
    </row>
    <row r="759" spans="1:16" ht="15" customHeight="1">
      <c r="A759" s="733"/>
      <c r="B759" s="755"/>
      <c r="C759" s="755"/>
      <c r="D759" s="755"/>
      <c r="E759" s="755"/>
      <c r="F759" s="755"/>
      <c r="G759" s="755"/>
      <c r="H759" s="755"/>
      <c r="I759" s="755"/>
      <c r="J759" s="755"/>
      <c r="K759" s="755"/>
      <c r="L759" s="755"/>
      <c r="M759" s="755"/>
      <c r="N759" s="752"/>
      <c r="O759" s="746"/>
      <c r="P759" s="748"/>
    </row>
    <row r="760" spans="1:16" ht="15" customHeight="1">
      <c r="A760" s="733"/>
      <c r="B760" s="755"/>
      <c r="C760" s="755"/>
      <c r="D760" s="755"/>
      <c r="E760" s="755"/>
      <c r="F760" s="755"/>
      <c r="G760" s="755"/>
      <c r="H760" s="755"/>
      <c r="I760" s="755"/>
      <c r="J760" s="755"/>
      <c r="K760" s="755"/>
      <c r="L760" s="755"/>
      <c r="M760" s="755"/>
      <c r="N760" s="752"/>
      <c r="O760" s="746"/>
      <c r="P760" s="748"/>
    </row>
    <row r="761" spans="1:16" ht="15" customHeight="1">
      <c r="A761" s="733"/>
      <c r="B761" s="755"/>
      <c r="C761" s="755"/>
      <c r="D761" s="755"/>
      <c r="E761" s="755"/>
      <c r="F761" s="755"/>
      <c r="G761" s="755"/>
      <c r="H761" s="755"/>
      <c r="I761" s="755"/>
      <c r="J761" s="755"/>
      <c r="K761" s="755"/>
      <c r="L761" s="755"/>
      <c r="M761" s="755"/>
      <c r="N761" s="752"/>
      <c r="O761" s="746"/>
      <c r="P761" s="748"/>
    </row>
    <row r="762" spans="1:16" ht="15" customHeight="1">
      <c r="A762" s="733"/>
      <c r="B762" s="755"/>
      <c r="C762" s="755"/>
      <c r="D762" s="755"/>
      <c r="E762" s="755"/>
      <c r="F762" s="755"/>
      <c r="G762" s="755"/>
      <c r="H762" s="755"/>
      <c r="I762" s="755"/>
      <c r="J762" s="755"/>
      <c r="K762" s="755"/>
      <c r="L762" s="755"/>
      <c r="M762" s="755"/>
      <c r="N762" s="752"/>
      <c r="O762" s="746"/>
      <c r="P762" s="748"/>
    </row>
    <row r="763" spans="1:16" ht="15" customHeight="1">
      <c r="A763" s="733"/>
      <c r="B763" s="755"/>
      <c r="C763" s="755"/>
      <c r="D763" s="755"/>
      <c r="E763" s="755"/>
      <c r="F763" s="755"/>
      <c r="G763" s="755"/>
      <c r="H763" s="755"/>
      <c r="I763" s="755"/>
      <c r="J763" s="755"/>
      <c r="K763" s="755"/>
      <c r="L763" s="755"/>
      <c r="M763" s="755"/>
      <c r="N763" s="753"/>
      <c r="O763" s="746"/>
      <c r="P763" s="748"/>
    </row>
    <row r="764" spans="1:16" ht="15" customHeight="1">
      <c r="A764" s="733">
        <f t="shared" si="23"/>
        <v>34</v>
      </c>
      <c r="B764" s="755"/>
      <c r="C764" s="755"/>
      <c r="D764" s="755"/>
      <c r="E764" s="755"/>
      <c r="F764" s="755"/>
      <c r="G764" s="755"/>
      <c r="H764" s="755"/>
      <c r="I764" s="755"/>
      <c r="J764" s="755"/>
      <c r="K764" s="755"/>
      <c r="L764" s="755"/>
      <c r="M764" s="755"/>
      <c r="N764" s="762" t="s">
        <v>476</v>
      </c>
      <c r="O764" s="746"/>
      <c r="P764" s="747"/>
    </row>
    <row r="765" spans="1:16" ht="15" customHeight="1">
      <c r="A765" s="733"/>
      <c r="B765" s="755"/>
      <c r="C765" s="755"/>
      <c r="D765" s="755"/>
      <c r="E765" s="755"/>
      <c r="F765" s="755"/>
      <c r="G765" s="755"/>
      <c r="H765" s="755"/>
      <c r="I765" s="755"/>
      <c r="J765" s="755"/>
      <c r="K765" s="755"/>
      <c r="L765" s="755"/>
      <c r="M765" s="755"/>
      <c r="N765" s="763"/>
      <c r="O765" s="746"/>
      <c r="P765" s="748"/>
    </row>
    <row r="766" spans="1:16" ht="15" customHeight="1">
      <c r="A766" s="733"/>
      <c r="B766" s="755"/>
      <c r="C766" s="755"/>
      <c r="D766" s="755"/>
      <c r="E766" s="755"/>
      <c r="F766" s="755"/>
      <c r="G766" s="755"/>
      <c r="H766" s="755"/>
      <c r="I766" s="755"/>
      <c r="J766" s="755"/>
      <c r="K766" s="755"/>
      <c r="L766" s="755"/>
      <c r="M766" s="755"/>
      <c r="N766" s="763"/>
      <c r="O766" s="746"/>
      <c r="P766" s="748"/>
    </row>
    <row r="767" spans="1:16" ht="15" customHeight="1">
      <c r="A767" s="733"/>
      <c r="B767" s="755"/>
      <c r="C767" s="755"/>
      <c r="D767" s="755"/>
      <c r="E767" s="755"/>
      <c r="F767" s="755"/>
      <c r="G767" s="755"/>
      <c r="H767" s="755"/>
      <c r="I767" s="755"/>
      <c r="J767" s="755"/>
      <c r="K767" s="755"/>
      <c r="L767" s="755"/>
      <c r="M767" s="755"/>
      <c r="N767" s="763"/>
      <c r="O767" s="746"/>
      <c r="P767" s="748"/>
    </row>
    <row r="768" spans="1:16" ht="15" customHeight="1">
      <c r="A768" s="733"/>
      <c r="B768" s="755"/>
      <c r="C768" s="755"/>
      <c r="D768" s="755"/>
      <c r="E768" s="755"/>
      <c r="F768" s="755"/>
      <c r="G768" s="755"/>
      <c r="H768" s="755"/>
      <c r="I768" s="755"/>
      <c r="J768" s="755"/>
      <c r="K768" s="755"/>
      <c r="L768" s="755"/>
      <c r="M768" s="755"/>
      <c r="N768" s="763"/>
      <c r="O768" s="746"/>
      <c r="P768" s="748"/>
    </row>
    <row r="769" spans="1:16" ht="15" customHeight="1">
      <c r="A769" s="733"/>
      <c r="B769" s="755"/>
      <c r="C769" s="755"/>
      <c r="D769" s="755"/>
      <c r="E769" s="755"/>
      <c r="F769" s="755"/>
      <c r="G769" s="755"/>
      <c r="H769" s="755"/>
      <c r="I769" s="755"/>
      <c r="J769" s="755"/>
      <c r="K769" s="755"/>
      <c r="L769" s="755"/>
      <c r="M769" s="755"/>
      <c r="N769" s="763"/>
      <c r="O769" s="746"/>
      <c r="P769" s="748"/>
    </row>
    <row r="770" spans="1:16" ht="15" customHeight="1">
      <c r="A770" s="733"/>
      <c r="B770" s="755"/>
      <c r="C770" s="755"/>
      <c r="D770" s="755"/>
      <c r="E770" s="755"/>
      <c r="F770" s="755"/>
      <c r="G770" s="755"/>
      <c r="H770" s="755"/>
      <c r="I770" s="755"/>
      <c r="J770" s="755"/>
      <c r="K770" s="755"/>
      <c r="L770" s="755"/>
      <c r="M770" s="755"/>
      <c r="N770" s="763"/>
      <c r="O770" s="746"/>
      <c r="P770" s="748"/>
    </row>
    <row r="771" spans="1:16" ht="15" customHeight="1">
      <c r="A771" s="733"/>
      <c r="B771" s="755"/>
      <c r="C771" s="755"/>
      <c r="D771" s="755"/>
      <c r="E771" s="755"/>
      <c r="F771" s="755"/>
      <c r="G771" s="755"/>
      <c r="H771" s="755"/>
      <c r="I771" s="755"/>
      <c r="J771" s="755"/>
      <c r="K771" s="755"/>
      <c r="L771" s="755"/>
      <c r="M771" s="755"/>
      <c r="N771" s="763"/>
      <c r="O771" s="746"/>
      <c r="P771" s="748"/>
    </row>
    <row r="772" spans="1:16" ht="15" customHeight="1">
      <c r="A772" s="733"/>
      <c r="B772" s="755"/>
      <c r="C772" s="755"/>
      <c r="D772" s="755"/>
      <c r="E772" s="755"/>
      <c r="F772" s="755"/>
      <c r="G772" s="755"/>
      <c r="H772" s="755"/>
      <c r="I772" s="755"/>
      <c r="J772" s="755"/>
      <c r="K772" s="755"/>
      <c r="L772" s="755"/>
      <c r="M772" s="755"/>
      <c r="N772" s="763"/>
      <c r="O772" s="746"/>
      <c r="P772" s="748"/>
    </row>
    <row r="773" spans="1:16" ht="15" customHeight="1">
      <c r="A773" s="733"/>
      <c r="B773" s="755"/>
      <c r="C773" s="755"/>
      <c r="D773" s="755"/>
      <c r="E773" s="755"/>
      <c r="F773" s="755"/>
      <c r="G773" s="755"/>
      <c r="H773" s="755"/>
      <c r="I773" s="755"/>
      <c r="J773" s="755"/>
      <c r="K773" s="755"/>
      <c r="L773" s="755"/>
      <c r="M773" s="755"/>
      <c r="N773" s="763"/>
      <c r="O773" s="746"/>
      <c r="P773" s="748"/>
    </row>
    <row r="774" spans="1:16" ht="15" customHeight="1">
      <c r="A774" s="733"/>
      <c r="B774" s="755"/>
      <c r="C774" s="755"/>
      <c r="D774" s="755"/>
      <c r="E774" s="755"/>
      <c r="F774" s="755"/>
      <c r="G774" s="755"/>
      <c r="H774" s="755"/>
      <c r="I774" s="755"/>
      <c r="J774" s="755"/>
      <c r="K774" s="755"/>
      <c r="L774" s="755"/>
      <c r="M774" s="755"/>
      <c r="N774" s="763"/>
      <c r="O774" s="746"/>
      <c r="P774" s="748"/>
    </row>
    <row r="775" spans="1:16" ht="15" customHeight="1">
      <c r="A775" s="733"/>
      <c r="B775" s="755"/>
      <c r="C775" s="755"/>
      <c r="D775" s="755"/>
      <c r="E775" s="755"/>
      <c r="F775" s="755"/>
      <c r="G775" s="755"/>
      <c r="H775" s="755"/>
      <c r="I775" s="755"/>
      <c r="J775" s="755"/>
      <c r="K775" s="755"/>
      <c r="L775" s="755"/>
      <c r="M775" s="755"/>
      <c r="N775" s="763"/>
      <c r="O775" s="746"/>
      <c r="P775" s="748"/>
    </row>
    <row r="776" spans="1:16" ht="15" customHeight="1">
      <c r="A776" s="733"/>
      <c r="B776" s="755"/>
      <c r="C776" s="755"/>
      <c r="D776" s="755"/>
      <c r="E776" s="755"/>
      <c r="F776" s="755"/>
      <c r="G776" s="755"/>
      <c r="H776" s="755"/>
      <c r="I776" s="755"/>
      <c r="J776" s="755"/>
      <c r="K776" s="755"/>
      <c r="L776" s="755"/>
      <c r="M776" s="755"/>
      <c r="N776" s="763"/>
      <c r="O776" s="746"/>
      <c r="P776" s="748"/>
    </row>
    <row r="777" spans="1:16" ht="15" customHeight="1">
      <c r="A777" s="733"/>
      <c r="B777" s="755"/>
      <c r="C777" s="755"/>
      <c r="D777" s="755"/>
      <c r="E777" s="755"/>
      <c r="F777" s="755"/>
      <c r="G777" s="755"/>
      <c r="H777" s="755"/>
      <c r="I777" s="755"/>
      <c r="J777" s="755"/>
      <c r="K777" s="755"/>
      <c r="L777" s="755"/>
      <c r="M777" s="755"/>
      <c r="N777" s="763"/>
      <c r="O777" s="746"/>
      <c r="P777" s="748"/>
    </row>
    <row r="778" spans="1:16" ht="15" customHeight="1">
      <c r="A778" s="733"/>
      <c r="B778" s="755"/>
      <c r="C778" s="755"/>
      <c r="D778" s="755"/>
      <c r="E778" s="755"/>
      <c r="F778" s="755"/>
      <c r="G778" s="755"/>
      <c r="H778" s="755"/>
      <c r="I778" s="755"/>
      <c r="J778" s="755"/>
      <c r="K778" s="755"/>
      <c r="L778" s="755"/>
      <c r="M778" s="755"/>
      <c r="N778" s="763"/>
      <c r="O778" s="746"/>
      <c r="P778" s="748"/>
    </row>
    <row r="779" spans="1:16" ht="15" customHeight="1">
      <c r="A779" s="733"/>
      <c r="B779" s="755"/>
      <c r="C779" s="755"/>
      <c r="D779" s="755"/>
      <c r="E779" s="755"/>
      <c r="F779" s="755"/>
      <c r="G779" s="755"/>
      <c r="H779" s="755"/>
      <c r="I779" s="755"/>
      <c r="J779" s="755"/>
      <c r="K779" s="755"/>
      <c r="L779" s="755"/>
      <c r="M779" s="755"/>
      <c r="N779" s="763"/>
      <c r="O779" s="746"/>
      <c r="P779" s="748"/>
    </row>
    <row r="780" spans="1:16" ht="15" customHeight="1">
      <c r="A780" s="733"/>
      <c r="B780" s="755"/>
      <c r="C780" s="755"/>
      <c r="D780" s="755"/>
      <c r="E780" s="755"/>
      <c r="F780" s="755"/>
      <c r="G780" s="755"/>
      <c r="H780" s="755"/>
      <c r="I780" s="755"/>
      <c r="J780" s="755"/>
      <c r="K780" s="755"/>
      <c r="L780" s="755"/>
      <c r="M780" s="755"/>
      <c r="N780" s="763"/>
      <c r="O780" s="746"/>
      <c r="P780" s="748"/>
    </row>
    <row r="781" spans="1:16" ht="15" customHeight="1">
      <c r="A781" s="733"/>
      <c r="B781" s="755"/>
      <c r="C781" s="755"/>
      <c r="D781" s="755"/>
      <c r="E781" s="755"/>
      <c r="F781" s="755"/>
      <c r="G781" s="755"/>
      <c r="H781" s="755"/>
      <c r="I781" s="755"/>
      <c r="J781" s="755"/>
      <c r="K781" s="755"/>
      <c r="L781" s="755"/>
      <c r="M781" s="755"/>
      <c r="N781" s="763"/>
      <c r="O781" s="746"/>
      <c r="P781" s="748"/>
    </row>
    <row r="782" spans="1:16" ht="15" customHeight="1">
      <c r="A782" s="733"/>
      <c r="B782" s="755"/>
      <c r="C782" s="755"/>
      <c r="D782" s="755"/>
      <c r="E782" s="755"/>
      <c r="F782" s="755"/>
      <c r="G782" s="755"/>
      <c r="H782" s="755"/>
      <c r="I782" s="755"/>
      <c r="J782" s="755"/>
      <c r="K782" s="755"/>
      <c r="L782" s="755"/>
      <c r="M782" s="755"/>
      <c r="N782" s="763"/>
      <c r="O782" s="746"/>
      <c r="P782" s="748"/>
    </row>
    <row r="783" spans="1:16" ht="15" customHeight="1">
      <c r="A783" s="733"/>
      <c r="B783" s="755"/>
      <c r="C783" s="755"/>
      <c r="D783" s="755"/>
      <c r="E783" s="755"/>
      <c r="F783" s="755"/>
      <c r="G783" s="755"/>
      <c r="H783" s="755"/>
      <c r="I783" s="755"/>
      <c r="J783" s="755"/>
      <c r="K783" s="755"/>
      <c r="L783" s="755"/>
      <c r="M783" s="755"/>
      <c r="N783" s="763"/>
      <c r="O783" s="746"/>
      <c r="P783" s="748"/>
    </row>
    <row r="784" spans="1:16" ht="15" customHeight="1">
      <c r="A784" s="733"/>
      <c r="B784" s="755"/>
      <c r="C784" s="755"/>
      <c r="D784" s="755"/>
      <c r="E784" s="755"/>
      <c r="F784" s="755"/>
      <c r="G784" s="755"/>
      <c r="H784" s="755"/>
      <c r="I784" s="755"/>
      <c r="J784" s="755"/>
      <c r="K784" s="755"/>
      <c r="L784" s="755"/>
      <c r="M784" s="755"/>
      <c r="N784" s="763"/>
      <c r="O784" s="746"/>
      <c r="P784" s="748"/>
    </row>
    <row r="785" spans="1:16" ht="15" customHeight="1">
      <c r="A785" s="733"/>
      <c r="B785" s="755"/>
      <c r="C785" s="755"/>
      <c r="D785" s="755"/>
      <c r="E785" s="755"/>
      <c r="F785" s="755"/>
      <c r="G785" s="755"/>
      <c r="H785" s="755"/>
      <c r="I785" s="755"/>
      <c r="J785" s="755"/>
      <c r="K785" s="755"/>
      <c r="L785" s="755"/>
      <c r="M785" s="755"/>
      <c r="N785" s="763"/>
      <c r="O785" s="746"/>
      <c r="P785" s="748"/>
    </row>
    <row r="786" spans="1:16" ht="15" customHeight="1">
      <c r="A786" s="733"/>
      <c r="B786" s="755"/>
      <c r="C786" s="755"/>
      <c r="D786" s="755"/>
      <c r="E786" s="755"/>
      <c r="F786" s="755"/>
      <c r="G786" s="755"/>
      <c r="H786" s="755"/>
      <c r="I786" s="755"/>
      <c r="J786" s="755"/>
      <c r="K786" s="755"/>
      <c r="L786" s="755"/>
      <c r="M786" s="755"/>
      <c r="N786" s="764"/>
      <c r="O786" s="746"/>
      <c r="P786" s="748"/>
    </row>
    <row r="787" spans="1:16" ht="15" customHeight="1">
      <c r="A787" s="733">
        <f t="shared" ref="A787" si="24">+A764+1</f>
        <v>35</v>
      </c>
      <c r="B787" s="755"/>
      <c r="C787" s="755"/>
      <c r="D787" s="755"/>
      <c r="E787" s="755"/>
      <c r="F787" s="755"/>
      <c r="G787" s="755"/>
      <c r="H787" s="755"/>
      <c r="I787" s="755"/>
      <c r="J787" s="755"/>
      <c r="K787" s="755"/>
      <c r="L787" s="755"/>
      <c r="M787" s="755"/>
      <c r="N787" s="751" t="s">
        <v>476</v>
      </c>
      <c r="O787" s="746"/>
      <c r="P787" s="747"/>
    </row>
    <row r="788" spans="1:16" ht="15" customHeight="1">
      <c r="A788" s="733"/>
      <c r="B788" s="755"/>
      <c r="C788" s="755"/>
      <c r="D788" s="755"/>
      <c r="E788" s="755"/>
      <c r="F788" s="755"/>
      <c r="G788" s="755"/>
      <c r="H788" s="755"/>
      <c r="I788" s="755"/>
      <c r="J788" s="755"/>
      <c r="K788" s="755"/>
      <c r="L788" s="755"/>
      <c r="M788" s="755"/>
      <c r="N788" s="752"/>
      <c r="O788" s="746"/>
      <c r="P788" s="748"/>
    </row>
    <row r="789" spans="1:16" ht="15" customHeight="1">
      <c r="A789" s="733"/>
      <c r="B789" s="755"/>
      <c r="C789" s="755"/>
      <c r="D789" s="755"/>
      <c r="E789" s="755"/>
      <c r="F789" s="755"/>
      <c r="G789" s="755"/>
      <c r="H789" s="755"/>
      <c r="I789" s="755"/>
      <c r="J789" s="755"/>
      <c r="K789" s="755"/>
      <c r="L789" s="755"/>
      <c r="M789" s="755"/>
      <c r="N789" s="752"/>
      <c r="O789" s="746"/>
      <c r="P789" s="748"/>
    </row>
    <row r="790" spans="1:16" ht="15" customHeight="1">
      <c r="A790" s="733"/>
      <c r="B790" s="755"/>
      <c r="C790" s="755"/>
      <c r="D790" s="755"/>
      <c r="E790" s="755"/>
      <c r="F790" s="755"/>
      <c r="G790" s="755"/>
      <c r="H790" s="755"/>
      <c r="I790" s="755"/>
      <c r="J790" s="755"/>
      <c r="K790" s="755"/>
      <c r="L790" s="755"/>
      <c r="M790" s="755"/>
      <c r="N790" s="752"/>
      <c r="O790" s="746"/>
      <c r="P790" s="748"/>
    </row>
    <row r="791" spans="1:16" ht="15" customHeight="1">
      <c r="A791" s="733"/>
      <c r="B791" s="755"/>
      <c r="C791" s="755"/>
      <c r="D791" s="755"/>
      <c r="E791" s="755"/>
      <c r="F791" s="755"/>
      <c r="G791" s="755"/>
      <c r="H791" s="755"/>
      <c r="I791" s="755"/>
      <c r="J791" s="755"/>
      <c r="K791" s="755"/>
      <c r="L791" s="755"/>
      <c r="M791" s="755"/>
      <c r="N791" s="752"/>
      <c r="O791" s="746"/>
      <c r="P791" s="748"/>
    </row>
    <row r="792" spans="1:16" ht="15" customHeight="1">
      <c r="A792" s="733"/>
      <c r="B792" s="755"/>
      <c r="C792" s="755"/>
      <c r="D792" s="755"/>
      <c r="E792" s="755"/>
      <c r="F792" s="755"/>
      <c r="G792" s="755"/>
      <c r="H792" s="755"/>
      <c r="I792" s="755"/>
      <c r="J792" s="755"/>
      <c r="K792" s="755"/>
      <c r="L792" s="755"/>
      <c r="M792" s="755"/>
      <c r="N792" s="752"/>
      <c r="O792" s="746"/>
      <c r="P792" s="748"/>
    </row>
    <row r="793" spans="1:16" ht="15" customHeight="1">
      <c r="A793" s="733"/>
      <c r="B793" s="755"/>
      <c r="C793" s="755"/>
      <c r="D793" s="755"/>
      <c r="E793" s="755"/>
      <c r="F793" s="755"/>
      <c r="G793" s="755"/>
      <c r="H793" s="755"/>
      <c r="I793" s="755"/>
      <c r="J793" s="755"/>
      <c r="K793" s="755"/>
      <c r="L793" s="755"/>
      <c r="M793" s="755"/>
      <c r="N793" s="752"/>
      <c r="O793" s="746"/>
      <c r="P793" s="748"/>
    </row>
    <row r="794" spans="1:16" ht="15" customHeight="1">
      <c r="A794" s="733"/>
      <c r="B794" s="755"/>
      <c r="C794" s="755"/>
      <c r="D794" s="755"/>
      <c r="E794" s="755"/>
      <c r="F794" s="755"/>
      <c r="G794" s="755"/>
      <c r="H794" s="755"/>
      <c r="I794" s="755"/>
      <c r="J794" s="755"/>
      <c r="K794" s="755"/>
      <c r="L794" s="755"/>
      <c r="M794" s="755"/>
      <c r="N794" s="752"/>
      <c r="O794" s="746"/>
      <c r="P794" s="748"/>
    </row>
    <row r="795" spans="1:16" ht="15" customHeight="1">
      <c r="A795" s="733"/>
      <c r="B795" s="755"/>
      <c r="C795" s="755"/>
      <c r="D795" s="755"/>
      <c r="E795" s="755"/>
      <c r="F795" s="755"/>
      <c r="G795" s="755"/>
      <c r="H795" s="755"/>
      <c r="I795" s="755"/>
      <c r="J795" s="755"/>
      <c r="K795" s="755"/>
      <c r="L795" s="755"/>
      <c r="M795" s="755"/>
      <c r="N795" s="752"/>
      <c r="O795" s="746"/>
      <c r="P795" s="748"/>
    </row>
    <row r="796" spans="1:16" ht="15" customHeight="1">
      <c r="A796" s="733"/>
      <c r="B796" s="755"/>
      <c r="C796" s="755"/>
      <c r="D796" s="755"/>
      <c r="E796" s="755"/>
      <c r="F796" s="755"/>
      <c r="G796" s="755"/>
      <c r="H796" s="755"/>
      <c r="I796" s="755"/>
      <c r="J796" s="755"/>
      <c r="K796" s="755"/>
      <c r="L796" s="755"/>
      <c r="M796" s="755"/>
      <c r="N796" s="752"/>
      <c r="O796" s="746"/>
      <c r="P796" s="748"/>
    </row>
    <row r="797" spans="1:16" ht="15" customHeight="1">
      <c r="A797" s="733"/>
      <c r="B797" s="755"/>
      <c r="C797" s="755"/>
      <c r="D797" s="755"/>
      <c r="E797" s="755"/>
      <c r="F797" s="755"/>
      <c r="G797" s="755"/>
      <c r="H797" s="755"/>
      <c r="I797" s="755"/>
      <c r="J797" s="755"/>
      <c r="K797" s="755"/>
      <c r="L797" s="755"/>
      <c r="M797" s="755"/>
      <c r="N797" s="752"/>
      <c r="O797" s="746"/>
      <c r="P797" s="748"/>
    </row>
    <row r="798" spans="1:16" ht="15" customHeight="1">
      <c r="A798" s="733"/>
      <c r="B798" s="755"/>
      <c r="C798" s="755"/>
      <c r="D798" s="755"/>
      <c r="E798" s="755"/>
      <c r="F798" s="755"/>
      <c r="G798" s="755"/>
      <c r="H798" s="755"/>
      <c r="I798" s="755"/>
      <c r="J798" s="755"/>
      <c r="K798" s="755"/>
      <c r="L798" s="755"/>
      <c r="M798" s="755"/>
      <c r="N798" s="752"/>
      <c r="O798" s="746"/>
      <c r="P798" s="748"/>
    </row>
    <row r="799" spans="1:16" ht="15" customHeight="1">
      <c r="A799" s="733"/>
      <c r="B799" s="755"/>
      <c r="C799" s="755"/>
      <c r="D799" s="755"/>
      <c r="E799" s="755"/>
      <c r="F799" s="755"/>
      <c r="G799" s="755"/>
      <c r="H799" s="755"/>
      <c r="I799" s="755"/>
      <c r="J799" s="755"/>
      <c r="K799" s="755"/>
      <c r="L799" s="755"/>
      <c r="M799" s="755"/>
      <c r="N799" s="752"/>
      <c r="O799" s="746"/>
      <c r="P799" s="748"/>
    </row>
    <row r="800" spans="1:16" ht="15" customHeight="1">
      <c r="A800" s="733"/>
      <c r="B800" s="755"/>
      <c r="C800" s="755"/>
      <c r="D800" s="755"/>
      <c r="E800" s="755"/>
      <c r="F800" s="755"/>
      <c r="G800" s="755"/>
      <c r="H800" s="755"/>
      <c r="I800" s="755"/>
      <c r="J800" s="755"/>
      <c r="K800" s="755"/>
      <c r="L800" s="755"/>
      <c r="M800" s="755"/>
      <c r="N800" s="752"/>
      <c r="O800" s="746"/>
      <c r="P800" s="748"/>
    </row>
    <row r="801" spans="1:16" ht="15" customHeight="1">
      <c r="A801" s="733"/>
      <c r="B801" s="755"/>
      <c r="C801" s="755"/>
      <c r="D801" s="755"/>
      <c r="E801" s="755"/>
      <c r="F801" s="755"/>
      <c r="G801" s="755"/>
      <c r="H801" s="755"/>
      <c r="I801" s="755"/>
      <c r="J801" s="755"/>
      <c r="K801" s="755"/>
      <c r="L801" s="755"/>
      <c r="M801" s="755"/>
      <c r="N801" s="752"/>
      <c r="O801" s="746"/>
      <c r="P801" s="748"/>
    </row>
    <row r="802" spans="1:16" ht="15" customHeight="1">
      <c r="A802" s="733"/>
      <c r="B802" s="755"/>
      <c r="C802" s="755"/>
      <c r="D802" s="755"/>
      <c r="E802" s="755"/>
      <c r="F802" s="755"/>
      <c r="G802" s="755"/>
      <c r="H802" s="755"/>
      <c r="I802" s="755"/>
      <c r="J802" s="755"/>
      <c r="K802" s="755"/>
      <c r="L802" s="755"/>
      <c r="M802" s="755"/>
      <c r="N802" s="752"/>
      <c r="O802" s="746"/>
      <c r="P802" s="748"/>
    </row>
    <row r="803" spans="1:16" ht="15" customHeight="1">
      <c r="A803" s="733"/>
      <c r="B803" s="755"/>
      <c r="C803" s="755"/>
      <c r="D803" s="755"/>
      <c r="E803" s="755"/>
      <c r="F803" s="755"/>
      <c r="G803" s="755"/>
      <c r="H803" s="755"/>
      <c r="I803" s="755"/>
      <c r="J803" s="755"/>
      <c r="K803" s="755"/>
      <c r="L803" s="755"/>
      <c r="M803" s="755"/>
      <c r="N803" s="752"/>
      <c r="O803" s="746"/>
      <c r="P803" s="748"/>
    </row>
    <row r="804" spans="1:16" ht="15" customHeight="1">
      <c r="A804" s="733"/>
      <c r="B804" s="755"/>
      <c r="C804" s="755"/>
      <c r="D804" s="755"/>
      <c r="E804" s="755"/>
      <c r="F804" s="755"/>
      <c r="G804" s="755"/>
      <c r="H804" s="755"/>
      <c r="I804" s="755"/>
      <c r="J804" s="755"/>
      <c r="K804" s="755"/>
      <c r="L804" s="755"/>
      <c r="M804" s="755"/>
      <c r="N804" s="752"/>
      <c r="O804" s="746"/>
      <c r="P804" s="748"/>
    </row>
    <row r="805" spans="1:16" ht="15" customHeight="1">
      <c r="A805" s="733"/>
      <c r="B805" s="755"/>
      <c r="C805" s="755"/>
      <c r="D805" s="755"/>
      <c r="E805" s="755"/>
      <c r="F805" s="755"/>
      <c r="G805" s="755"/>
      <c r="H805" s="755"/>
      <c r="I805" s="755"/>
      <c r="J805" s="755"/>
      <c r="K805" s="755"/>
      <c r="L805" s="755"/>
      <c r="M805" s="755"/>
      <c r="N805" s="752"/>
      <c r="O805" s="746"/>
      <c r="P805" s="748"/>
    </row>
    <row r="806" spans="1:16" ht="15" customHeight="1">
      <c r="A806" s="733"/>
      <c r="B806" s="755"/>
      <c r="C806" s="755"/>
      <c r="D806" s="755"/>
      <c r="E806" s="755"/>
      <c r="F806" s="755"/>
      <c r="G806" s="755"/>
      <c r="H806" s="755"/>
      <c r="I806" s="755"/>
      <c r="J806" s="755"/>
      <c r="K806" s="755"/>
      <c r="L806" s="755"/>
      <c r="M806" s="755"/>
      <c r="N806" s="752"/>
      <c r="O806" s="746"/>
      <c r="P806" s="748"/>
    </row>
    <row r="807" spans="1:16" ht="15" customHeight="1">
      <c r="A807" s="733"/>
      <c r="B807" s="755"/>
      <c r="C807" s="755"/>
      <c r="D807" s="755"/>
      <c r="E807" s="755"/>
      <c r="F807" s="755"/>
      <c r="G807" s="755"/>
      <c r="H807" s="755"/>
      <c r="I807" s="755"/>
      <c r="J807" s="755"/>
      <c r="K807" s="755"/>
      <c r="L807" s="755"/>
      <c r="M807" s="755"/>
      <c r="N807" s="752"/>
      <c r="O807" s="746"/>
      <c r="P807" s="748"/>
    </row>
    <row r="808" spans="1:16" ht="15" customHeight="1">
      <c r="A808" s="733"/>
      <c r="B808" s="755"/>
      <c r="C808" s="755"/>
      <c r="D808" s="755"/>
      <c r="E808" s="755"/>
      <c r="F808" s="755"/>
      <c r="G808" s="755"/>
      <c r="H808" s="755"/>
      <c r="I808" s="755"/>
      <c r="J808" s="755"/>
      <c r="K808" s="755"/>
      <c r="L808" s="755"/>
      <c r="M808" s="755"/>
      <c r="N808" s="752"/>
      <c r="O808" s="746"/>
      <c r="P808" s="748"/>
    </row>
    <row r="809" spans="1:16" ht="15" customHeight="1">
      <c r="A809" s="733"/>
      <c r="B809" s="755"/>
      <c r="C809" s="755"/>
      <c r="D809" s="755"/>
      <c r="E809" s="755"/>
      <c r="F809" s="755"/>
      <c r="G809" s="755"/>
      <c r="H809" s="755"/>
      <c r="I809" s="755"/>
      <c r="J809" s="755"/>
      <c r="K809" s="755"/>
      <c r="L809" s="755"/>
      <c r="M809" s="755"/>
      <c r="N809" s="753"/>
      <c r="O809" s="746"/>
      <c r="P809" s="749"/>
    </row>
    <row r="810" spans="1:16" ht="15" customHeight="1">
      <c r="A810" s="733">
        <f t="shared" ref="A810" si="25">+A787+1</f>
        <v>36</v>
      </c>
      <c r="B810" s="750"/>
      <c r="C810" s="750"/>
      <c r="D810" s="750"/>
      <c r="E810" s="750"/>
      <c r="F810" s="750"/>
      <c r="G810" s="750"/>
      <c r="H810" s="750"/>
      <c r="I810" s="750"/>
      <c r="J810" s="750"/>
      <c r="K810" s="750"/>
      <c r="L810" s="750"/>
      <c r="M810" s="750"/>
      <c r="N810" s="751" t="s">
        <v>476</v>
      </c>
      <c r="O810" s="746"/>
      <c r="P810" s="747"/>
    </row>
    <row r="811" spans="1:16" ht="15" customHeight="1">
      <c r="A811" s="733"/>
      <c r="B811" s="750"/>
      <c r="C811" s="750"/>
      <c r="D811" s="750"/>
      <c r="E811" s="750"/>
      <c r="F811" s="750"/>
      <c r="G811" s="750"/>
      <c r="H811" s="750"/>
      <c r="I811" s="750"/>
      <c r="J811" s="750"/>
      <c r="K811" s="750"/>
      <c r="L811" s="750"/>
      <c r="M811" s="750"/>
      <c r="N811" s="752"/>
      <c r="O811" s="746"/>
      <c r="P811" s="748"/>
    </row>
    <row r="812" spans="1:16" ht="15" customHeight="1">
      <c r="A812" s="733"/>
      <c r="B812" s="750"/>
      <c r="C812" s="750"/>
      <c r="D812" s="750"/>
      <c r="E812" s="750"/>
      <c r="F812" s="750"/>
      <c r="G812" s="750"/>
      <c r="H812" s="750"/>
      <c r="I812" s="750"/>
      <c r="J812" s="750"/>
      <c r="K812" s="750"/>
      <c r="L812" s="750"/>
      <c r="M812" s="750"/>
      <c r="N812" s="752"/>
      <c r="O812" s="746"/>
      <c r="P812" s="748"/>
    </row>
    <row r="813" spans="1:16" ht="15" customHeight="1">
      <c r="A813" s="733"/>
      <c r="B813" s="750"/>
      <c r="C813" s="750"/>
      <c r="D813" s="750"/>
      <c r="E813" s="750"/>
      <c r="F813" s="750"/>
      <c r="G813" s="750"/>
      <c r="H813" s="750"/>
      <c r="I813" s="750"/>
      <c r="J813" s="750"/>
      <c r="K813" s="750"/>
      <c r="L813" s="750"/>
      <c r="M813" s="750"/>
      <c r="N813" s="752"/>
      <c r="O813" s="746"/>
      <c r="P813" s="748"/>
    </row>
    <row r="814" spans="1:16" ht="15" customHeight="1">
      <c r="A814" s="733"/>
      <c r="B814" s="750"/>
      <c r="C814" s="750"/>
      <c r="D814" s="750"/>
      <c r="E814" s="750"/>
      <c r="F814" s="750"/>
      <c r="G814" s="750"/>
      <c r="H814" s="750"/>
      <c r="I814" s="750"/>
      <c r="J814" s="750"/>
      <c r="K814" s="750"/>
      <c r="L814" s="750"/>
      <c r="M814" s="750"/>
      <c r="N814" s="752"/>
      <c r="O814" s="746"/>
      <c r="P814" s="748"/>
    </row>
    <row r="815" spans="1:16" ht="15" customHeight="1">
      <c r="A815" s="733"/>
      <c r="B815" s="750"/>
      <c r="C815" s="750"/>
      <c r="D815" s="750"/>
      <c r="E815" s="750"/>
      <c r="F815" s="750"/>
      <c r="G815" s="750"/>
      <c r="H815" s="750"/>
      <c r="I815" s="750"/>
      <c r="J815" s="750"/>
      <c r="K815" s="750"/>
      <c r="L815" s="750"/>
      <c r="M815" s="750"/>
      <c r="N815" s="752"/>
      <c r="O815" s="746"/>
      <c r="P815" s="748"/>
    </row>
    <row r="816" spans="1:16" ht="15" customHeight="1">
      <c r="A816" s="733"/>
      <c r="B816" s="750"/>
      <c r="C816" s="750"/>
      <c r="D816" s="750"/>
      <c r="E816" s="750"/>
      <c r="F816" s="750"/>
      <c r="G816" s="750"/>
      <c r="H816" s="750"/>
      <c r="I816" s="750"/>
      <c r="J816" s="750"/>
      <c r="K816" s="750"/>
      <c r="L816" s="750"/>
      <c r="M816" s="750"/>
      <c r="N816" s="752"/>
      <c r="O816" s="746"/>
      <c r="P816" s="748"/>
    </row>
    <row r="817" spans="1:16" ht="15" customHeight="1">
      <c r="A817" s="733"/>
      <c r="B817" s="750"/>
      <c r="C817" s="750"/>
      <c r="D817" s="750"/>
      <c r="E817" s="750"/>
      <c r="F817" s="750"/>
      <c r="G817" s="750"/>
      <c r="H817" s="750"/>
      <c r="I817" s="750"/>
      <c r="J817" s="750"/>
      <c r="K817" s="750"/>
      <c r="L817" s="750"/>
      <c r="M817" s="750"/>
      <c r="N817" s="752"/>
      <c r="O817" s="746"/>
      <c r="P817" s="748"/>
    </row>
    <row r="818" spans="1:16" ht="15" customHeight="1">
      <c r="A818" s="733"/>
      <c r="B818" s="750"/>
      <c r="C818" s="750"/>
      <c r="D818" s="750"/>
      <c r="E818" s="750"/>
      <c r="F818" s="750"/>
      <c r="G818" s="750"/>
      <c r="H818" s="750"/>
      <c r="I818" s="750"/>
      <c r="J818" s="750"/>
      <c r="K818" s="750"/>
      <c r="L818" s="750"/>
      <c r="M818" s="750"/>
      <c r="N818" s="752"/>
      <c r="O818" s="746"/>
      <c r="P818" s="748"/>
    </row>
    <row r="819" spans="1:16" ht="15" customHeight="1">
      <c r="A819" s="733"/>
      <c r="B819" s="750"/>
      <c r="C819" s="750"/>
      <c r="D819" s="750"/>
      <c r="E819" s="750"/>
      <c r="F819" s="750"/>
      <c r="G819" s="750"/>
      <c r="H819" s="750"/>
      <c r="I819" s="750"/>
      <c r="J819" s="750"/>
      <c r="K819" s="750"/>
      <c r="L819" s="750"/>
      <c r="M819" s="750"/>
      <c r="N819" s="752"/>
      <c r="O819" s="746"/>
      <c r="P819" s="748"/>
    </row>
    <row r="820" spans="1:16" ht="15" customHeight="1">
      <c r="A820" s="733"/>
      <c r="B820" s="750"/>
      <c r="C820" s="750"/>
      <c r="D820" s="750"/>
      <c r="E820" s="750"/>
      <c r="F820" s="750"/>
      <c r="G820" s="750"/>
      <c r="H820" s="750"/>
      <c r="I820" s="750"/>
      <c r="J820" s="750"/>
      <c r="K820" s="750"/>
      <c r="L820" s="750"/>
      <c r="M820" s="750"/>
      <c r="N820" s="752"/>
      <c r="O820" s="746"/>
      <c r="P820" s="748"/>
    </row>
    <row r="821" spans="1:16" ht="15" customHeight="1">
      <c r="A821" s="733"/>
      <c r="B821" s="750"/>
      <c r="C821" s="750"/>
      <c r="D821" s="750"/>
      <c r="E821" s="750"/>
      <c r="F821" s="750"/>
      <c r="G821" s="750"/>
      <c r="H821" s="750"/>
      <c r="I821" s="750"/>
      <c r="J821" s="750"/>
      <c r="K821" s="750"/>
      <c r="L821" s="750"/>
      <c r="M821" s="750"/>
      <c r="N821" s="752"/>
      <c r="O821" s="746"/>
      <c r="P821" s="748"/>
    </row>
    <row r="822" spans="1:16" ht="15" customHeight="1">
      <c r="A822" s="733"/>
      <c r="B822" s="750"/>
      <c r="C822" s="750"/>
      <c r="D822" s="750"/>
      <c r="E822" s="750"/>
      <c r="F822" s="750"/>
      <c r="G822" s="750"/>
      <c r="H822" s="750"/>
      <c r="I822" s="750"/>
      <c r="J822" s="750"/>
      <c r="K822" s="750"/>
      <c r="L822" s="750"/>
      <c r="M822" s="750"/>
      <c r="N822" s="752"/>
      <c r="O822" s="746"/>
      <c r="P822" s="748"/>
    </row>
    <row r="823" spans="1:16" ht="15" customHeight="1">
      <c r="A823" s="733"/>
      <c r="B823" s="750"/>
      <c r="C823" s="750"/>
      <c r="D823" s="750"/>
      <c r="E823" s="750"/>
      <c r="F823" s="750"/>
      <c r="G823" s="750"/>
      <c r="H823" s="750"/>
      <c r="I823" s="750"/>
      <c r="J823" s="750"/>
      <c r="K823" s="750"/>
      <c r="L823" s="750"/>
      <c r="M823" s="750"/>
      <c r="N823" s="752"/>
      <c r="O823" s="746"/>
      <c r="P823" s="748"/>
    </row>
    <row r="824" spans="1:16" ht="15" customHeight="1">
      <c r="A824" s="733"/>
      <c r="B824" s="750"/>
      <c r="C824" s="750"/>
      <c r="D824" s="750"/>
      <c r="E824" s="750"/>
      <c r="F824" s="750"/>
      <c r="G824" s="750"/>
      <c r="H824" s="750"/>
      <c r="I824" s="750"/>
      <c r="J824" s="750"/>
      <c r="K824" s="750"/>
      <c r="L824" s="750"/>
      <c r="M824" s="750"/>
      <c r="N824" s="752"/>
      <c r="O824" s="746"/>
      <c r="P824" s="748"/>
    </row>
    <row r="825" spans="1:16" ht="15" customHeight="1">
      <c r="A825" s="733"/>
      <c r="B825" s="750"/>
      <c r="C825" s="750"/>
      <c r="D825" s="750"/>
      <c r="E825" s="750"/>
      <c r="F825" s="750"/>
      <c r="G825" s="750"/>
      <c r="H825" s="750"/>
      <c r="I825" s="750"/>
      <c r="J825" s="750"/>
      <c r="K825" s="750"/>
      <c r="L825" s="750"/>
      <c r="M825" s="750"/>
      <c r="N825" s="752"/>
      <c r="O825" s="746"/>
      <c r="P825" s="748"/>
    </row>
    <row r="826" spans="1:16" ht="15" customHeight="1">
      <c r="A826" s="733"/>
      <c r="B826" s="750"/>
      <c r="C826" s="750"/>
      <c r="D826" s="750"/>
      <c r="E826" s="750"/>
      <c r="F826" s="750"/>
      <c r="G826" s="750"/>
      <c r="H826" s="750"/>
      <c r="I826" s="750"/>
      <c r="J826" s="750"/>
      <c r="K826" s="750"/>
      <c r="L826" s="750"/>
      <c r="M826" s="750"/>
      <c r="N826" s="752"/>
      <c r="O826" s="746"/>
      <c r="P826" s="748"/>
    </row>
    <row r="827" spans="1:16" ht="15" customHeight="1">
      <c r="A827" s="733"/>
      <c r="B827" s="750"/>
      <c r="C827" s="750"/>
      <c r="D827" s="750"/>
      <c r="E827" s="750"/>
      <c r="F827" s="750"/>
      <c r="G827" s="750"/>
      <c r="H827" s="750"/>
      <c r="I827" s="750"/>
      <c r="J827" s="750"/>
      <c r="K827" s="750"/>
      <c r="L827" s="750"/>
      <c r="M827" s="750"/>
      <c r="N827" s="752"/>
      <c r="O827" s="746"/>
      <c r="P827" s="748"/>
    </row>
    <row r="828" spans="1:16" ht="15" customHeight="1">
      <c r="A828" s="733"/>
      <c r="B828" s="750"/>
      <c r="C828" s="750"/>
      <c r="D828" s="750"/>
      <c r="E828" s="750"/>
      <c r="F828" s="750"/>
      <c r="G828" s="750"/>
      <c r="H828" s="750"/>
      <c r="I828" s="750"/>
      <c r="J828" s="750"/>
      <c r="K828" s="750"/>
      <c r="L828" s="750"/>
      <c r="M828" s="750"/>
      <c r="N828" s="752"/>
      <c r="O828" s="746"/>
      <c r="P828" s="748"/>
    </row>
    <row r="829" spans="1:16" ht="15" customHeight="1">
      <c r="A829" s="733"/>
      <c r="B829" s="750"/>
      <c r="C829" s="750"/>
      <c r="D829" s="750"/>
      <c r="E829" s="750"/>
      <c r="F829" s="750"/>
      <c r="G829" s="750"/>
      <c r="H829" s="750"/>
      <c r="I829" s="750"/>
      <c r="J829" s="750"/>
      <c r="K829" s="750"/>
      <c r="L829" s="750"/>
      <c r="M829" s="750"/>
      <c r="N829" s="752"/>
      <c r="O829" s="746"/>
      <c r="P829" s="748"/>
    </row>
    <row r="830" spans="1:16" ht="15" customHeight="1">
      <c r="A830" s="733"/>
      <c r="B830" s="750"/>
      <c r="C830" s="750"/>
      <c r="D830" s="750"/>
      <c r="E830" s="750"/>
      <c r="F830" s="750"/>
      <c r="G830" s="750"/>
      <c r="H830" s="750"/>
      <c r="I830" s="750"/>
      <c r="J830" s="750"/>
      <c r="K830" s="750"/>
      <c r="L830" s="750"/>
      <c r="M830" s="750"/>
      <c r="N830" s="752"/>
      <c r="O830" s="746"/>
      <c r="P830" s="748"/>
    </row>
    <row r="831" spans="1:16" ht="15" customHeight="1">
      <c r="A831" s="733"/>
      <c r="B831" s="750"/>
      <c r="C831" s="750"/>
      <c r="D831" s="750"/>
      <c r="E831" s="750"/>
      <c r="F831" s="750"/>
      <c r="G831" s="750"/>
      <c r="H831" s="750"/>
      <c r="I831" s="750"/>
      <c r="J831" s="750"/>
      <c r="K831" s="750"/>
      <c r="L831" s="750"/>
      <c r="M831" s="750"/>
      <c r="N831" s="752"/>
      <c r="O831" s="746"/>
      <c r="P831" s="748"/>
    </row>
    <row r="832" spans="1:16" ht="15" customHeight="1">
      <c r="A832" s="733"/>
      <c r="B832" s="750"/>
      <c r="C832" s="750"/>
      <c r="D832" s="750"/>
      <c r="E832" s="750"/>
      <c r="F832" s="750"/>
      <c r="G832" s="750"/>
      <c r="H832" s="750"/>
      <c r="I832" s="750"/>
      <c r="J832" s="750"/>
      <c r="K832" s="750"/>
      <c r="L832" s="750"/>
      <c r="M832" s="750"/>
      <c r="N832" s="753"/>
      <c r="O832" s="746"/>
      <c r="P832" s="748"/>
    </row>
    <row r="833" spans="1:16" ht="15" customHeight="1">
      <c r="A833" s="733">
        <f t="shared" ref="A833:A879" si="26">+A810+1</f>
        <v>37</v>
      </c>
      <c r="B833" s="750"/>
      <c r="C833" s="750"/>
      <c r="D833" s="750"/>
      <c r="E833" s="750"/>
      <c r="F833" s="750"/>
      <c r="G833" s="750"/>
      <c r="H833" s="750"/>
      <c r="I833" s="750"/>
      <c r="J833" s="750"/>
      <c r="K833" s="750"/>
      <c r="L833" s="750"/>
      <c r="M833" s="750"/>
      <c r="N833" s="762" t="s">
        <v>476</v>
      </c>
      <c r="O833" s="746"/>
      <c r="P833" s="770"/>
    </row>
    <row r="834" spans="1:16" ht="15" customHeight="1">
      <c r="A834" s="733"/>
      <c r="B834" s="750"/>
      <c r="C834" s="750"/>
      <c r="D834" s="750"/>
      <c r="E834" s="750"/>
      <c r="F834" s="750"/>
      <c r="G834" s="750"/>
      <c r="H834" s="750"/>
      <c r="I834" s="750"/>
      <c r="J834" s="750"/>
      <c r="K834" s="750"/>
      <c r="L834" s="750"/>
      <c r="M834" s="750"/>
      <c r="N834" s="763"/>
      <c r="O834" s="746"/>
      <c r="P834" s="770"/>
    </row>
    <row r="835" spans="1:16" ht="15" customHeight="1">
      <c r="A835" s="733"/>
      <c r="B835" s="750"/>
      <c r="C835" s="750"/>
      <c r="D835" s="750"/>
      <c r="E835" s="750"/>
      <c r="F835" s="750"/>
      <c r="G835" s="750"/>
      <c r="H835" s="750"/>
      <c r="I835" s="750"/>
      <c r="J835" s="750"/>
      <c r="K835" s="750"/>
      <c r="L835" s="750"/>
      <c r="M835" s="750"/>
      <c r="N835" s="763"/>
      <c r="O835" s="746"/>
      <c r="P835" s="770"/>
    </row>
    <row r="836" spans="1:16" ht="15" customHeight="1">
      <c r="A836" s="733"/>
      <c r="B836" s="750"/>
      <c r="C836" s="750"/>
      <c r="D836" s="750"/>
      <c r="E836" s="750"/>
      <c r="F836" s="750"/>
      <c r="G836" s="750"/>
      <c r="H836" s="750"/>
      <c r="I836" s="750"/>
      <c r="J836" s="750"/>
      <c r="K836" s="750"/>
      <c r="L836" s="750"/>
      <c r="M836" s="750"/>
      <c r="N836" s="763"/>
      <c r="O836" s="746"/>
      <c r="P836" s="770"/>
    </row>
    <row r="837" spans="1:16" ht="15" customHeight="1">
      <c r="A837" s="733"/>
      <c r="B837" s="750"/>
      <c r="C837" s="750"/>
      <c r="D837" s="750"/>
      <c r="E837" s="750"/>
      <c r="F837" s="750"/>
      <c r="G837" s="750"/>
      <c r="H837" s="750"/>
      <c r="I837" s="750"/>
      <c r="J837" s="750"/>
      <c r="K837" s="750"/>
      <c r="L837" s="750"/>
      <c r="M837" s="750"/>
      <c r="N837" s="763"/>
      <c r="O837" s="746"/>
      <c r="P837" s="770"/>
    </row>
    <row r="838" spans="1:16" ht="15" customHeight="1">
      <c r="A838" s="733"/>
      <c r="B838" s="750"/>
      <c r="C838" s="750"/>
      <c r="D838" s="750"/>
      <c r="E838" s="750"/>
      <c r="F838" s="750"/>
      <c r="G838" s="750"/>
      <c r="H838" s="750"/>
      <c r="I838" s="750"/>
      <c r="J838" s="750"/>
      <c r="K838" s="750"/>
      <c r="L838" s="750"/>
      <c r="M838" s="750"/>
      <c r="N838" s="763"/>
      <c r="O838" s="746"/>
      <c r="P838" s="770"/>
    </row>
    <row r="839" spans="1:16" ht="15" customHeight="1">
      <c r="A839" s="733"/>
      <c r="B839" s="750"/>
      <c r="C839" s="750"/>
      <c r="D839" s="750"/>
      <c r="E839" s="750"/>
      <c r="F839" s="750"/>
      <c r="G839" s="750"/>
      <c r="H839" s="750"/>
      <c r="I839" s="750"/>
      <c r="J839" s="750"/>
      <c r="K839" s="750"/>
      <c r="L839" s="750"/>
      <c r="M839" s="750"/>
      <c r="N839" s="763"/>
      <c r="O839" s="746"/>
      <c r="P839" s="770"/>
    </row>
    <row r="840" spans="1:16" ht="15" customHeight="1">
      <c r="A840" s="733"/>
      <c r="B840" s="750"/>
      <c r="C840" s="750"/>
      <c r="D840" s="750"/>
      <c r="E840" s="750"/>
      <c r="F840" s="750"/>
      <c r="G840" s="750"/>
      <c r="H840" s="750"/>
      <c r="I840" s="750"/>
      <c r="J840" s="750"/>
      <c r="K840" s="750"/>
      <c r="L840" s="750"/>
      <c r="M840" s="750"/>
      <c r="N840" s="763"/>
      <c r="O840" s="746"/>
      <c r="P840" s="770"/>
    </row>
    <row r="841" spans="1:16" ht="15" customHeight="1">
      <c r="A841" s="733"/>
      <c r="B841" s="750"/>
      <c r="C841" s="750"/>
      <c r="D841" s="750"/>
      <c r="E841" s="750"/>
      <c r="F841" s="750"/>
      <c r="G841" s="750"/>
      <c r="H841" s="750"/>
      <c r="I841" s="750"/>
      <c r="J841" s="750"/>
      <c r="K841" s="750"/>
      <c r="L841" s="750"/>
      <c r="M841" s="750"/>
      <c r="N841" s="763"/>
      <c r="O841" s="746"/>
      <c r="P841" s="770"/>
    </row>
    <row r="842" spans="1:16" ht="15" customHeight="1">
      <c r="A842" s="733"/>
      <c r="B842" s="750"/>
      <c r="C842" s="750"/>
      <c r="D842" s="750"/>
      <c r="E842" s="750"/>
      <c r="F842" s="750"/>
      <c r="G842" s="750"/>
      <c r="H842" s="750"/>
      <c r="I842" s="750"/>
      <c r="J842" s="750"/>
      <c r="K842" s="750"/>
      <c r="L842" s="750"/>
      <c r="M842" s="750"/>
      <c r="N842" s="763"/>
      <c r="O842" s="746"/>
      <c r="P842" s="770"/>
    </row>
    <row r="843" spans="1:16" ht="15" customHeight="1">
      <c r="A843" s="733"/>
      <c r="B843" s="750"/>
      <c r="C843" s="750"/>
      <c r="D843" s="750"/>
      <c r="E843" s="750"/>
      <c r="F843" s="750"/>
      <c r="G843" s="750"/>
      <c r="H843" s="750"/>
      <c r="I843" s="750"/>
      <c r="J843" s="750"/>
      <c r="K843" s="750"/>
      <c r="L843" s="750"/>
      <c r="M843" s="750"/>
      <c r="N843" s="763"/>
      <c r="O843" s="746"/>
      <c r="P843" s="770"/>
    </row>
    <row r="844" spans="1:16" ht="15" customHeight="1">
      <c r="A844" s="733"/>
      <c r="B844" s="750"/>
      <c r="C844" s="750"/>
      <c r="D844" s="750"/>
      <c r="E844" s="750"/>
      <c r="F844" s="750"/>
      <c r="G844" s="750"/>
      <c r="H844" s="750"/>
      <c r="I844" s="750"/>
      <c r="J844" s="750"/>
      <c r="K844" s="750"/>
      <c r="L844" s="750"/>
      <c r="M844" s="750"/>
      <c r="N844" s="763"/>
      <c r="O844" s="746"/>
      <c r="P844" s="770"/>
    </row>
    <row r="845" spans="1:16" ht="15" customHeight="1">
      <c r="A845" s="733"/>
      <c r="B845" s="750"/>
      <c r="C845" s="750"/>
      <c r="D845" s="750"/>
      <c r="E845" s="750"/>
      <c r="F845" s="750"/>
      <c r="G845" s="750"/>
      <c r="H845" s="750"/>
      <c r="I845" s="750"/>
      <c r="J845" s="750"/>
      <c r="K845" s="750"/>
      <c r="L845" s="750"/>
      <c r="M845" s="750"/>
      <c r="N845" s="763"/>
      <c r="O845" s="746"/>
      <c r="P845" s="770"/>
    </row>
    <row r="846" spans="1:16" ht="15" customHeight="1">
      <c r="A846" s="733"/>
      <c r="B846" s="750"/>
      <c r="C846" s="750"/>
      <c r="D846" s="750"/>
      <c r="E846" s="750"/>
      <c r="F846" s="750"/>
      <c r="G846" s="750"/>
      <c r="H846" s="750"/>
      <c r="I846" s="750"/>
      <c r="J846" s="750"/>
      <c r="K846" s="750"/>
      <c r="L846" s="750"/>
      <c r="M846" s="750"/>
      <c r="N846" s="763"/>
      <c r="O846" s="746"/>
      <c r="P846" s="770"/>
    </row>
    <row r="847" spans="1:16" ht="15" customHeight="1">
      <c r="A847" s="733"/>
      <c r="B847" s="750"/>
      <c r="C847" s="750"/>
      <c r="D847" s="750"/>
      <c r="E847" s="750"/>
      <c r="F847" s="750"/>
      <c r="G847" s="750"/>
      <c r="H847" s="750"/>
      <c r="I847" s="750"/>
      <c r="J847" s="750"/>
      <c r="K847" s="750"/>
      <c r="L847" s="750"/>
      <c r="M847" s="750"/>
      <c r="N847" s="763"/>
      <c r="O847" s="746"/>
      <c r="P847" s="770"/>
    </row>
    <row r="848" spans="1:16" ht="15" customHeight="1">
      <c r="A848" s="733"/>
      <c r="B848" s="750"/>
      <c r="C848" s="750"/>
      <c r="D848" s="750"/>
      <c r="E848" s="750"/>
      <c r="F848" s="750"/>
      <c r="G848" s="750"/>
      <c r="H848" s="750"/>
      <c r="I848" s="750"/>
      <c r="J848" s="750"/>
      <c r="K848" s="750"/>
      <c r="L848" s="750"/>
      <c r="M848" s="750"/>
      <c r="N848" s="763"/>
      <c r="O848" s="746"/>
      <c r="P848" s="770"/>
    </row>
    <row r="849" spans="1:16" ht="15" customHeight="1">
      <c r="A849" s="733"/>
      <c r="B849" s="750"/>
      <c r="C849" s="750"/>
      <c r="D849" s="750"/>
      <c r="E849" s="750"/>
      <c r="F849" s="750"/>
      <c r="G849" s="750"/>
      <c r="H849" s="750"/>
      <c r="I849" s="750"/>
      <c r="J849" s="750"/>
      <c r="K849" s="750"/>
      <c r="L849" s="750"/>
      <c r="M849" s="750"/>
      <c r="N849" s="763"/>
      <c r="O849" s="746"/>
      <c r="P849" s="770"/>
    </row>
    <row r="850" spans="1:16" ht="15" customHeight="1">
      <c r="A850" s="733"/>
      <c r="B850" s="750"/>
      <c r="C850" s="750"/>
      <c r="D850" s="750"/>
      <c r="E850" s="750"/>
      <c r="F850" s="750"/>
      <c r="G850" s="750"/>
      <c r="H850" s="750"/>
      <c r="I850" s="750"/>
      <c r="J850" s="750"/>
      <c r="K850" s="750"/>
      <c r="L850" s="750"/>
      <c r="M850" s="750"/>
      <c r="N850" s="763"/>
      <c r="O850" s="746"/>
      <c r="P850" s="770"/>
    </row>
    <row r="851" spans="1:16" ht="15" customHeight="1">
      <c r="A851" s="733"/>
      <c r="B851" s="750"/>
      <c r="C851" s="750"/>
      <c r="D851" s="750"/>
      <c r="E851" s="750"/>
      <c r="F851" s="750"/>
      <c r="G851" s="750"/>
      <c r="H851" s="750"/>
      <c r="I851" s="750"/>
      <c r="J851" s="750"/>
      <c r="K851" s="750"/>
      <c r="L851" s="750"/>
      <c r="M851" s="750"/>
      <c r="N851" s="763"/>
      <c r="O851" s="746"/>
      <c r="P851" s="770"/>
    </row>
    <row r="852" spans="1:16" ht="15" customHeight="1">
      <c r="A852" s="733"/>
      <c r="B852" s="750"/>
      <c r="C852" s="750"/>
      <c r="D852" s="750"/>
      <c r="E852" s="750"/>
      <c r="F852" s="750"/>
      <c r="G852" s="750"/>
      <c r="H852" s="750"/>
      <c r="I852" s="750"/>
      <c r="J852" s="750"/>
      <c r="K852" s="750"/>
      <c r="L852" s="750"/>
      <c r="M852" s="750"/>
      <c r="N852" s="763"/>
      <c r="O852" s="746"/>
      <c r="P852" s="770"/>
    </row>
    <row r="853" spans="1:16" ht="15" customHeight="1">
      <c r="A853" s="733"/>
      <c r="B853" s="750"/>
      <c r="C853" s="750"/>
      <c r="D853" s="750"/>
      <c r="E853" s="750"/>
      <c r="F853" s="750"/>
      <c r="G853" s="750"/>
      <c r="H853" s="750"/>
      <c r="I853" s="750"/>
      <c r="J853" s="750"/>
      <c r="K853" s="750"/>
      <c r="L853" s="750"/>
      <c r="M853" s="750"/>
      <c r="N853" s="763"/>
      <c r="O853" s="746"/>
      <c r="P853" s="770"/>
    </row>
    <row r="854" spans="1:16" ht="15" customHeight="1">
      <c r="A854" s="733"/>
      <c r="B854" s="750"/>
      <c r="C854" s="750"/>
      <c r="D854" s="750"/>
      <c r="E854" s="750"/>
      <c r="F854" s="750"/>
      <c r="G854" s="750"/>
      <c r="H854" s="750"/>
      <c r="I854" s="750"/>
      <c r="J854" s="750"/>
      <c r="K854" s="750"/>
      <c r="L854" s="750"/>
      <c r="M854" s="750"/>
      <c r="N854" s="763"/>
      <c r="O854" s="746"/>
      <c r="P854" s="770"/>
    </row>
    <row r="855" spans="1:16" ht="15" customHeight="1">
      <c r="A855" s="733"/>
      <c r="B855" s="750"/>
      <c r="C855" s="750"/>
      <c r="D855" s="750"/>
      <c r="E855" s="750"/>
      <c r="F855" s="750"/>
      <c r="G855" s="750"/>
      <c r="H855" s="750"/>
      <c r="I855" s="750"/>
      <c r="J855" s="750"/>
      <c r="K855" s="750"/>
      <c r="L855" s="750"/>
      <c r="M855" s="750"/>
      <c r="N855" s="764"/>
      <c r="O855" s="769"/>
      <c r="P855" s="770"/>
    </row>
    <row r="856" spans="1:16" ht="15" customHeight="1">
      <c r="A856" s="733">
        <f t="shared" si="26"/>
        <v>38</v>
      </c>
      <c r="B856" s="755"/>
      <c r="C856" s="755"/>
      <c r="D856" s="755"/>
      <c r="E856" s="755"/>
      <c r="F856" s="755"/>
      <c r="G856" s="755"/>
      <c r="H856" s="755"/>
      <c r="I856" s="755"/>
      <c r="J856" s="755"/>
      <c r="K856" s="755"/>
      <c r="L856" s="755"/>
      <c r="M856" s="755"/>
      <c r="N856" s="765" t="s">
        <v>476</v>
      </c>
      <c r="O856" s="756"/>
      <c r="P856" s="768"/>
    </row>
    <row r="857" spans="1:16" ht="15" customHeight="1">
      <c r="A857" s="733"/>
      <c r="B857" s="755"/>
      <c r="C857" s="755"/>
      <c r="D857" s="755"/>
      <c r="E857" s="755"/>
      <c r="F857" s="755"/>
      <c r="G857" s="755"/>
      <c r="H857" s="755"/>
      <c r="I857" s="755"/>
      <c r="J857" s="755"/>
      <c r="K857" s="755"/>
      <c r="L857" s="755"/>
      <c r="M857" s="755"/>
      <c r="N857" s="766"/>
      <c r="O857" s="756"/>
      <c r="P857" s="768"/>
    </row>
    <row r="858" spans="1:16" ht="15" customHeight="1">
      <c r="A858" s="733"/>
      <c r="B858" s="755"/>
      <c r="C858" s="755"/>
      <c r="D858" s="755"/>
      <c r="E858" s="755"/>
      <c r="F858" s="755"/>
      <c r="G858" s="755"/>
      <c r="H858" s="755"/>
      <c r="I858" s="755"/>
      <c r="J858" s="755"/>
      <c r="K858" s="755"/>
      <c r="L858" s="755"/>
      <c r="M858" s="755"/>
      <c r="N858" s="766"/>
      <c r="O858" s="756"/>
      <c r="P858" s="768"/>
    </row>
    <row r="859" spans="1:16" ht="15" customHeight="1">
      <c r="A859" s="733"/>
      <c r="B859" s="755"/>
      <c r="C859" s="755"/>
      <c r="D859" s="755"/>
      <c r="E859" s="755"/>
      <c r="F859" s="755"/>
      <c r="G859" s="755"/>
      <c r="H859" s="755"/>
      <c r="I859" s="755"/>
      <c r="J859" s="755"/>
      <c r="K859" s="755"/>
      <c r="L859" s="755"/>
      <c r="M859" s="755"/>
      <c r="N859" s="766"/>
      <c r="O859" s="756"/>
      <c r="P859" s="768"/>
    </row>
    <row r="860" spans="1:16" ht="15" customHeight="1">
      <c r="A860" s="733"/>
      <c r="B860" s="755"/>
      <c r="C860" s="755"/>
      <c r="D860" s="755"/>
      <c r="E860" s="755"/>
      <c r="F860" s="755"/>
      <c r="G860" s="755"/>
      <c r="H860" s="755"/>
      <c r="I860" s="755"/>
      <c r="J860" s="755"/>
      <c r="K860" s="755"/>
      <c r="L860" s="755"/>
      <c r="M860" s="755"/>
      <c r="N860" s="766"/>
      <c r="O860" s="756"/>
      <c r="P860" s="768"/>
    </row>
    <row r="861" spans="1:16" ht="15" customHeight="1">
      <c r="A861" s="733"/>
      <c r="B861" s="755"/>
      <c r="C861" s="755"/>
      <c r="D861" s="755"/>
      <c r="E861" s="755"/>
      <c r="F861" s="755"/>
      <c r="G861" s="755"/>
      <c r="H861" s="755"/>
      <c r="I861" s="755"/>
      <c r="J861" s="755"/>
      <c r="K861" s="755"/>
      <c r="L861" s="755"/>
      <c r="M861" s="755"/>
      <c r="N861" s="766"/>
      <c r="O861" s="756"/>
      <c r="P861" s="768"/>
    </row>
    <row r="862" spans="1:16" ht="15" customHeight="1">
      <c r="A862" s="733"/>
      <c r="B862" s="755"/>
      <c r="C862" s="755"/>
      <c r="D862" s="755"/>
      <c r="E862" s="755"/>
      <c r="F862" s="755"/>
      <c r="G862" s="755"/>
      <c r="H862" s="755"/>
      <c r="I862" s="755"/>
      <c r="J862" s="755"/>
      <c r="K862" s="755"/>
      <c r="L862" s="755"/>
      <c r="M862" s="755"/>
      <c r="N862" s="766"/>
      <c r="O862" s="756"/>
      <c r="P862" s="768"/>
    </row>
    <row r="863" spans="1:16" ht="15" customHeight="1">
      <c r="A863" s="733"/>
      <c r="B863" s="755"/>
      <c r="C863" s="755"/>
      <c r="D863" s="755"/>
      <c r="E863" s="755"/>
      <c r="F863" s="755"/>
      <c r="G863" s="755"/>
      <c r="H863" s="755"/>
      <c r="I863" s="755"/>
      <c r="J863" s="755"/>
      <c r="K863" s="755"/>
      <c r="L863" s="755"/>
      <c r="M863" s="755"/>
      <c r="N863" s="766"/>
      <c r="O863" s="756"/>
      <c r="P863" s="768"/>
    </row>
    <row r="864" spans="1:16" ht="15" customHeight="1">
      <c r="A864" s="733"/>
      <c r="B864" s="755"/>
      <c r="C864" s="755"/>
      <c r="D864" s="755"/>
      <c r="E864" s="755"/>
      <c r="F864" s="755"/>
      <c r="G864" s="755"/>
      <c r="H864" s="755"/>
      <c r="I864" s="755"/>
      <c r="J864" s="755"/>
      <c r="K864" s="755"/>
      <c r="L864" s="755"/>
      <c r="M864" s="755"/>
      <c r="N864" s="766"/>
      <c r="O864" s="756"/>
      <c r="P864" s="768"/>
    </row>
    <row r="865" spans="1:16" ht="15" customHeight="1">
      <c r="A865" s="733"/>
      <c r="B865" s="755"/>
      <c r="C865" s="755"/>
      <c r="D865" s="755"/>
      <c r="E865" s="755"/>
      <c r="F865" s="755"/>
      <c r="G865" s="755"/>
      <c r="H865" s="755"/>
      <c r="I865" s="755"/>
      <c r="J865" s="755"/>
      <c r="K865" s="755"/>
      <c r="L865" s="755"/>
      <c r="M865" s="755"/>
      <c r="N865" s="766"/>
      <c r="O865" s="756"/>
      <c r="P865" s="768"/>
    </row>
    <row r="866" spans="1:16" ht="15" customHeight="1">
      <c r="A866" s="733"/>
      <c r="B866" s="755"/>
      <c r="C866" s="755"/>
      <c r="D866" s="755"/>
      <c r="E866" s="755"/>
      <c r="F866" s="755"/>
      <c r="G866" s="755"/>
      <c r="H866" s="755"/>
      <c r="I866" s="755"/>
      <c r="J866" s="755"/>
      <c r="K866" s="755"/>
      <c r="L866" s="755"/>
      <c r="M866" s="755"/>
      <c r="N866" s="766"/>
      <c r="O866" s="756"/>
      <c r="P866" s="768"/>
    </row>
    <row r="867" spans="1:16" ht="15" customHeight="1">
      <c r="A867" s="733"/>
      <c r="B867" s="755"/>
      <c r="C867" s="755"/>
      <c r="D867" s="755"/>
      <c r="E867" s="755"/>
      <c r="F867" s="755"/>
      <c r="G867" s="755"/>
      <c r="H867" s="755"/>
      <c r="I867" s="755"/>
      <c r="J867" s="755"/>
      <c r="K867" s="755"/>
      <c r="L867" s="755"/>
      <c r="M867" s="755"/>
      <c r="N867" s="766"/>
      <c r="O867" s="756"/>
      <c r="P867" s="768"/>
    </row>
    <row r="868" spans="1:16" ht="15" customHeight="1">
      <c r="A868" s="733"/>
      <c r="B868" s="755"/>
      <c r="C868" s="755"/>
      <c r="D868" s="755"/>
      <c r="E868" s="755"/>
      <c r="F868" s="755"/>
      <c r="G868" s="755"/>
      <c r="H868" s="755"/>
      <c r="I868" s="755"/>
      <c r="J868" s="755"/>
      <c r="K868" s="755"/>
      <c r="L868" s="755"/>
      <c r="M868" s="755"/>
      <c r="N868" s="766"/>
      <c r="O868" s="756"/>
      <c r="P868" s="768"/>
    </row>
    <row r="869" spans="1:16" ht="15" customHeight="1">
      <c r="A869" s="733"/>
      <c r="B869" s="755"/>
      <c r="C869" s="755"/>
      <c r="D869" s="755"/>
      <c r="E869" s="755"/>
      <c r="F869" s="755"/>
      <c r="G869" s="755"/>
      <c r="H869" s="755"/>
      <c r="I869" s="755"/>
      <c r="J869" s="755"/>
      <c r="K869" s="755"/>
      <c r="L869" s="755"/>
      <c r="M869" s="755"/>
      <c r="N869" s="766"/>
      <c r="O869" s="756"/>
      <c r="P869" s="768"/>
    </row>
    <row r="870" spans="1:16" ht="15" customHeight="1">
      <c r="A870" s="733"/>
      <c r="B870" s="755"/>
      <c r="C870" s="755"/>
      <c r="D870" s="755"/>
      <c r="E870" s="755"/>
      <c r="F870" s="755"/>
      <c r="G870" s="755"/>
      <c r="H870" s="755"/>
      <c r="I870" s="755"/>
      <c r="J870" s="755"/>
      <c r="K870" s="755"/>
      <c r="L870" s="755"/>
      <c r="M870" s="755"/>
      <c r="N870" s="766"/>
      <c r="O870" s="756"/>
      <c r="P870" s="768"/>
    </row>
    <row r="871" spans="1:16" ht="15" customHeight="1">
      <c r="A871" s="733"/>
      <c r="B871" s="755"/>
      <c r="C871" s="755"/>
      <c r="D871" s="755"/>
      <c r="E871" s="755"/>
      <c r="F871" s="755"/>
      <c r="G871" s="755"/>
      <c r="H871" s="755"/>
      <c r="I871" s="755"/>
      <c r="J871" s="755"/>
      <c r="K871" s="755"/>
      <c r="L871" s="755"/>
      <c r="M871" s="755"/>
      <c r="N871" s="766"/>
      <c r="O871" s="756"/>
      <c r="P871" s="768"/>
    </row>
    <row r="872" spans="1:16" ht="15" customHeight="1">
      <c r="A872" s="733"/>
      <c r="B872" s="755"/>
      <c r="C872" s="755"/>
      <c r="D872" s="755"/>
      <c r="E872" s="755"/>
      <c r="F872" s="755"/>
      <c r="G872" s="755"/>
      <c r="H872" s="755"/>
      <c r="I872" s="755"/>
      <c r="J872" s="755"/>
      <c r="K872" s="755"/>
      <c r="L872" s="755"/>
      <c r="M872" s="755"/>
      <c r="N872" s="766"/>
      <c r="O872" s="756"/>
      <c r="P872" s="768"/>
    </row>
    <row r="873" spans="1:16" ht="15" customHeight="1">
      <c r="A873" s="733"/>
      <c r="B873" s="755"/>
      <c r="C873" s="755"/>
      <c r="D873" s="755"/>
      <c r="E873" s="755"/>
      <c r="F873" s="755"/>
      <c r="G873" s="755"/>
      <c r="H873" s="755"/>
      <c r="I873" s="755"/>
      <c r="J873" s="755"/>
      <c r="K873" s="755"/>
      <c r="L873" s="755"/>
      <c r="M873" s="755"/>
      <c r="N873" s="766"/>
      <c r="O873" s="756"/>
      <c r="P873" s="768"/>
    </row>
    <row r="874" spans="1:16" ht="15" customHeight="1">
      <c r="A874" s="733"/>
      <c r="B874" s="755"/>
      <c r="C874" s="755"/>
      <c r="D874" s="755"/>
      <c r="E874" s="755"/>
      <c r="F874" s="755"/>
      <c r="G874" s="755"/>
      <c r="H874" s="755"/>
      <c r="I874" s="755"/>
      <c r="J874" s="755"/>
      <c r="K874" s="755"/>
      <c r="L874" s="755"/>
      <c r="M874" s="755"/>
      <c r="N874" s="766"/>
      <c r="O874" s="756"/>
      <c r="P874" s="768"/>
    </row>
    <row r="875" spans="1:16" ht="15" customHeight="1">
      <c r="A875" s="733"/>
      <c r="B875" s="755"/>
      <c r="C875" s="755"/>
      <c r="D875" s="755"/>
      <c r="E875" s="755"/>
      <c r="F875" s="755"/>
      <c r="G875" s="755"/>
      <c r="H875" s="755"/>
      <c r="I875" s="755"/>
      <c r="J875" s="755"/>
      <c r="K875" s="755"/>
      <c r="L875" s="755"/>
      <c r="M875" s="755"/>
      <c r="N875" s="766"/>
      <c r="O875" s="756"/>
      <c r="P875" s="768"/>
    </row>
    <row r="876" spans="1:16" ht="15" customHeight="1">
      <c r="A876" s="733"/>
      <c r="B876" s="755"/>
      <c r="C876" s="755"/>
      <c r="D876" s="755"/>
      <c r="E876" s="755"/>
      <c r="F876" s="755"/>
      <c r="G876" s="755"/>
      <c r="H876" s="755"/>
      <c r="I876" s="755"/>
      <c r="J876" s="755"/>
      <c r="K876" s="755"/>
      <c r="L876" s="755"/>
      <c r="M876" s="755"/>
      <c r="N876" s="766"/>
      <c r="O876" s="756"/>
      <c r="P876" s="768"/>
    </row>
    <row r="877" spans="1:16" ht="15" customHeight="1">
      <c r="A877" s="733"/>
      <c r="B877" s="755"/>
      <c r="C877" s="755"/>
      <c r="D877" s="755"/>
      <c r="E877" s="755"/>
      <c r="F877" s="755"/>
      <c r="G877" s="755"/>
      <c r="H877" s="755"/>
      <c r="I877" s="755"/>
      <c r="J877" s="755"/>
      <c r="K877" s="755"/>
      <c r="L877" s="755"/>
      <c r="M877" s="755"/>
      <c r="N877" s="766"/>
      <c r="O877" s="756"/>
      <c r="P877" s="768"/>
    </row>
    <row r="878" spans="1:16" ht="15" customHeight="1">
      <c r="A878" s="733"/>
      <c r="B878" s="755"/>
      <c r="C878" s="755"/>
      <c r="D878" s="755"/>
      <c r="E878" s="755"/>
      <c r="F878" s="755"/>
      <c r="G878" s="755"/>
      <c r="H878" s="755"/>
      <c r="I878" s="755"/>
      <c r="J878" s="755"/>
      <c r="K878" s="755"/>
      <c r="L878" s="755"/>
      <c r="M878" s="755"/>
      <c r="N878" s="767"/>
      <c r="O878" s="756"/>
      <c r="P878" s="768"/>
    </row>
    <row r="879" spans="1:16" ht="15" customHeight="1">
      <c r="A879" s="733">
        <f t="shared" si="26"/>
        <v>39</v>
      </c>
      <c r="B879" s="750"/>
      <c r="C879" s="750"/>
      <c r="D879" s="750"/>
      <c r="E879" s="750"/>
      <c r="F879" s="750"/>
      <c r="G879" s="750"/>
      <c r="H879" s="750"/>
      <c r="I879" s="750"/>
      <c r="J879" s="750"/>
      <c r="K879" s="750"/>
      <c r="L879" s="750"/>
      <c r="M879" s="750"/>
      <c r="N879" s="762" t="s">
        <v>476</v>
      </c>
      <c r="O879" s="754"/>
      <c r="P879" s="747"/>
    </row>
    <row r="880" spans="1:16" ht="15" customHeight="1">
      <c r="A880" s="733"/>
      <c r="B880" s="750"/>
      <c r="C880" s="750"/>
      <c r="D880" s="750"/>
      <c r="E880" s="750"/>
      <c r="F880" s="750"/>
      <c r="G880" s="750"/>
      <c r="H880" s="750"/>
      <c r="I880" s="750"/>
      <c r="J880" s="750"/>
      <c r="K880" s="750"/>
      <c r="L880" s="750"/>
      <c r="M880" s="750"/>
      <c r="N880" s="763"/>
      <c r="O880" s="746"/>
      <c r="P880" s="748"/>
    </row>
    <row r="881" spans="1:16" ht="15" customHeight="1">
      <c r="A881" s="733"/>
      <c r="B881" s="750"/>
      <c r="C881" s="750"/>
      <c r="D881" s="750"/>
      <c r="E881" s="750"/>
      <c r="F881" s="750"/>
      <c r="G881" s="750"/>
      <c r="H881" s="750"/>
      <c r="I881" s="750"/>
      <c r="J881" s="750"/>
      <c r="K881" s="750"/>
      <c r="L881" s="750"/>
      <c r="M881" s="750"/>
      <c r="N881" s="763"/>
      <c r="O881" s="746"/>
      <c r="P881" s="748"/>
    </row>
    <row r="882" spans="1:16" ht="15" customHeight="1">
      <c r="A882" s="733"/>
      <c r="B882" s="750"/>
      <c r="C882" s="750"/>
      <c r="D882" s="750"/>
      <c r="E882" s="750"/>
      <c r="F882" s="750"/>
      <c r="G882" s="750"/>
      <c r="H882" s="750"/>
      <c r="I882" s="750"/>
      <c r="J882" s="750"/>
      <c r="K882" s="750"/>
      <c r="L882" s="750"/>
      <c r="M882" s="750"/>
      <c r="N882" s="763"/>
      <c r="O882" s="746"/>
      <c r="P882" s="748"/>
    </row>
    <row r="883" spans="1:16" ht="15" customHeight="1">
      <c r="A883" s="733"/>
      <c r="B883" s="750"/>
      <c r="C883" s="750"/>
      <c r="D883" s="750"/>
      <c r="E883" s="750"/>
      <c r="F883" s="750"/>
      <c r="G883" s="750"/>
      <c r="H883" s="750"/>
      <c r="I883" s="750"/>
      <c r="J883" s="750"/>
      <c r="K883" s="750"/>
      <c r="L883" s="750"/>
      <c r="M883" s="750"/>
      <c r="N883" s="763"/>
      <c r="O883" s="746"/>
      <c r="P883" s="748"/>
    </row>
    <row r="884" spans="1:16" ht="15" customHeight="1">
      <c r="A884" s="733"/>
      <c r="B884" s="750"/>
      <c r="C884" s="750"/>
      <c r="D884" s="750"/>
      <c r="E884" s="750"/>
      <c r="F884" s="750"/>
      <c r="G884" s="750"/>
      <c r="H884" s="750"/>
      <c r="I884" s="750"/>
      <c r="J884" s="750"/>
      <c r="K884" s="750"/>
      <c r="L884" s="750"/>
      <c r="M884" s="750"/>
      <c r="N884" s="763"/>
      <c r="O884" s="746"/>
      <c r="P884" s="748"/>
    </row>
    <row r="885" spans="1:16" ht="15" customHeight="1">
      <c r="A885" s="733"/>
      <c r="B885" s="750"/>
      <c r="C885" s="750"/>
      <c r="D885" s="750"/>
      <c r="E885" s="750"/>
      <c r="F885" s="750"/>
      <c r="G885" s="750"/>
      <c r="H885" s="750"/>
      <c r="I885" s="750"/>
      <c r="J885" s="750"/>
      <c r="K885" s="750"/>
      <c r="L885" s="750"/>
      <c r="M885" s="750"/>
      <c r="N885" s="763"/>
      <c r="O885" s="746"/>
      <c r="P885" s="748"/>
    </row>
    <row r="886" spans="1:16" ht="15" customHeight="1">
      <c r="A886" s="733"/>
      <c r="B886" s="750"/>
      <c r="C886" s="750"/>
      <c r="D886" s="750"/>
      <c r="E886" s="750"/>
      <c r="F886" s="750"/>
      <c r="G886" s="750"/>
      <c r="H886" s="750"/>
      <c r="I886" s="750"/>
      <c r="J886" s="750"/>
      <c r="K886" s="750"/>
      <c r="L886" s="750"/>
      <c r="M886" s="750"/>
      <c r="N886" s="763"/>
      <c r="O886" s="746"/>
      <c r="P886" s="748"/>
    </row>
    <row r="887" spans="1:16" ht="15" customHeight="1">
      <c r="A887" s="733"/>
      <c r="B887" s="750"/>
      <c r="C887" s="750"/>
      <c r="D887" s="750"/>
      <c r="E887" s="750"/>
      <c r="F887" s="750"/>
      <c r="G887" s="750"/>
      <c r="H887" s="750"/>
      <c r="I887" s="750"/>
      <c r="J887" s="750"/>
      <c r="K887" s="750"/>
      <c r="L887" s="750"/>
      <c r="M887" s="750"/>
      <c r="N887" s="763"/>
      <c r="O887" s="746"/>
      <c r="P887" s="748"/>
    </row>
    <row r="888" spans="1:16" ht="15" customHeight="1">
      <c r="A888" s="733"/>
      <c r="B888" s="750"/>
      <c r="C888" s="750"/>
      <c r="D888" s="750"/>
      <c r="E888" s="750"/>
      <c r="F888" s="750"/>
      <c r="G888" s="750"/>
      <c r="H888" s="750"/>
      <c r="I888" s="750"/>
      <c r="J888" s="750"/>
      <c r="K888" s="750"/>
      <c r="L888" s="750"/>
      <c r="M888" s="750"/>
      <c r="N888" s="763"/>
      <c r="O888" s="746"/>
      <c r="P888" s="748"/>
    </row>
    <row r="889" spans="1:16" ht="15" customHeight="1">
      <c r="A889" s="733"/>
      <c r="B889" s="750"/>
      <c r="C889" s="750"/>
      <c r="D889" s="750"/>
      <c r="E889" s="750"/>
      <c r="F889" s="750"/>
      <c r="G889" s="750"/>
      <c r="H889" s="750"/>
      <c r="I889" s="750"/>
      <c r="J889" s="750"/>
      <c r="K889" s="750"/>
      <c r="L889" s="750"/>
      <c r="M889" s="750"/>
      <c r="N889" s="763"/>
      <c r="O889" s="746"/>
      <c r="P889" s="748"/>
    </row>
    <row r="890" spans="1:16" ht="15" customHeight="1">
      <c r="A890" s="733"/>
      <c r="B890" s="750"/>
      <c r="C890" s="750"/>
      <c r="D890" s="750"/>
      <c r="E890" s="750"/>
      <c r="F890" s="750"/>
      <c r="G890" s="750"/>
      <c r="H890" s="750"/>
      <c r="I890" s="750"/>
      <c r="J890" s="750"/>
      <c r="K890" s="750"/>
      <c r="L890" s="750"/>
      <c r="M890" s="750"/>
      <c r="N890" s="763"/>
      <c r="O890" s="746"/>
      <c r="P890" s="748"/>
    </row>
    <row r="891" spans="1:16" ht="15" customHeight="1">
      <c r="A891" s="733"/>
      <c r="B891" s="750"/>
      <c r="C891" s="750"/>
      <c r="D891" s="750"/>
      <c r="E891" s="750"/>
      <c r="F891" s="750"/>
      <c r="G891" s="750"/>
      <c r="H891" s="750"/>
      <c r="I891" s="750"/>
      <c r="J891" s="750"/>
      <c r="K891" s="750"/>
      <c r="L891" s="750"/>
      <c r="M891" s="750"/>
      <c r="N891" s="763"/>
      <c r="O891" s="746"/>
      <c r="P891" s="748"/>
    </row>
    <row r="892" spans="1:16" ht="15" customHeight="1">
      <c r="A892" s="733"/>
      <c r="B892" s="750"/>
      <c r="C892" s="750"/>
      <c r="D892" s="750"/>
      <c r="E892" s="750"/>
      <c r="F892" s="750"/>
      <c r="G892" s="750"/>
      <c r="H892" s="750"/>
      <c r="I892" s="750"/>
      <c r="J892" s="750"/>
      <c r="K892" s="750"/>
      <c r="L892" s="750"/>
      <c r="M892" s="750"/>
      <c r="N892" s="763"/>
      <c r="O892" s="746"/>
      <c r="P892" s="748"/>
    </row>
    <row r="893" spans="1:16" ht="15" customHeight="1">
      <c r="A893" s="733"/>
      <c r="B893" s="750"/>
      <c r="C893" s="750"/>
      <c r="D893" s="750"/>
      <c r="E893" s="750"/>
      <c r="F893" s="750"/>
      <c r="G893" s="750"/>
      <c r="H893" s="750"/>
      <c r="I893" s="750"/>
      <c r="J893" s="750"/>
      <c r="K893" s="750"/>
      <c r="L893" s="750"/>
      <c r="M893" s="750"/>
      <c r="N893" s="763"/>
      <c r="O893" s="746"/>
      <c r="P893" s="748"/>
    </row>
    <row r="894" spans="1:16" ht="15" customHeight="1">
      <c r="A894" s="733"/>
      <c r="B894" s="750"/>
      <c r="C894" s="750"/>
      <c r="D894" s="750"/>
      <c r="E894" s="750"/>
      <c r="F894" s="750"/>
      <c r="G894" s="750"/>
      <c r="H894" s="750"/>
      <c r="I894" s="750"/>
      <c r="J894" s="750"/>
      <c r="K894" s="750"/>
      <c r="L894" s="750"/>
      <c r="M894" s="750"/>
      <c r="N894" s="763"/>
      <c r="O894" s="746"/>
      <c r="P894" s="748"/>
    </row>
    <row r="895" spans="1:16" ht="15" customHeight="1">
      <c r="A895" s="733"/>
      <c r="B895" s="750"/>
      <c r="C895" s="750"/>
      <c r="D895" s="750"/>
      <c r="E895" s="750"/>
      <c r="F895" s="750"/>
      <c r="G895" s="750"/>
      <c r="H895" s="750"/>
      <c r="I895" s="750"/>
      <c r="J895" s="750"/>
      <c r="K895" s="750"/>
      <c r="L895" s="750"/>
      <c r="M895" s="750"/>
      <c r="N895" s="763"/>
      <c r="O895" s="746"/>
      <c r="P895" s="748"/>
    </row>
    <row r="896" spans="1:16" ht="15" customHeight="1">
      <c r="A896" s="733"/>
      <c r="B896" s="750"/>
      <c r="C896" s="750"/>
      <c r="D896" s="750"/>
      <c r="E896" s="750"/>
      <c r="F896" s="750"/>
      <c r="G896" s="750"/>
      <c r="H896" s="750"/>
      <c r="I896" s="750"/>
      <c r="J896" s="750"/>
      <c r="K896" s="750"/>
      <c r="L896" s="750"/>
      <c r="M896" s="750"/>
      <c r="N896" s="763"/>
      <c r="O896" s="746"/>
      <c r="P896" s="748"/>
    </row>
    <row r="897" spans="1:16" ht="15" customHeight="1">
      <c r="A897" s="733"/>
      <c r="B897" s="750"/>
      <c r="C897" s="750"/>
      <c r="D897" s="750"/>
      <c r="E897" s="750"/>
      <c r="F897" s="750"/>
      <c r="G897" s="750"/>
      <c r="H897" s="750"/>
      <c r="I897" s="750"/>
      <c r="J897" s="750"/>
      <c r="K897" s="750"/>
      <c r="L897" s="750"/>
      <c r="M897" s="750"/>
      <c r="N897" s="763"/>
      <c r="O897" s="746"/>
      <c r="P897" s="748"/>
    </row>
    <row r="898" spans="1:16" ht="15" customHeight="1">
      <c r="A898" s="733"/>
      <c r="B898" s="750"/>
      <c r="C898" s="750"/>
      <c r="D898" s="750"/>
      <c r="E898" s="750"/>
      <c r="F898" s="750"/>
      <c r="G898" s="750"/>
      <c r="H898" s="750"/>
      <c r="I898" s="750"/>
      <c r="J898" s="750"/>
      <c r="K898" s="750"/>
      <c r="L898" s="750"/>
      <c r="M898" s="750"/>
      <c r="N898" s="763"/>
      <c r="O898" s="746"/>
      <c r="P898" s="748"/>
    </row>
    <row r="899" spans="1:16" ht="15" customHeight="1">
      <c r="A899" s="733"/>
      <c r="B899" s="750"/>
      <c r="C899" s="750"/>
      <c r="D899" s="750"/>
      <c r="E899" s="750"/>
      <c r="F899" s="750"/>
      <c r="G899" s="750"/>
      <c r="H899" s="750"/>
      <c r="I899" s="750"/>
      <c r="J899" s="750"/>
      <c r="K899" s="750"/>
      <c r="L899" s="750"/>
      <c r="M899" s="750"/>
      <c r="N899" s="763"/>
      <c r="O899" s="746"/>
      <c r="P899" s="748"/>
    </row>
    <row r="900" spans="1:16" ht="15" customHeight="1">
      <c r="A900" s="733"/>
      <c r="B900" s="750"/>
      <c r="C900" s="750"/>
      <c r="D900" s="750"/>
      <c r="E900" s="750"/>
      <c r="F900" s="750"/>
      <c r="G900" s="750"/>
      <c r="H900" s="750"/>
      <c r="I900" s="750"/>
      <c r="J900" s="750"/>
      <c r="K900" s="750"/>
      <c r="L900" s="750"/>
      <c r="M900" s="750"/>
      <c r="N900" s="763"/>
      <c r="O900" s="746"/>
      <c r="P900" s="748"/>
    </row>
    <row r="901" spans="1:16" ht="15" customHeight="1">
      <c r="A901" s="733"/>
      <c r="B901" s="750"/>
      <c r="C901" s="750"/>
      <c r="D901" s="750"/>
      <c r="E901" s="750"/>
      <c r="F901" s="750"/>
      <c r="G901" s="750"/>
      <c r="H901" s="750"/>
      <c r="I901" s="750"/>
      <c r="J901" s="750"/>
      <c r="K901" s="750"/>
      <c r="L901" s="750"/>
      <c r="M901" s="750"/>
      <c r="N901" s="764"/>
      <c r="O901" s="746"/>
      <c r="P901" s="748"/>
    </row>
    <row r="902" spans="1:16" ht="15" customHeight="1">
      <c r="A902" s="733">
        <f t="shared" ref="A902:A948" si="27">+A879+1</f>
        <v>40</v>
      </c>
      <c r="B902" s="141"/>
      <c r="C902" s="142"/>
      <c r="D902" s="142"/>
      <c r="E902" s="142"/>
      <c r="F902" s="142"/>
      <c r="G902" s="142"/>
      <c r="H902" s="142"/>
      <c r="I902" s="142"/>
      <c r="J902" s="142"/>
      <c r="K902" s="142"/>
      <c r="L902" s="142"/>
      <c r="M902" s="143"/>
      <c r="N902" s="762" t="s">
        <v>476</v>
      </c>
      <c r="O902" s="746"/>
      <c r="P902" s="747"/>
    </row>
    <row r="903" spans="1:16" ht="15" customHeight="1">
      <c r="A903" s="733"/>
      <c r="B903" s="144"/>
      <c r="C903" s="145"/>
      <c r="D903" s="145"/>
      <c r="E903" s="145"/>
      <c r="F903" s="145"/>
      <c r="G903" s="145"/>
      <c r="H903" s="145"/>
      <c r="I903" s="145"/>
      <c r="J903" s="145"/>
      <c r="K903" s="145"/>
      <c r="L903" s="145"/>
      <c r="M903" s="146"/>
      <c r="N903" s="763"/>
      <c r="O903" s="746"/>
      <c r="P903" s="748"/>
    </row>
    <row r="904" spans="1:16" ht="15" customHeight="1">
      <c r="A904" s="733"/>
      <c r="B904" s="144"/>
      <c r="C904" s="145"/>
      <c r="D904" s="145"/>
      <c r="E904" s="145"/>
      <c r="F904" s="145"/>
      <c r="G904" s="145"/>
      <c r="H904" s="145"/>
      <c r="I904" s="145"/>
      <c r="J904" s="145"/>
      <c r="K904" s="145"/>
      <c r="L904" s="145"/>
      <c r="M904" s="146"/>
      <c r="N904" s="763"/>
      <c r="O904" s="746"/>
      <c r="P904" s="748"/>
    </row>
    <row r="905" spans="1:16" ht="15" customHeight="1">
      <c r="A905" s="733"/>
      <c r="B905" s="144"/>
      <c r="C905" s="145"/>
      <c r="D905" s="145"/>
      <c r="E905" s="145"/>
      <c r="F905" s="145"/>
      <c r="G905" s="145"/>
      <c r="H905" s="145"/>
      <c r="I905" s="145"/>
      <c r="J905" s="145"/>
      <c r="K905" s="145"/>
      <c r="L905" s="145"/>
      <c r="M905" s="146"/>
      <c r="N905" s="763"/>
      <c r="O905" s="746"/>
      <c r="P905" s="748"/>
    </row>
    <row r="906" spans="1:16" ht="15" customHeight="1">
      <c r="A906" s="733"/>
      <c r="B906" s="144"/>
      <c r="C906" s="145"/>
      <c r="D906" s="145"/>
      <c r="E906" s="145"/>
      <c r="F906" s="145"/>
      <c r="G906" s="145"/>
      <c r="H906" s="145"/>
      <c r="I906" s="145"/>
      <c r="J906" s="145"/>
      <c r="K906" s="145"/>
      <c r="L906" s="145"/>
      <c r="M906" s="146"/>
      <c r="N906" s="763"/>
      <c r="O906" s="746"/>
      <c r="P906" s="748"/>
    </row>
    <row r="907" spans="1:16" ht="15" customHeight="1">
      <c r="A907" s="733"/>
      <c r="B907" s="144"/>
      <c r="C907" s="145"/>
      <c r="D907" s="145"/>
      <c r="E907" s="145"/>
      <c r="F907" s="145"/>
      <c r="G907" s="145"/>
      <c r="H907" s="145"/>
      <c r="I907" s="145"/>
      <c r="J907" s="145"/>
      <c r="K907" s="145"/>
      <c r="L907" s="145"/>
      <c r="M907" s="146"/>
      <c r="N907" s="763"/>
      <c r="O907" s="746"/>
      <c r="P907" s="748"/>
    </row>
    <row r="908" spans="1:16" ht="15" customHeight="1">
      <c r="A908" s="733"/>
      <c r="B908" s="144"/>
      <c r="C908" s="145"/>
      <c r="D908" s="145"/>
      <c r="E908" s="145"/>
      <c r="F908" s="145"/>
      <c r="G908" s="145"/>
      <c r="H908" s="145"/>
      <c r="I908" s="145"/>
      <c r="J908" s="145"/>
      <c r="K908" s="145"/>
      <c r="L908" s="145"/>
      <c r="M908" s="146"/>
      <c r="N908" s="763"/>
      <c r="O908" s="746"/>
      <c r="P908" s="748"/>
    </row>
    <row r="909" spans="1:16" ht="15" customHeight="1">
      <c r="A909" s="733"/>
      <c r="B909" s="144"/>
      <c r="C909" s="145"/>
      <c r="D909" s="145"/>
      <c r="E909" s="145"/>
      <c r="F909" s="145"/>
      <c r="G909" s="145"/>
      <c r="H909" s="145"/>
      <c r="I909" s="145"/>
      <c r="J909" s="145"/>
      <c r="K909" s="145"/>
      <c r="L909" s="145"/>
      <c r="M909" s="146"/>
      <c r="N909" s="763"/>
      <c r="O909" s="746"/>
      <c r="P909" s="748"/>
    </row>
    <row r="910" spans="1:16" ht="15" customHeight="1">
      <c r="A910" s="733"/>
      <c r="B910" s="144"/>
      <c r="C910" s="145"/>
      <c r="D910" s="145"/>
      <c r="E910" s="145"/>
      <c r="F910" s="145"/>
      <c r="G910" s="145"/>
      <c r="H910" s="145"/>
      <c r="I910" s="145"/>
      <c r="J910" s="145"/>
      <c r="K910" s="145"/>
      <c r="L910" s="145"/>
      <c r="M910" s="146"/>
      <c r="N910" s="763"/>
      <c r="O910" s="746"/>
      <c r="P910" s="748"/>
    </row>
    <row r="911" spans="1:16" ht="15" customHeight="1">
      <c r="A911" s="733"/>
      <c r="B911" s="144"/>
      <c r="C911" s="145"/>
      <c r="D911" s="145"/>
      <c r="E911" s="145"/>
      <c r="F911" s="145"/>
      <c r="G911" s="145"/>
      <c r="H911" s="145"/>
      <c r="I911" s="145"/>
      <c r="J911" s="145"/>
      <c r="K911" s="145"/>
      <c r="L911" s="145"/>
      <c r="M911" s="146"/>
      <c r="N911" s="763"/>
      <c r="O911" s="746"/>
      <c r="P911" s="748"/>
    </row>
    <row r="912" spans="1:16" ht="15" customHeight="1">
      <c r="A912" s="733"/>
      <c r="B912" s="144"/>
      <c r="C912" s="145"/>
      <c r="D912" s="145"/>
      <c r="E912" s="145"/>
      <c r="F912" s="145"/>
      <c r="G912" s="145"/>
      <c r="H912" s="145"/>
      <c r="I912" s="145"/>
      <c r="J912" s="145"/>
      <c r="K912" s="145"/>
      <c r="L912" s="145"/>
      <c r="M912" s="146"/>
      <c r="N912" s="763"/>
      <c r="O912" s="746"/>
      <c r="P912" s="748"/>
    </row>
    <row r="913" spans="1:16" ht="15" customHeight="1">
      <c r="A913" s="733"/>
      <c r="B913" s="144"/>
      <c r="C913" s="145"/>
      <c r="D913" s="145"/>
      <c r="E913" s="145"/>
      <c r="F913" s="145"/>
      <c r="G913" s="145"/>
      <c r="H913" s="145"/>
      <c r="I913" s="145"/>
      <c r="J913" s="145"/>
      <c r="K913" s="145"/>
      <c r="L913" s="145"/>
      <c r="M913" s="146"/>
      <c r="N913" s="763"/>
      <c r="O913" s="746"/>
      <c r="P913" s="748"/>
    </row>
    <row r="914" spans="1:16" ht="15" customHeight="1">
      <c r="A914" s="733"/>
      <c r="B914" s="144"/>
      <c r="C914" s="145"/>
      <c r="D914" s="145"/>
      <c r="E914" s="145"/>
      <c r="F914" s="145"/>
      <c r="G914" s="145"/>
      <c r="H914" s="145"/>
      <c r="I914" s="145"/>
      <c r="J914" s="145"/>
      <c r="K914" s="145"/>
      <c r="L914" s="145"/>
      <c r="M914" s="146"/>
      <c r="N914" s="763"/>
      <c r="O914" s="746"/>
      <c r="P914" s="748"/>
    </row>
    <row r="915" spans="1:16" ht="15" customHeight="1">
      <c r="A915" s="733"/>
      <c r="B915" s="144"/>
      <c r="C915" s="145"/>
      <c r="D915" s="145"/>
      <c r="E915" s="145"/>
      <c r="F915" s="145"/>
      <c r="G915" s="145"/>
      <c r="H915" s="145"/>
      <c r="I915" s="145"/>
      <c r="J915" s="145"/>
      <c r="K915" s="145"/>
      <c r="L915" s="145"/>
      <c r="M915" s="146"/>
      <c r="N915" s="763"/>
      <c r="O915" s="746"/>
      <c r="P915" s="748"/>
    </row>
    <row r="916" spans="1:16" ht="15" customHeight="1">
      <c r="A916" s="733"/>
      <c r="B916" s="144"/>
      <c r="C916" s="145"/>
      <c r="D916" s="145"/>
      <c r="E916" s="145"/>
      <c r="F916" s="145"/>
      <c r="G916" s="145"/>
      <c r="H916" s="145"/>
      <c r="I916" s="145"/>
      <c r="J916" s="145"/>
      <c r="K916" s="145"/>
      <c r="L916" s="145"/>
      <c r="M916" s="146"/>
      <c r="N916" s="763"/>
      <c r="O916" s="746"/>
      <c r="P916" s="748"/>
    </row>
    <row r="917" spans="1:16" ht="15" customHeight="1">
      <c r="A917" s="733"/>
      <c r="B917" s="144"/>
      <c r="C917" s="145"/>
      <c r="D917" s="145"/>
      <c r="E917" s="145"/>
      <c r="F917" s="145"/>
      <c r="G917" s="145"/>
      <c r="H917" s="145"/>
      <c r="I917" s="145"/>
      <c r="J917" s="145"/>
      <c r="K917" s="145"/>
      <c r="L917" s="145"/>
      <c r="M917" s="146"/>
      <c r="N917" s="763"/>
      <c r="O917" s="746"/>
      <c r="P917" s="748"/>
    </row>
    <row r="918" spans="1:16" ht="15" customHeight="1">
      <c r="A918" s="733"/>
      <c r="B918" s="144"/>
      <c r="C918" s="145"/>
      <c r="D918" s="145"/>
      <c r="E918" s="145"/>
      <c r="F918" s="145"/>
      <c r="G918" s="145"/>
      <c r="H918" s="145"/>
      <c r="I918" s="145"/>
      <c r="J918" s="145"/>
      <c r="K918" s="145"/>
      <c r="L918" s="145"/>
      <c r="M918" s="146"/>
      <c r="N918" s="763"/>
      <c r="O918" s="746"/>
      <c r="P918" s="748"/>
    </row>
    <row r="919" spans="1:16" ht="15" customHeight="1">
      <c r="A919" s="733"/>
      <c r="B919" s="144"/>
      <c r="C919" s="145"/>
      <c r="D919" s="145"/>
      <c r="E919" s="145"/>
      <c r="F919" s="145"/>
      <c r="G919" s="145"/>
      <c r="H919" s="145"/>
      <c r="I919" s="145"/>
      <c r="J919" s="145"/>
      <c r="K919" s="145"/>
      <c r="L919" s="145"/>
      <c r="M919" s="146"/>
      <c r="N919" s="763"/>
      <c r="O919" s="746"/>
      <c r="P919" s="748"/>
    </row>
    <row r="920" spans="1:16" ht="15" customHeight="1">
      <c r="A920" s="733"/>
      <c r="B920" s="144"/>
      <c r="C920" s="145"/>
      <c r="D920" s="145"/>
      <c r="E920" s="145"/>
      <c r="F920" s="145"/>
      <c r="G920" s="145"/>
      <c r="H920" s="145"/>
      <c r="I920" s="145"/>
      <c r="J920" s="145"/>
      <c r="K920" s="145"/>
      <c r="L920" s="145"/>
      <c r="M920" s="146"/>
      <c r="N920" s="763"/>
      <c r="O920" s="746"/>
      <c r="P920" s="748"/>
    </row>
    <row r="921" spans="1:16" ht="15" customHeight="1">
      <c r="A921" s="733"/>
      <c r="B921" s="144"/>
      <c r="C921" s="145"/>
      <c r="D921" s="145"/>
      <c r="E921" s="145"/>
      <c r="F921" s="145"/>
      <c r="G921" s="145"/>
      <c r="H921" s="145"/>
      <c r="I921" s="145"/>
      <c r="J921" s="145"/>
      <c r="K921" s="145"/>
      <c r="L921" s="145"/>
      <c r="M921" s="146"/>
      <c r="N921" s="763"/>
      <c r="O921" s="746"/>
      <c r="P921" s="748"/>
    </row>
    <row r="922" spans="1:16" ht="15" customHeight="1">
      <c r="A922" s="733"/>
      <c r="B922" s="144"/>
      <c r="C922" s="145"/>
      <c r="D922" s="145"/>
      <c r="E922" s="145"/>
      <c r="F922" s="145"/>
      <c r="G922" s="145"/>
      <c r="H922" s="145"/>
      <c r="I922" s="145"/>
      <c r="J922" s="145"/>
      <c r="K922" s="145"/>
      <c r="L922" s="145"/>
      <c r="M922" s="146"/>
      <c r="N922" s="763"/>
      <c r="O922" s="746"/>
      <c r="P922" s="748"/>
    </row>
    <row r="923" spans="1:16" ht="15" customHeight="1">
      <c r="A923" s="733"/>
      <c r="B923" s="144"/>
      <c r="C923" s="145"/>
      <c r="D923" s="145"/>
      <c r="E923" s="145"/>
      <c r="F923" s="145"/>
      <c r="G923" s="145"/>
      <c r="H923" s="145"/>
      <c r="I923" s="145"/>
      <c r="J923" s="145"/>
      <c r="K923" s="145"/>
      <c r="L923" s="145"/>
      <c r="M923" s="146"/>
      <c r="N923" s="763"/>
      <c r="O923" s="746"/>
      <c r="P923" s="748"/>
    </row>
    <row r="924" spans="1:16" ht="15" customHeight="1">
      <c r="A924" s="733"/>
      <c r="B924" s="147"/>
      <c r="C924" s="148"/>
      <c r="D924" s="148"/>
      <c r="E924" s="148"/>
      <c r="F924" s="148"/>
      <c r="G924" s="148"/>
      <c r="H924" s="148"/>
      <c r="I924" s="148"/>
      <c r="J924" s="148"/>
      <c r="K924" s="148"/>
      <c r="L924" s="148"/>
      <c r="M924" s="149"/>
      <c r="N924" s="764"/>
      <c r="O924" s="746"/>
      <c r="P924" s="749"/>
    </row>
    <row r="925" spans="1:16" ht="15" customHeight="1">
      <c r="A925" s="733">
        <f t="shared" si="27"/>
        <v>41</v>
      </c>
      <c r="B925" s="761"/>
      <c r="C925" s="761"/>
      <c r="D925" s="761"/>
      <c r="E925" s="761"/>
      <c r="F925" s="761"/>
      <c r="G925" s="761"/>
      <c r="H925" s="761"/>
      <c r="I925" s="761"/>
      <c r="J925" s="761"/>
      <c r="K925" s="761"/>
      <c r="L925" s="761"/>
      <c r="M925" s="761"/>
      <c r="N925" s="762" t="s">
        <v>476</v>
      </c>
      <c r="O925" s="746"/>
      <c r="P925" s="748"/>
    </row>
    <row r="926" spans="1:16" ht="15" customHeight="1">
      <c r="A926" s="733"/>
      <c r="B926" s="761"/>
      <c r="C926" s="761"/>
      <c r="D926" s="761"/>
      <c r="E926" s="761"/>
      <c r="F926" s="761"/>
      <c r="G926" s="761"/>
      <c r="H926" s="761"/>
      <c r="I926" s="761"/>
      <c r="J926" s="761"/>
      <c r="K926" s="761"/>
      <c r="L926" s="761"/>
      <c r="M926" s="761"/>
      <c r="N926" s="763"/>
      <c r="O926" s="746"/>
      <c r="P926" s="748"/>
    </row>
    <row r="927" spans="1:16" ht="15" customHeight="1">
      <c r="A927" s="733"/>
      <c r="B927" s="761"/>
      <c r="C927" s="761"/>
      <c r="D927" s="761"/>
      <c r="E927" s="761"/>
      <c r="F927" s="761"/>
      <c r="G927" s="761"/>
      <c r="H927" s="761"/>
      <c r="I927" s="761"/>
      <c r="J927" s="761"/>
      <c r="K927" s="761"/>
      <c r="L927" s="761"/>
      <c r="M927" s="761"/>
      <c r="N927" s="763"/>
      <c r="O927" s="746"/>
      <c r="P927" s="748"/>
    </row>
    <row r="928" spans="1:16" ht="15" customHeight="1">
      <c r="A928" s="733"/>
      <c r="B928" s="761"/>
      <c r="C928" s="761"/>
      <c r="D928" s="761"/>
      <c r="E928" s="761"/>
      <c r="F928" s="761"/>
      <c r="G928" s="761"/>
      <c r="H928" s="761"/>
      <c r="I928" s="761"/>
      <c r="J928" s="761"/>
      <c r="K928" s="761"/>
      <c r="L928" s="761"/>
      <c r="M928" s="761"/>
      <c r="N928" s="763"/>
      <c r="O928" s="746"/>
      <c r="P928" s="748"/>
    </row>
    <row r="929" spans="1:16" ht="15" customHeight="1">
      <c r="A929" s="733"/>
      <c r="B929" s="761"/>
      <c r="C929" s="761"/>
      <c r="D929" s="761"/>
      <c r="E929" s="761"/>
      <c r="F929" s="761"/>
      <c r="G929" s="761"/>
      <c r="H929" s="761"/>
      <c r="I929" s="761"/>
      <c r="J929" s="761"/>
      <c r="K929" s="761"/>
      <c r="L929" s="761"/>
      <c r="M929" s="761"/>
      <c r="N929" s="763"/>
      <c r="O929" s="746"/>
      <c r="P929" s="748"/>
    </row>
    <row r="930" spans="1:16" ht="15" customHeight="1">
      <c r="A930" s="733"/>
      <c r="B930" s="761"/>
      <c r="C930" s="761"/>
      <c r="D930" s="761"/>
      <c r="E930" s="761"/>
      <c r="F930" s="761"/>
      <c r="G930" s="761"/>
      <c r="H930" s="761"/>
      <c r="I930" s="761"/>
      <c r="J930" s="761"/>
      <c r="K930" s="761"/>
      <c r="L930" s="761"/>
      <c r="M930" s="761"/>
      <c r="N930" s="763"/>
      <c r="O930" s="746"/>
      <c r="P930" s="748"/>
    </row>
    <row r="931" spans="1:16" ht="15" customHeight="1">
      <c r="A931" s="733"/>
      <c r="B931" s="761"/>
      <c r="C931" s="761"/>
      <c r="D931" s="761"/>
      <c r="E931" s="761"/>
      <c r="F931" s="761"/>
      <c r="G931" s="761"/>
      <c r="H931" s="761"/>
      <c r="I931" s="761"/>
      <c r="J931" s="761"/>
      <c r="K931" s="761"/>
      <c r="L931" s="761"/>
      <c r="M931" s="761"/>
      <c r="N931" s="763"/>
      <c r="O931" s="746"/>
      <c r="P931" s="748"/>
    </row>
    <row r="932" spans="1:16" ht="15" customHeight="1">
      <c r="A932" s="733"/>
      <c r="B932" s="761"/>
      <c r="C932" s="761"/>
      <c r="D932" s="761"/>
      <c r="E932" s="761"/>
      <c r="F932" s="761"/>
      <c r="G932" s="761"/>
      <c r="H932" s="761"/>
      <c r="I932" s="761"/>
      <c r="J932" s="761"/>
      <c r="K932" s="761"/>
      <c r="L932" s="761"/>
      <c r="M932" s="761"/>
      <c r="N932" s="763"/>
      <c r="O932" s="746"/>
      <c r="P932" s="748"/>
    </row>
    <row r="933" spans="1:16" ht="15" customHeight="1">
      <c r="A933" s="733"/>
      <c r="B933" s="761"/>
      <c r="C933" s="761"/>
      <c r="D933" s="761"/>
      <c r="E933" s="761"/>
      <c r="F933" s="761"/>
      <c r="G933" s="761"/>
      <c r="H933" s="761"/>
      <c r="I933" s="761"/>
      <c r="J933" s="761"/>
      <c r="K933" s="761"/>
      <c r="L933" s="761"/>
      <c r="M933" s="761"/>
      <c r="N933" s="763"/>
      <c r="O933" s="746"/>
      <c r="P933" s="748"/>
    </row>
    <row r="934" spans="1:16" ht="15" customHeight="1">
      <c r="A934" s="733"/>
      <c r="B934" s="761"/>
      <c r="C934" s="761"/>
      <c r="D934" s="761"/>
      <c r="E934" s="761"/>
      <c r="F934" s="761"/>
      <c r="G934" s="761"/>
      <c r="H934" s="761"/>
      <c r="I934" s="761"/>
      <c r="J934" s="761"/>
      <c r="K934" s="761"/>
      <c r="L934" s="761"/>
      <c r="M934" s="761"/>
      <c r="N934" s="763"/>
      <c r="O934" s="746"/>
      <c r="P934" s="748"/>
    </row>
    <row r="935" spans="1:16" ht="15" customHeight="1">
      <c r="A935" s="733"/>
      <c r="B935" s="761"/>
      <c r="C935" s="761"/>
      <c r="D935" s="761"/>
      <c r="E935" s="761"/>
      <c r="F935" s="761"/>
      <c r="G935" s="761"/>
      <c r="H935" s="761"/>
      <c r="I935" s="761"/>
      <c r="J935" s="761"/>
      <c r="K935" s="761"/>
      <c r="L935" s="761"/>
      <c r="M935" s="761"/>
      <c r="N935" s="763"/>
      <c r="O935" s="746"/>
      <c r="P935" s="748"/>
    </row>
    <row r="936" spans="1:16" ht="15" customHeight="1">
      <c r="A936" s="733"/>
      <c r="B936" s="761"/>
      <c r="C936" s="761"/>
      <c r="D936" s="761"/>
      <c r="E936" s="761"/>
      <c r="F936" s="761"/>
      <c r="G936" s="761"/>
      <c r="H936" s="761"/>
      <c r="I936" s="761"/>
      <c r="J936" s="761"/>
      <c r="K936" s="761"/>
      <c r="L936" s="761"/>
      <c r="M936" s="761"/>
      <c r="N936" s="763"/>
      <c r="O936" s="746"/>
      <c r="P936" s="748"/>
    </row>
    <row r="937" spans="1:16" ht="15" customHeight="1">
      <c r="A937" s="733"/>
      <c r="B937" s="761"/>
      <c r="C937" s="761"/>
      <c r="D937" s="761"/>
      <c r="E937" s="761"/>
      <c r="F937" s="761"/>
      <c r="G937" s="761"/>
      <c r="H937" s="761"/>
      <c r="I937" s="761"/>
      <c r="J937" s="761"/>
      <c r="K937" s="761"/>
      <c r="L937" s="761"/>
      <c r="M937" s="761"/>
      <c r="N937" s="763"/>
      <c r="O937" s="746"/>
      <c r="P937" s="748"/>
    </row>
    <row r="938" spans="1:16" ht="15" customHeight="1">
      <c r="A938" s="733"/>
      <c r="B938" s="761"/>
      <c r="C938" s="761"/>
      <c r="D938" s="761"/>
      <c r="E938" s="761"/>
      <c r="F938" s="761"/>
      <c r="G938" s="761"/>
      <c r="H938" s="761"/>
      <c r="I938" s="761"/>
      <c r="J938" s="761"/>
      <c r="K938" s="761"/>
      <c r="L938" s="761"/>
      <c r="M938" s="761"/>
      <c r="N938" s="763"/>
      <c r="O938" s="746"/>
      <c r="P938" s="748"/>
    </row>
    <row r="939" spans="1:16" ht="15" customHeight="1">
      <c r="A939" s="733"/>
      <c r="B939" s="761"/>
      <c r="C939" s="761"/>
      <c r="D939" s="761"/>
      <c r="E939" s="761"/>
      <c r="F939" s="761"/>
      <c r="G939" s="761"/>
      <c r="H939" s="761"/>
      <c r="I939" s="761"/>
      <c r="J939" s="761"/>
      <c r="K939" s="761"/>
      <c r="L939" s="761"/>
      <c r="M939" s="761"/>
      <c r="N939" s="763"/>
      <c r="O939" s="746"/>
      <c r="P939" s="748"/>
    </row>
    <row r="940" spans="1:16" ht="15" customHeight="1">
      <c r="A940" s="733"/>
      <c r="B940" s="761"/>
      <c r="C940" s="761"/>
      <c r="D940" s="761"/>
      <c r="E940" s="761"/>
      <c r="F940" s="761"/>
      <c r="G940" s="761"/>
      <c r="H940" s="761"/>
      <c r="I940" s="761"/>
      <c r="J940" s="761"/>
      <c r="K940" s="761"/>
      <c r="L940" s="761"/>
      <c r="M940" s="761"/>
      <c r="N940" s="763"/>
      <c r="O940" s="746"/>
      <c r="P940" s="748"/>
    </row>
    <row r="941" spans="1:16" ht="15" customHeight="1">
      <c r="A941" s="733"/>
      <c r="B941" s="761"/>
      <c r="C941" s="761"/>
      <c r="D941" s="761"/>
      <c r="E941" s="761"/>
      <c r="F941" s="761"/>
      <c r="G941" s="761"/>
      <c r="H941" s="761"/>
      <c r="I941" s="761"/>
      <c r="J941" s="761"/>
      <c r="K941" s="761"/>
      <c r="L941" s="761"/>
      <c r="M941" s="761"/>
      <c r="N941" s="763"/>
      <c r="O941" s="746"/>
      <c r="P941" s="748"/>
    </row>
    <row r="942" spans="1:16" ht="15" customHeight="1">
      <c r="A942" s="733"/>
      <c r="B942" s="761"/>
      <c r="C942" s="761"/>
      <c r="D942" s="761"/>
      <c r="E942" s="761"/>
      <c r="F942" s="761"/>
      <c r="G942" s="761"/>
      <c r="H942" s="761"/>
      <c r="I942" s="761"/>
      <c r="J942" s="761"/>
      <c r="K942" s="761"/>
      <c r="L942" s="761"/>
      <c r="M942" s="761"/>
      <c r="N942" s="763"/>
      <c r="O942" s="746"/>
      <c r="P942" s="748"/>
    </row>
    <row r="943" spans="1:16" ht="15" customHeight="1">
      <c r="A943" s="733"/>
      <c r="B943" s="761"/>
      <c r="C943" s="761"/>
      <c r="D943" s="761"/>
      <c r="E943" s="761"/>
      <c r="F943" s="761"/>
      <c r="G943" s="761"/>
      <c r="H943" s="761"/>
      <c r="I943" s="761"/>
      <c r="J943" s="761"/>
      <c r="K943" s="761"/>
      <c r="L943" s="761"/>
      <c r="M943" s="761"/>
      <c r="N943" s="763"/>
      <c r="O943" s="746"/>
      <c r="P943" s="748"/>
    </row>
    <row r="944" spans="1:16" ht="15" customHeight="1">
      <c r="A944" s="733"/>
      <c r="B944" s="761"/>
      <c r="C944" s="761"/>
      <c r="D944" s="761"/>
      <c r="E944" s="761"/>
      <c r="F944" s="761"/>
      <c r="G944" s="761"/>
      <c r="H944" s="761"/>
      <c r="I944" s="761"/>
      <c r="J944" s="761"/>
      <c r="K944" s="761"/>
      <c r="L944" s="761"/>
      <c r="M944" s="761"/>
      <c r="N944" s="763"/>
      <c r="O944" s="746"/>
      <c r="P944" s="748"/>
    </row>
    <row r="945" spans="1:16" ht="15" customHeight="1">
      <c r="A945" s="733"/>
      <c r="B945" s="761"/>
      <c r="C945" s="761"/>
      <c r="D945" s="761"/>
      <c r="E945" s="761"/>
      <c r="F945" s="761"/>
      <c r="G945" s="761"/>
      <c r="H945" s="761"/>
      <c r="I945" s="761"/>
      <c r="J945" s="761"/>
      <c r="K945" s="761"/>
      <c r="L945" s="761"/>
      <c r="M945" s="761"/>
      <c r="N945" s="763"/>
      <c r="O945" s="746"/>
      <c r="P945" s="748"/>
    </row>
    <row r="946" spans="1:16" ht="15" customHeight="1">
      <c r="A946" s="733"/>
      <c r="B946" s="761"/>
      <c r="C946" s="761"/>
      <c r="D946" s="761"/>
      <c r="E946" s="761"/>
      <c r="F946" s="761"/>
      <c r="G946" s="761"/>
      <c r="H946" s="761"/>
      <c r="I946" s="761"/>
      <c r="J946" s="761"/>
      <c r="K946" s="761"/>
      <c r="L946" s="761"/>
      <c r="M946" s="761"/>
      <c r="N946" s="763"/>
      <c r="O946" s="746"/>
      <c r="P946" s="748"/>
    </row>
    <row r="947" spans="1:16" ht="15" customHeight="1">
      <c r="A947" s="733"/>
      <c r="B947" s="761"/>
      <c r="C947" s="761"/>
      <c r="D947" s="761"/>
      <c r="E947" s="761"/>
      <c r="F947" s="761"/>
      <c r="G947" s="761"/>
      <c r="H947" s="761"/>
      <c r="I947" s="761"/>
      <c r="J947" s="761"/>
      <c r="K947" s="761"/>
      <c r="L947" s="761"/>
      <c r="M947" s="761"/>
      <c r="N947" s="764"/>
      <c r="O947" s="746"/>
      <c r="P947" s="748"/>
    </row>
    <row r="948" spans="1:16" ht="15" customHeight="1">
      <c r="A948" s="733">
        <f t="shared" si="27"/>
        <v>42</v>
      </c>
      <c r="B948" s="755"/>
      <c r="C948" s="755"/>
      <c r="D948" s="755"/>
      <c r="E948" s="755"/>
      <c r="F948" s="755"/>
      <c r="G948" s="755"/>
      <c r="H948" s="755"/>
      <c r="I948" s="755"/>
      <c r="J948" s="755"/>
      <c r="K948" s="755"/>
      <c r="L948" s="755"/>
      <c r="M948" s="755"/>
      <c r="N948" s="751" t="s">
        <v>476</v>
      </c>
      <c r="O948" s="746"/>
      <c r="P948" s="758"/>
    </row>
    <row r="949" spans="1:16" ht="15" customHeight="1">
      <c r="A949" s="733"/>
      <c r="B949" s="755"/>
      <c r="C949" s="755"/>
      <c r="D949" s="755"/>
      <c r="E949" s="755"/>
      <c r="F949" s="755"/>
      <c r="G949" s="755"/>
      <c r="H949" s="755"/>
      <c r="I949" s="755"/>
      <c r="J949" s="755"/>
      <c r="K949" s="755"/>
      <c r="L949" s="755"/>
      <c r="M949" s="755"/>
      <c r="N949" s="752"/>
      <c r="O949" s="746"/>
      <c r="P949" s="759"/>
    </row>
    <row r="950" spans="1:16" ht="15" customHeight="1">
      <c r="A950" s="733"/>
      <c r="B950" s="755"/>
      <c r="C950" s="755"/>
      <c r="D950" s="755"/>
      <c r="E950" s="755"/>
      <c r="F950" s="755"/>
      <c r="G950" s="755"/>
      <c r="H950" s="755"/>
      <c r="I950" s="755"/>
      <c r="J950" s="755"/>
      <c r="K950" s="755"/>
      <c r="L950" s="755"/>
      <c r="M950" s="755"/>
      <c r="N950" s="752"/>
      <c r="O950" s="746"/>
      <c r="P950" s="759"/>
    </row>
    <row r="951" spans="1:16" ht="15" customHeight="1">
      <c r="A951" s="733"/>
      <c r="B951" s="755"/>
      <c r="C951" s="755"/>
      <c r="D951" s="755"/>
      <c r="E951" s="755"/>
      <c r="F951" s="755"/>
      <c r="G951" s="755"/>
      <c r="H951" s="755"/>
      <c r="I951" s="755"/>
      <c r="J951" s="755"/>
      <c r="K951" s="755"/>
      <c r="L951" s="755"/>
      <c r="M951" s="755"/>
      <c r="N951" s="752"/>
      <c r="O951" s="746"/>
      <c r="P951" s="759"/>
    </row>
    <row r="952" spans="1:16" ht="15" customHeight="1">
      <c r="A952" s="733"/>
      <c r="B952" s="755"/>
      <c r="C952" s="755"/>
      <c r="D952" s="755"/>
      <c r="E952" s="755"/>
      <c r="F952" s="755"/>
      <c r="G952" s="755"/>
      <c r="H952" s="755"/>
      <c r="I952" s="755"/>
      <c r="J952" s="755"/>
      <c r="K952" s="755"/>
      <c r="L952" s="755"/>
      <c r="M952" s="755"/>
      <c r="N952" s="752"/>
      <c r="O952" s="746"/>
      <c r="P952" s="759"/>
    </row>
    <row r="953" spans="1:16" ht="15" customHeight="1">
      <c r="A953" s="733"/>
      <c r="B953" s="755"/>
      <c r="C953" s="755"/>
      <c r="D953" s="755"/>
      <c r="E953" s="755"/>
      <c r="F953" s="755"/>
      <c r="G953" s="755"/>
      <c r="H953" s="755"/>
      <c r="I953" s="755"/>
      <c r="J953" s="755"/>
      <c r="K953" s="755"/>
      <c r="L953" s="755"/>
      <c r="M953" s="755"/>
      <c r="N953" s="752"/>
      <c r="O953" s="746"/>
      <c r="P953" s="759"/>
    </row>
    <row r="954" spans="1:16" ht="15" customHeight="1">
      <c r="A954" s="733"/>
      <c r="B954" s="755"/>
      <c r="C954" s="755"/>
      <c r="D954" s="755"/>
      <c r="E954" s="755"/>
      <c r="F954" s="755"/>
      <c r="G954" s="755"/>
      <c r="H954" s="755"/>
      <c r="I954" s="755"/>
      <c r="J954" s="755"/>
      <c r="K954" s="755"/>
      <c r="L954" s="755"/>
      <c r="M954" s="755"/>
      <c r="N954" s="752"/>
      <c r="O954" s="746"/>
      <c r="P954" s="759"/>
    </row>
    <row r="955" spans="1:16" ht="15" customHeight="1">
      <c r="A955" s="733"/>
      <c r="B955" s="755"/>
      <c r="C955" s="755"/>
      <c r="D955" s="755"/>
      <c r="E955" s="755"/>
      <c r="F955" s="755"/>
      <c r="G955" s="755"/>
      <c r="H955" s="755"/>
      <c r="I955" s="755"/>
      <c r="J955" s="755"/>
      <c r="K955" s="755"/>
      <c r="L955" s="755"/>
      <c r="M955" s="755"/>
      <c r="N955" s="752"/>
      <c r="O955" s="746"/>
      <c r="P955" s="759"/>
    </row>
    <row r="956" spans="1:16" ht="15" customHeight="1">
      <c r="A956" s="733"/>
      <c r="B956" s="755"/>
      <c r="C956" s="755"/>
      <c r="D956" s="755"/>
      <c r="E956" s="755"/>
      <c r="F956" s="755"/>
      <c r="G956" s="755"/>
      <c r="H956" s="755"/>
      <c r="I956" s="755"/>
      <c r="J956" s="755"/>
      <c r="K956" s="755"/>
      <c r="L956" s="755"/>
      <c r="M956" s="755"/>
      <c r="N956" s="752"/>
      <c r="O956" s="746"/>
      <c r="P956" s="759"/>
    </row>
    <row r="957" spans="1:16" ht="15" customHeight="1">
      <c r="A957" s="733"/>
      <c r="B957" s="755"/>
      <c r="C957" s="755"/>
      <c r="D957" s="755"/>
      <c r="E957" s="755"/>
      <c r="F957" s="755"/>
      <c r="G957" s="755"/>
      <c r="H957" s="755"/>
      <c r="I957" s="755"/>
      <c r="J957" s="755"/>
      <c r="K957" s="755"/>
      <c r="L957" s="755"/>
      <c r="M957" s="755"/>
      <c r="N957" s="752"/>
      <c r="O957" s="746"/>
      <c r="P957" s="759"/>
    </row>
    <row r="958" spans="1:16" ht="15" customHeight="1">
      <c r="A958" s="733"/>
      <c r="B958" s="755"/>
      <c r="C958" s="755"/>
      <c r="D958" s="755"/>
      <c r="E958" s="755"/>
      <c r="F958" s="755"/>
      <c r="G958" s="755"/>
      <c r="H958" s="755"/>
      <c r="I958" s="755"/>
      <c r="J958" s="755"/>
      <c r="K958" s="755"/>
      <c r="L958" s="755"/>
      <c r="M958" s="755"/>
      <c r="N958" s="752"/>
      <c r="O958" s="746"/>
      <c r="P958" s="759"/>
    </row>
    <row r="959" spans="1:16" ht="15" customHeight="1">
      <c r="A959" s="733"/>
      <c r="B959" s="755"/>
      <c r="C959" s="755"/>
      <c r="D959" s="755"/>
      <c r="E959" s="755"/>
      <c r="F959" s="755"/>
      <c r="G959" s="755"/>
      <c r="H959" s="755"/>
      <c r="I959" s="755"/>
      <c r="J959" s="755"/>
      <c r="K959" s="755"/>
      <c r="L959" s="755"/>
      <c r="M959" s="755"/>
      <c r="N959" s="752"/>
      <c r="O959" s="746"/>
      <c r="P959" s="759"/>
    </row>
    <row r="960" spans="1:16" ht="15" customHeight="1">
      <c r="A960" s="733"/>
      <c r="B960" s="755"/>
      <c r="C960" s="755"/>
      <c r="D960" s="755"/>
      <c r="E960" s="755"/>
      <c r="F960" s="755"/>
      <c r="G960" s="755"/>
      <c r="H960" s="755"/>
      <c r="I960" s="755"/>
      <c r="J960" s="755"/>
      <c r="K960" s="755"/>
      <c r="L960" s="755"/>
      <c r="M960" s="755"/>
      <c r="N960" s="752"/>
      <c r="O960" s="746"/>
      <c r="P960" s="759"/>
    </row>
    <row r="961" spans="1:16" ht="15" customHeight="1">
      <c r="A961" s="733"/>
      <c r="B961" s="755"/>
      <c r="C961" s="755"/>
      <c r="D961" s="755"/>
      <c r="E961" s="755"/>
      <c r="F961" s="755"/>
      <c r="G961" s="755"/>
      <c r="H961" s="755"/>
      <c r="I961" s="755"/>
      <c r="J961" s="755"/>
      <c r="K961" s="755"/>
      <c r="L961" s="755"/>
      <c r="M961" s="755"/>
      <c r="N961" s="752"/>
      <c r="O961" s="746"/>
      <c r="P961" s="759"/>
    </row>
    <row r="962" spans="1:16" ht="15" customHeight="1">
      <c r="A962" s="733"/>
      <c r="B962" s="755"/>
      <c r="C962" s="755"/>
      <c r="D962" s="755"/>
      <c r="E962" s="755"/>
      <c r="F962" s="755"/>
      <c r="G962" s="755"/>
      <c r="H962" s="755"/>
      <c r="I962" s="755"/>
      <c r="J962" s="755"/>
      <c r="K962" s="755"/>
      <c r="L962" s="755"/>
      <c r="M962" s="755"/>
      <c r="N962" s="752"/>
      <c r="O962" s="746"/>
      <c r="P962" s="759"/>
    </row>
    <row r="963" spans="1:16" ht="15" customHeight="1">
      <c r="A963" s="733"/>
      <c r="B963" s="755"/>
      <c r="C963" s="755"/>
      <c r="D963" s="755"/>
      <c r="E963" s="755"/>
      <c r="F963" s="755"/>
      <c r="G963" s="755"/>
      <c r="H963" s="755"/>
      <c r="I963" s="755"/>
      <c r="J963" s="755"/>
      <c r="K963" s="755"/>
      <c r="L963" s="755"/>
      <c r="M963" s="755"/>
      <c r="N963" s="752"/>
      <c r="O963" s="746"/>
      <c r="P963" s="759"/>
    </row>
    <row r="964" spans="1:16" ht="15" customHeight="1">
      <c r="A964" s="733"/>
      <c r="B964" s="755"/>
      <c r="C964" s="755"/>
      <c r="D964" s="755"/>
      <c r="E964" s="755"/>
      <c r="F964" s="755"/>
      <c r="G964" s="755"/>
      <c r="H964" s="755"/>
      <c r="I964" s="755"/>
      <c r="J964" s="755"/>
      <c r="K964" s="755"/>
      <c r="L964" s="755"/>
      <c r="M964" s="755"/>
      <c r="N964" s="752"/>
      <c r="O964" s="746"/>
      <c r="P964" s="759"/>
    </row>
    <row r="965" spans="1:16" ht="15" customHeight="1">
      <c r="A965" s="733"/>
      <c r="B965" s="755"/>
      <c r="C965" s="755"/>
      <c r="D965" s="755"/>
      <c r="E965" s="755"/>
      <c r="F965" s="755"/>
      <c r="G965" s="755"/>
      <c r="H965" s="755"/>
      <c r="I965" s="755"/>
      <c r="J965" s="755"/>
      <c r="K965" s="755"/>
      <c r="L965" s="755"/>
      <c r="M965" s="755"/>
      <c r="N965" s="752"/>
      <c r="O965" s="746"/>
      <c r="P965" s="759"/>
    </row>
    <row r="966" spans="1:16" ht="15" customHeight="1">
      <c r="A966" s="733"/>
      <c r="B966" s="755"/>
      <c r="C966" s="755"/>
      <c r="D966" s="755"/>
      <c r="E966" s="755"/>
      <c r="F966" s="755"/>
      <c r="G966" s="755"/>
      <c r="H966" s="755"/>
      <c r="I966" s="755"/>
      <c r="J966" s="755"/>
      <c r="K966" s="755"/>
      <c r="L966" s="755"/>
      <c r="M966" s="755"/>
      <c r="N966" s="752"/>
      <c r="O966" s="746"/>
      <c r="P966" s="759"/>
    </row>
    <row r="967" spans="1:16" ht="15" customHeight="1">
      <c r="A967" s="733"/>
      <c r="B967" s="755"/>
      <c r="C967" s="755"/>
      <c r="D967" s="755"/>
      <c r="E967" s="755"/>
      <c r="F967" s="755"/>
      <c r="G967" s="755"/>
      <c r="H967" s="755"/>
      <c r="I967" s="755"/>
      <c r="J967" s="755"/>
      <c r="K967" s="755"/>
      <c r="L967" s="755"/>
      <c r="M967" s="755"/>
      <c r="N967" s="752"/>
      <c r="O967" s="746"/>
      <c r="P967" s="759"/>
    </row>
    <row r="968" spans="1:16" ht="15" customHeight="1">
      <c r="A968" s="733"/>
      <c r="B968" s="755"/>
      <c r="C968" s="755"/>
      <c r="D968" s="755"/>
      <c r="E968" s="755"/>
      <c r="F968" s="755"/>
      <c r="G968" s="755"/>
      <c r="H968" s="755"/>
      <c r="I968" s="755"/>
      <c r="J968" s="755"/>
      <c r="K968" s="755"/>
      <c r="L968" s="755"/>
      <c r="M968" s="755"/>
      <c r="N968" s="752"/>
      <c r="O968" s="746"/>
      <c r="P968" s="759"/>
    </row>
    <row r="969" spans="1:16" ht="15" customHeight="1">
      <c r="A969" s="733"/>
      <c r="B969" s="755"/>
      <c r="C969" s="755"/>
      <c r="D969" s="755"/>
      <c r="E969" s="755"/>
      <c r="F969" s="755"/>
      <c r="G969" s="755"/>
      <c r="H969" s="755"/>
      <c r="I969" s="755"/>
      <c r="J969" s="755"/>
      <c r="K969" s="755"/>
      <c r="L969" s="755"/>
      <c r="M969" s="755"/>
      <c r="N969" s="752"/>
      <c r="O969" s="746"/>
      <c r="P969" s="759"/>
    </row>
    <row r="970" spans="1:16" ht="15" customHeight="1">
      <c r="A970" s="733"/>
      <c r="B970" s="755"/>
      <c r="C970" s="755"/>
      <c r="D970" s="755"/>
      <c r="E970" s="755"/>
      <c r="F970" s="755"/>
      <c r="G970" s="755"/>
      <c r="H970" s="755"/>
      <c r="I970" s="755"/>
      <c r="J970" s="755"/>
      <c r="K970" s="755"/>
      <c r="L970" s="755"/>
      <c r="M970" s="755"/>
      <c r="N970" s="753"/>
      <c r="O970" s="746"/>
      <c r="P970" s="760"/>
    </row>
    <row r="971" spans="1:16" ht="15" customHeight="1">
      <c r="A971" s="733">
        <f t="shared" ref="A971:A994" si="28">+A948+1</f>
        <v>43</v>
      </c>
      <c r="B971" s="755"/>
      <c r="C971" s="755"/>
      <c r="D971" s="755"/>
      <c r="E971" s="755"/>
      <c r="F971" s="755"/>
      <c r="G971" s="755"/>
      <c r="H971" s="755"/>
      <c r="I971" s="755"/>
      <c r="J971" s="755"/>
      <c r="K971" s="755"/>
      <c r="L971" s="755"/>
      <c r="M971" s="755"/>
      <c r="N971" s="751" t="s">
        <v>476</v>
      </c>
      <c r="O971" s="756"/>
      <c r="P971" s="757"/>
    </row>
    <row r="972" spans="1:16" ht="15" customHeight="1">
      <c r="A972" s="733"/>
      <c r="B972" s="755"/>
      <c r="C972" s="755"/>
      <c r="D972" s="755"/>
      <c r="E972" s="755"/>
      <c r="F972" s="755"/>
      <c r="G972" s="755"/>
      <c r="H972" s="755"/>
      <c r="I972" s="755"/>
      <c r="J972" s="755"/>
      <c r="K972" s="755"/>
      <c r="L972" s="755"/>
      <c r="M972" s="755"/>
      <c r="N972" s="752"/>
      <c r="O972" s="756"/>
      <c r="P972" s="757"/>
    </row>
    <row r="973" spans="1:16" ht="15" customHeight="1">
      <c r="A973" s="733"/>
      <c r="B973" s="755"/>
      <c r="C973" s="755"/>
      <c r="D973" s="755"/>
      <c r="E973" s="755"/>
      <c r="F973" s="755"/>
      <c r="G973" s="755"/>
      <c r="H973" s="755"/>
      <c r="I973" s="755"/>
      <c r="J973" s="755"/>
      <c r="K973" s="755"/>
      <c r="L973" s="755"/>
      <c r="M973" s="755"/>
      <c r="N973" s="752"/>
      <c r="O973" s="756"/>
      <c r="P973" s="757"/>
    </row>
    <row r="974" spans="1:16" ht="15" customHeight="1">
      <c r="A974" s="733"/>
      <c r="B974" s="755"/>
      <c r="C974" s="755"/>
      <c r="D974" s="755"/>
      <c r="E974" s="755"/>
      <c r="F974" s="755"/>
      <c r="G974" s="755"/>
      <c r="H974" s="755"/>
      <c r="I974" s="755"/>
      <c r="J974" s="755"/>
      <c r="K974" s="755"/>
      <c r="L974" s="755"/>
      <c r="M974" s="755"/>
      <c r="N974" s="752"/>
      <c r="O974" s="756"/>
      <c r="P974" s="757"/>
    </row>
    <row r="975" spans="1:16" ht="15" customHeight="1">
      <c r="A975" s="733"/>
      <c r="B975" s="755"/>
      <c r="C975" s="755"/>
      <c r="D975" s="755"/>
      <c r="E975" s="755"/>
      <c r="F975" s="755"/>
      <c r="G975" s="755"/>
      <c r="H975" s="755"/>
      <c r="I975" s="755"/>
      <c r="J975" s="755"/>
      <c r="K975" s="755"/>
      <c r="L975" s="755"/>
      <c r="M975" s="755"/>
      <c r="N975" s="752"/>
      <c r="O975" s="756"/>
      <c r="P975" s="757"/>
    </row>
    <row r="976" spans="1:16" ht="15" customHeight="1">
      <c r="A976" s="733"/>
      <c r="B976" s="755"/>
      <c r="C976" s="755"/>
      <c r="D976" s="755"/>
      <c r="E976" s="755"/>
      <c r="F976" s="755"/>
      <c r="G976" s="755"/>
      <c r="H976" s="755"/>
      <c r="I976" s="755"/>
      <c r="J976" s="755"/>
      <c r="K976" s="755"/>
      <c r="L976" s="755"/>
      <c r="M976" s="755"/>
      <c r="N976" s="752"/>
      <c r="O976" s="756"/>
      <c r="P976" s="757"/>
    </row>
    <row r="977" spans="1:16" ht="15" customHeight="1">
      <c r="A977" s="733"/>
      <c r="B977" s="755"/>
      <c r="C977" s="755"/>
      <c r="D977" s="755"/>
      <c r="E977" s="755"/>
      <c r="F977" s="755"/>
      <c r="G977" s="755"/>
      <c r="H977" s="755"/>
      <c r="I977" s="755"/>
      <c r="J977" s="755"/>
      <c r="K977" s="755"/>
      <c r="L977" s="755"/>
      <c r="M977" s="755"/>
      <c r="N977" s="752"/>
      <c r="O977" s="756"/>
      <c r="P977" s="757"/>
    </row>
    <row r="978" spans="1:16" ht="15" customHeight="1">
      <c r="A978" s="733"/>
      <c r="B978" s="755"/>
      <c r="C978" s="755"/>
      <c r="D978" s="755"/>
      <c r="E978" s="755"/>
      <c r="F978" s="755"/>
      <c r="G978" s="755"/>
      <c r="H978" s="755"/>
      <c r="I978" s="755"/>
      <c r="J978" s="755"/>
      <c r="K978" s="755"/>
      <c r="L978" s="755"/>
      <c r="M978" s="755"/>
      <c r="N978" s="752"/>
      <c r="O978" s="756"/>
      <c r="P978" s="757"/>
    </row>
    <row r="979" spans="1:16" ht="15" customHeight="1">
      <c r="A979" s="733"/>
      <c r="B979" s="755"/>
      <c r="C979" s="755"/>
      <c r="D979" s="755"/>
      <c r="E979" s="755"/>
      <c r="F979" s="755"/>
      <c r="G979" s="755"/>
      <c r="H979" s="755"/>
      <c r="I979" s="755"/>
      <c r="J979" s="755"/>
      <c r="K979" s="755"/>
      <c r="L979" s="755"/>
      <c r="M979" s="755"/>
      <c r="N979" s="752"/>
      <c r="O979" s="756"/>
      <c r="P979" s="757"/>
    </row>
    <row r="980" spans="1:16" ht="15" customHeight="1">
      <c r="A980" s="733"/>
      <c r="B980" s="755"/>
      <c r="C980" s="755"/>
      <c r="D980" s="755"/>
      <c r="E980" s="755"/>
      <c r="F980" s="755"/>
      <c r="G980" s="755"/>
      <c r="H980" s="755"/>
      <c r="I980" s="755"/>
      <c r="J980" s="755"/>
      <c r="K980" s="755"/>
      <c r="L980" s="755"/>
      <c r="M980" s="755"/>
      <c r="N980" s="752"/>
      <c r="O980" s="756"/>
      <c r="P980" s="757"/>
    </row>
    <row r="981" spans="1:16" ht="15" customHeight="1">
      <c r="A981" s="733"/>
      <c r="B981" s="755"/>
      <c r="C981" s="755"/>
      <c r="D981" s="755"/>
      <c r="E981" s="755"/>
      <c r="F981" s="755"/>
      <c r="G981" s="755"/>
      <c r="H981" s="755"/>
      <c r="I981" s="755"/>
      <c r="J981" s="755"/>
      <c r="K981" s="755"/>
      <c r="L981" s="755"/>
      <c r="M981" s="755"/>
      <c r="N981" s="752"/>
      <c r="O981" s="756"/>
      <c r="P981" s="757"/>
    </row>
    <row r="982" spans="1:16" ht="15" customHeight="1">
      <c r="A982" s="733"/>
      <c r="B982" s="755"/>
      <c r="C982" s="755"/>
      <c r="D982" s="755"/>
      <c r="E982" s="755"/>
      <c r="F982" s="755"/>
      <c r="G982" s="755"/>
      <c r="H982" s="755"/>
      <c r="I982" s="755"/>
      <c r="J982" s="755"/>
      <c r="K982" s="755"/>
      <c r="L982" s="755"/>
      <c r="M982" s="755"/>
      <c r="N982" s="752"/>
      <c r="O982" s="756"/>
      <c r="P982" s="757"/>
    </row>
    <row r="983" spans="1:16" ht="15" customHeight="1">
      <c r="A983" s="733"/>
      <c r="B983" s="755"/>
      <c r="C983" s="755"/>
      <c r="D983" s="755"/>
      <c r="E983" s="755"/>
      <c r="F983" s="755"/>
      <c r="G983" s="755"/>
      <c r="H983" s="755"/>
      <c r="I983" s="755"/>
      <c r="J983" s="755"/>
      <c r="K983" s="755"/>
      <c r="L983" s="755"/>
      <c r="M983" s="755"/>
      <c r="N983" s="752"/>
      <c r="O983" s="756"/>
      <c r="P983" s="757"/>
    </row>
    <row r="984" spans="1:16" ht="15" customHeight="1">
      <c r="A984" s="733"/>
      <c r="B984" s="755"/>
      <c r="C984" s="755"/>
      <c r="D984" s="755"/>
      <c r="E984" s="755"/>
      <c r="F984" s="755"/>
      <c r="G984" s="755"/>
      <c r="H984" s="755"/>
      <c r="I984" s="755"/>
      <c r="J984" s="755"/>
      <c r="K984" s="755"/>
      <c r="L984" s="755"/>
      <c r="M984" s="755"/>
      <c r="N984" s="752"/>
      <c r="O984" s="756"/>
      <c r="P984" s="757"/>
    </row>
    <row r="985" spans="1:16" ht="15" customHeight="1">
      <c r="A985" s="733"/>
      <c r="B985" s="755"/>
      <c r="C985" s="755"/>
      <c r="D985" s="755"/>
      <c r="E985" s="755"/>
      <c r="F985" s="755"/>
      <c r="G985" s="755"/>
      <c r="H985" s="755"/>
      <c r="I985" s="755"/>
      <c r="J985" s="755"/>
      <c r="K985" s="755"/>
      <c r="L985" s="755"/>
      <c r="M985" s="755"/>
      <c r="N985" s="752"/>
      <c r="O985" s="756"/>
      <c r="P985" s="757"/>
    </row>
    <row r="986" spans="1:16" ht="15" customHeight="1">
      <c r="A986" s="733"/>
      <c r="B986" s="755"/>
      <c r="C986" s="755"/>
      <c r="D986" s="755"/>
      <c r="E986" s="755"/>
      <c r="F986" s="755"/>
      <c r="G986" s="755"/>
      <c r="H986" s="755"/>
      <c r="I986" s="755"/>
      <c r="J986" s="755"/>
      <c r="K986" s="755"/>
      <c r="L986" s="755"/>
      <c r="M986" s="755"/>
      <c r="N986" s="752"/>
      <c r="O986" s="756"/>
      <c r="P986" s="757"/>
    </row>
    <row r="987" spans="1:16" ht="15" customHeight="1">
      <c r="A987" s="733"/>
      <c r="B987" s="755"/>
      <c r="C987" s="755"/>
      <c r="D987" s="755"/>
      <c r="E987" s="755"/>
      <c r="F987" s="755"/>
      <c r="G987" s="755"/>
      <c r="H987" s="755"/>
      <c r="I987" s="755"/>
      <c r="J987" s="755"/>
      <c r="K987" s="755"/>
      <c r="L987" s="755"/>
      <c r="M987" s="755"/>
      <c r="N987" s="752"/>
      <c r="O987" s="756"/>
      <c r="P987" s="757"/>
    </row>
    <row r="988" spans="1:16" ht="15" customHeight="1">
      <c r="A988" s="733"/>
      <c r="B988" s="755"/>
      <c r="C988" s="755"/>
      <c r="D988" s="755"/>
      <c r="E988" s="755"/>
      <c r="F988" s="755"/>
      <c r="G988" s="755"/>
      <c r="H988" s="755"/>
      <c r="I988" s="755"/>
      <c r="J988" s="755"/>
      <c r="K988" s="755"/>
      <c r="L988" s="755"/>
      <c r="M988" s="755"/>
      <c r="N988" s="752"/>
      <c r="O988" s="756"/>
      <c r="P988" s="757"/>
    </row>
    <row r="989" spans="1:16" ht="15" customHeight="1">
      <c r="A989" s="733"/>
      <c r="B989" s="755"/>
      <c r="C989" s="755"/>
      <c r="D989" s="755"/>
      <c r="E989" s="755"/>
      <c r="F989" s="755"/>
      <c r="G989" s="755"/>
      <c r="H989" s="755"/>
      <c r="I989" s="755"/>
      <c r="J989" s="755"/>
      <c r="K989" s="755"/>
      <c r="L989" s="755"/>
      <c r="M989" s="755"/>
      <c r="N989" s="752"/>
      <c r="O989" s="756"/>
      <c r="P989" s="757"/>
    </row>
    <row r="990" spans="1:16" ht="15" customHeight="1">
      <c r="A990" s="733"/>
      <c r="B990" s="755"/>
      <c r="C990" s="755"/>
      <c r="D990" s="755"/>
      <c r="E990" s="755"/>
      <c r="F990" s="755"/>
      <c r="G990" s="755"/>
      <c r="H990" s="755"/>
      <c r="I990" s="755"/>
      <c r="J990" s="755"/>
      <c r="K990" s="755"/>
      <c r="L990" s="755"/>
      <c r="M990" s="755"/>
      <c r="N990" s="752"/>
      <c r="O990" s="756"/>
      <c r="P990" s="757"/>
    </row>
    <row r="991" spans="1:16" ht="15" customHeight="1">
      <c r="A991" s="733"/>
      <c r="B991" s="755"/>
      <c r="C991" s="755"/>
      <c r="D991" s="755"/>
      <c r="E991" s="755"/>
      <c r="F991" s="755"/>
      <c r="G991" s="755"/>
      <c r="H991" s="755"/>
      <c r="I991" s="755"/>
      <c r="J991" s="755"/>
      <c r="K991" s="755"/>
      <c r="L991" s="755"/>
      <c r="M991" s="755"/>
      <c r="N991" s="752"/>
      <c r="O991" s="756"/>
      <c r="P991" s="757"/>
    </row>
    <row r="992" spans="1:16" ht="15" customHeight="1">
      <c r="A992" s="733"/>
      <c r="B992" s="755"/>
      <c r="C992" s="755"/>
      <c r="D992" s="755"/>
      <c r="E992" s="755"/>
      <c r="F992" s="755"/>
      <c r="G992" s="755"/>
      <c r="H992" s="755"/>
      <c r="I992" s="755"/>
      <c r="J992" s="755"/>
      <c r="K992" s="755"/>
      <c r="L992" s="755"/>
      <c r="M992" s="755"/>
      <c r="N992" s="752"/>
      <c r="O992" s="756"/>
      <c r="P992" s="757"/>
    </row>
    <row r="993" spans="1:16" ht="15" customHeight="1">
      <c r="A993" s="733"/>
      <c r="B993" s="755"/>
      <c r="C993" s="755"/>
      <c r="D993" s="755"/>
      <c r="E993" s="755"/>
      <c r="F993" s="755"/>
      <c r="G993" s="755"/>
      <c r="H993" s="755"/>
      <c r="I993" s="755"/>
      <c r="J993" s="755"/>
      <c r="K993" s="755"/>
      <c r="L993" s="755"/>
      <c r="M993" s="755"/>
      <c r="N993" s="753"/>
      <c r="O993" s="756"/>
      <c r="P993" s="757"/>
    </row>
    <row r="994" spans="1:16" ht="15" customHeight="1">
      <c r="A994" s="733">
        <f t="shared" si="28"/>
        <v>44</v>
      </c>
      <c r="B994" s="750"/>
      <c r="C994" s="750"/>
      <c r="D994" s="750"/>
      <c r="E994" s="750"/>
      <c r="F994" s="750"/>
      <c r="G994" s="750"/>
      <c r="H994" s="750"/>
      <c r="I994" s="750"/>
      <c r="J994" s="750"/>
      <c r="K994" s="750"/>
      <c r="L994" s="750"/>
      <c r="M994" s="750"/>
      <c r="N994" s="751" t="s">
        <v>476</v>
      </c>
      <c r="O994" s="754"/>
      <c r="P994" s="747"/>
    </row>
    <row r="995" spans="1:16" ht="15" customHeight="1">
      <c r="A995" s="733"/>
      <c r="B995" s="750"/>
      <c r="C995" s="750"/>
      <c r="D995" s="750"/>
      <c r="E995" s="750"/>
      <c r="F995" s="750"/>
      <c r="G995" s="750"/>
      <c r="H995" s="750"/>
      <c r="I995" s="750"/>
      <c r="J995" s="750"/>
      <c r="K995" s="750"/>
      <c r="L995" s="750"/>
      <c r="M995" s="750"/>
      <c r="N995" s="752"/>
      <c r="O995" s="746"/>
      <c r="P995" s="748"/>
    </row>
    <row r="996" spans="1:16" ht="15" customHeight="1">
      <c r="A996" s="733"/>
      <c r="B996" s="750"/>
      <c r="C996" s="750"/>
      <c r="D996" s="750"/>
      <c r="E996" s="750"/>
      <c r="F996" s="750"/>
      <c r="G996" s="750"/>
      <c r="H996" s="750"/>
      <c r="I996" s="750"/>
      <c r="J996" s="750"/>
      <c r="K996" s="750"/>
      <c r="L996" s="750"/>
      <c r="M996" s="750"/>
      <c r="N996" s="752"/>
      <c r="O996" s="746"/>
      <c r="P996" s="748"/>
    </row>
    <row r="997" spans="1:16" ht="15" customHeight="1">
      <c r="A997" s="733"/>
      <c r="B997" s="750"/>
      <c r="C997" s="750"/>
      <c r="D997" s="750"/>
      <c r="E997" s="750"/>
      <c r="F997" s="750"/>
      <c r="G997" s="750"/>
      <c r="H997" s="750"/>
      <c r="I997" s="750"/>
      <c r="J997" s="750"/>
      <c r="K997" s="750"/>
      <c r="L997" s="750"/>
      <c r="M997" s="750"/>
      <c r="N997" s="752"/>
      <c r="O997" s="746"/>
      <c r="P997" s="748"/>
    </row>
    <row r="998" spans="1:16" ht="15" customHeight="1">
      <c r="A998" s="733"/>
      <c r="B998" s="750"/>
      <c r="C998" s="750"/>
      <c r="D998" s="750"/>
      <c r="E998" s="750"/>
      <c r="F998" s="750"/>
      <c r="G998" s="750"/>
      <c r="H998" s="750"/>
      <c r="I998" s="750"/>
      <c r="J998" s="750"/>
      <c r="K998" s="750"/>
      <c r="L998" s="750"/>
      <c r="M998" s="750"/>
      <c r="N998" s="752"/>
      <c r="O998" s="746"/>
      <c r="P998" s="748"/>
    </row>
    <row r="999" spans="1:16" ht="15" customHeight="1">
      <c r="A999" s="733"/>
      <c r="B999" s="750"/>
      <c r="C999" s="750"/>
      <c r="D999" s="750"/>
      <c r="E999" s="750"/>
      <c r="F999" s="750"/>
      <c r="G999" s="750"/>
      <c r="H999" s="750"/>
      <c r="I999" s="750"/>
      <c r="J999" s="750"/>
      <c r="K999" s="750"/>
      <c r="L999" s="750"/>
      <c r="M999" s="750"/>
      <c r="N999" s="752"/>
      <c r="O999" s="746"/>
      <c r="P999" s="748"/>
    </row>
    <row r="1000" spans="1:16" ht="15" customHeight="1">
      <c r="A1000" s="733"/>
      <c r="B1000" s="750"/>
      <c r="C1000" s="750"/>
      <c r="D1000" s="750"/>
      <c r="E1000" s="750"/>
      <c r="F1000" s="750"/>
      <c r="G1000" s="750"/>
      <c r="H1000" s="750"/>
      <c r="I1000" s="750"/>
      <c r="J1000" s="750"/>
      <c r="K1000" s="750"/>
      <c r="L1000" s="750"/>
      <c r="M1000" s="750"/>
      <c r="N1000" s="752"/>
      <c r="O1000" s="746"/>
      <c r="P1000" s="748"/>
    </row>
    <row r="1001" spans="1:16" ht="15" customHeight="1">
      <c r="A1001" s="733"/>
      <c r="B1001" s="750"/>
      <c r="C1001" s="750"/>
      <c r="D1001" s="750"/>
      <c r="E1001" s="750"/>
      <c r="F1001" s="750"/>
      <c r="G1001" s="750"/>
      <c r="H1001" s="750"/>
      <c r="I1001" s="750"/>
      <c r="J1001" s="750"/>
      <c r="K1001" s="750"/>
      <c r="L1001" s="750"/>
      <c r="M1001" s="750"/>
      <c r="N1001" s="752"/>
      <c r="O1001" s="746"/>
      <c r="P1001" s="748"/>
    </row>
    <row r="1002" spans="1:16" ht="15" customHeight="1">
      <c r="A1002" s="733"/>
      <c r="B1002" s="750"/>
      <c r="C1002" s="750"/>
      <c r="D1002" s="750"/>
      <c r="E1002" s="750"/>
      <c r="F1002" s="750"/>
      <c r="G1002" s="750"/>
      <c r="H1002" s="750"/>
      <c r="I1002" s="750"/>
      <c r="J1002" s="750"/>
      <c r="K1002" s="750"/>
      <c r="L1002" s="750"/>
      <c r="M1002" s="750"/>
      <c r="N1002" s="752"/>
      <c r="O1002" s="746"/>
      <c r="P1002" s="748"/>
    </row>
    <row r="1003" spans="1:16" ht="15" customHeight="1">
      <c r="A1003" s="733"/>
      <c r="B1003" s="750"/>
      <c r="C1003" s="750"/>
      <c r="D1003" s="750"/>
      <c r="E1003" s="750"/>
      <c r="F1003" s="750"/>
      <c r="G1003" s="750"/>
      <c r="H1003" s="750"/>
      <c r="I1003" s="750"/>
      <c r="J1003" s="750"/>
      <c r="K1003" s="750"/>
      <c r="L1003" s="750"/>
      <c r="M1003" s="750"/>
      <c r="N1003" s="752"/>
      <c r="O1003" s="746"/>
      <c r="P1003" s="748"/>
    </row>
    <row r="1004" spans="1:16" ht="15" customHeight="1">
      <c r="A1004" s="733"/>
      <c r="B1004" s="750"/>
      <c r="C1004" s="750"/>
      <c r="D1004" s="750"/>
      <c r="E1004" s="750"/>
      <c r="F1004" s="750"/>
      <c r="G1004" s="750"/>
      <c r="H1004" s="750"/>
      <c r="I1004" s="750"/>
      <c r="J1004" s="750"/>
      <c r="K1004" s="750"/>
      <c r="L1004" s="750"/>
      <c r="M1004" s="750"/>
      <c r="N1004" s="752"/>
      <c r="O1004" s="746"/>
      <c r="P1004" s="748"/>
    </row>
    <row r="1005" spans="1:16" ht="15" customHeight="1">
      <c r="A1005" s="733"/>
      <c r="B1005" s="750"/>
      <c r="C1005" s="750"/>
      <c r="D1005" s="750"/>
      <c r="E1005" s="750"/>
      <c r="F1005" s="750"/>
      <c r="G1005" s="750"/>
      <c r="H1005" s="750"/>
      <c r="I1005" s="750"/>
      <c r="J1005" s="750"/>
      <c r="K1005" s="750"/>
      <c r="L1005" s="750"/>
      <c r="M1005" s="750"/>
      <c r="N1005" s="752"/>
      <c r="O1005" s="746"/>
      <c r="P1005" s="748"/>
    </row>
    <row r="1006" spans="1:16" ht="15" customHeight="1">
      <c r="A1006" s="733"/>
      <c r="B1006" s="750"/>
      <c r="C1006" s="750"/>
      <c r="D1006" s="750"/>
      <c r="E1006" s="750"/>
      <c r="F1006" s="750"/>
      <c r="G1006" s="750"/>
      <c r="H1006" s="750"/>
      <c r="I1006" s="750"/>
      <c r="J1006" s="750"/>
      <c r="K1006" s="750"/>
      <c r="L1006" s="750"/>
      <c r="M1006" s="750"/>
      <c r="N1006" s="752"/>
      <c r="O1006" s="746"/>
      <c r="P1006" s="748"/>
    </row>
    <row r="1007" spans="1:16" ht="15" customHeight="1">
      <c r="A1007" s="733"/>
      <c r="B1007" s="750"/>
      <c r="C1007" s="750"/>
      <c r="D1007" s="750"/>
      <c r="E1007" s="750"/>
      <c r="F1007" s="750"/>
      <c r="G1007" s="750"/>
      <c r="H1007" s="750"/>
      <c r="I1007" s="750"/>
      <c r="J1007" s="750"/>
      <c r="K1007" s="750"/>
      <c r="L1007" s="750"/>
      <c r="M1007" s="750"/>
      <c r="N1007" s="752"/>
      <c r="O1007" s="746"/>
      <c r="P1007" s="748"/>
    </row>
    <row r="1008" spans="1:16" ht="15" customHeight="1">
      <c r="A1008" s="733"/>
      <c r="B1008" s="750"/>
      <c r="C1008" s="750"/>
      <c r="D1008" s="750"/>
      <c r="E1008" s="750"/>
      <c r="F1008" s="750"/>
      <c r="G1008" s="750"/>
      <c r="H1008" s="750"/>
      <c r="I1008" s="750"/>
      <c r="J1008" s="750"/>
      <c r="K1008" s="750"/>
      <c r="L1008" s="750"/>
      <c r="M1008" s="750"/>
      <c r="N1008" s="752"/>
      <c r="O1008" s="746"/>
      <c r="P1008" s="748"/>
    </row>
    <row r="1009" spans="1:16" ht="15" customHeight="1">
      <c r="A1009" s="733"/>
      <c r="B1009" s="750"/>
      <c r="C1009" s="750"/>
      <c r="D1009" s="750"/>
      <c r="E1009" s="750"/>
      <c r="F1009" s="750"/>
      <c r="G1009" s="750"/>
      <c r="H1009" s="750"/>
      <c r="I1009" s="750"/>
      <c r="J1009" s="750"/>
      <c r="K1009" s="750"/>
      <c r="L1009" s="750"/>
      <c r="M1009" s="750"/>
      <c r="N1009" s="752"/>
      <c r="O1009" s="746"/>
      <c r="P1009" s="748"/>
    </row>
    <row r="1010" spans="1:16" ht="15" customHeight="1">
      <c r="A1010" s="733"/>
      <c r="B1010" s="750"/>
      <c r="C1010" s="750"/>
      <c r="D1010" s="750"/>
      <c r="E1010" s="750"/>
      <c r="F1010" s="750"/>
      <c r="G1010" s="750"/>
      <c r="H1010" s="750"/>
      <c r="I1010" s="750"/>
      <c r="J1010" s="750"/>
      <c r="K1010" s="750"/>
      <c r="L1010" s="750"/>
      <c r="M1010" s="750"/>
      <c r="N1010" s="752"/>
      <c r="O1010" s="746"/>
      <c r="P1010" s="748"/>
    </row>
    <row r="1011" spans="1:16" ht="15" customHeight="1">
      <c r="A1011" s="733"/>
      <c r="B1011" s="750"/>
      <c r="C1011" s="750"/>
      <c r="D1011" s="750"/>
      <c r="E1011" s="750"/>
      <c r="F1011" s="750"/>
      <c r="G1011" s="750"/>
      <c r="H1011" s="750"/>
      <c r="I1011" s="750"/>
      <c r="J1011" s="750"/>
      <c r="K1011" s="750"/>
      <c r="L1011" s="750"/>
      <c r="M1011" s="750"/>
      <c r="N1011" s="752"/>
      <c r="O1011" s="746"/>
      <c r="P1011" s="748"/>
    </row>
    <row r="1012" spans="1:16" ht="15" customHeight="1">
      <c r="A1012" s="733"/>
      <c r="B1012" s="750"/>
      <c r="C1012" s="750"/>
      <c r="D1012" s="750"/>
      <c r="E1012" s="750"/>
      <c r="F1012" s="750"/>
      <c r="G1012" s="750"/>
      <c r="H1012" s="750"/>
      <c r="I1012" s="750"/>
      <c r="J1012" s="750"/>
      <c r="K1012" s="750"/>
      <c r="L1012" s="750"/>
      <c r="M1012" s="750"/>
      <c r="N1012" s="752"/>
      <c r="O1012" s="746"/>
      <c r="P1012" s="748"/>
    </row>
    <row r="1013" spans="1:16" ht="15" customHeight="1">
      <c r="A1013" s="733"/>
      <c r="B1013" s="750"/>
      <c r="C1013" s="750"/>
      <c r="D1013" s="750"/>
      <c r="E1013" s="750"/>
      <c r="F1013" s="750"/>
      <c r="G1013" s="750"/>
      <c r="H1013" s="750"/>
      <c r="I1013" s="750"/>
      <c r="J1013" s="750"/>
      <c r="K1013" s="750"/>
      <c r="L1013" s="750"/>
      <c r="M1013" s="750"/>
      <c r="N1013" s="752"/>
      <c r="O1013" s="746"/>
      <c r="P1013" s="748"/>
    </row>
    <row r="1014" spans="1:16" ht="15" customHeight="1">
      <c r="A1014" s="733"/>
      <c r="B1014" s="750"/>
      <c r="C1014" s="750"/>
      <c r="D1014" s="750"/>
      <c r="E1014" s="750"/>
      <c r="F1014" s="750"/>
      <c r="G1014" s="750"/>
      <c r="H1014" s="750"/>
      <c r="I1014" s="750"/>
      <c r="J1014" s="750"/>
      <c r="K1014" s="750"/>
      <c r="L1014" s="750"/>
      <c r="M1014" s="750"/>
      <c r="N1014" s="752"/>
      <c r="O1014" s="746"/>
      <c r="P1014" s="748"/>
    </row>
    <row r="1015" spans="1:16" ht="15" customHeight="1">
      <c r="A1015" s="733"/>
      <c r="B1015" s="750"/>
      <c r="C1015" s="750"/>
      <c r="D1015" s="750"/>
      <c r="E1015" s="750"/>
      <c r="F1015" s="750"/>
      <c r="G1015" s="750"/>
      <c r="H1015" s="750"/>
      <c r="I1015" s="750"/>
      <c r="J1015" s="750"/>
      <c r="K1015" s="750"/>
      <c r="L1015" s="750"/>
      <c r="M1015" s="750"/>
      <c r="N1015" s="752"/>
      <c r="O1015" s="746"/>
      <c r="P1015" s="748"/>
    </row>
    <row r="1016" spans="1:16" ht="15" customHeight="1">
      <c r="A1016" s="733"/>
      <c r="B1016" s="750"/>
      <c r="C1016" s="750"/>
      <c r="D1016" s="750"/>
      <c r="E1016" s="750"/>
      <c r="F1016" s="750"/>
      <c r="G1016" s="750"/>
      <c r="H1016" s="750"/>
      <c r="I1016" s="750"/>
      <c r="J1016" s="750"/>
      <c r="K1016" s="750"/>
      <c r="L1016" s="750"/>
      <c r="M1016" s="750"/>
      <c r="N1016" s="753"/>
      <c r="O1016" s="746"/>
      <c r="P1016" s="748"/>
    </row>
    <row r="1017" spans="1:16" ht="15" customHeight="1">
      <c r="A1017" s="733">
        <f t="shared" ref="A1017" si="29">+A994+1</f>
        <v>45</v>
      </c>
      <c r="B1017" s="734"/>
      <c r="C1017" s="735"/>
      <c r="D1017" s="735"/>
      <c r="E1017" s="735"/>
      <c r="F1017" s="735"/>
      <c r="G1017" s="735"/>
      <c r="H1017" s="735"/>
      <c r="I1017" s="735"/>
      <c r="J1017" s="735"/>
      <c r="K1017" s="735"/>
      <c r="L1017" s="735"/>
      <c r="M1017" s="736"/>
      <c r="N1017" s="743" t="s">
        <v>476</v>
      </c>
      <c r="O1017" s="746"/>
      <c r="P1017" s="747"/>
    </row>
    <row r="1018" spans="1:16" ht="15" customHeight="1">
      <c r="A1018" s="733"/>
      <c r="B1018" s="737"/>
      <c r="C1018" s="738"/>
      <c r="D1018" s="738"/>
      <c r="E1018" s="738"/>
      <c r="F1018" s="738"/>
      <c r="G1018" s="738"/>
      <c r="H1018" s="738"/>
      <c r="I1018" s="738"/>
      <c r="J1018" s="738"/>
      <c r="K1018" s="738"/>
      <c r="L1018" s="738"/>
      <c r="M1018" s="739"/>
      <c r="N1018" s="744"/>
      <c r="O1018" s="746"/>
      <c r="P1018" s="748"/>
    </row>
    <row r="1019" spans="1:16" ht="15" customHeight="1">
      <c r="A1019" s="733"/>
      <c r="B1019" s="737"/>
      <c r="C1019" s="738"/>
      <c r="D1019" s="738"/>
      <c r="E1019" s="738"/>
      <c r="F1019" s="738"/>
      <c r="G1019" s="738"/>
      <c r="H1019" s="738"/>
      <c r="I1019" s="738"/>
      <c r="J1019" s="738"/>
      <c r="K1019" s="738"/>
      <c r="L1019" s="738"/>
      <c r="M1019" s="739"/>
      <c r="N1019" s="744"/>
      <c r="O1019" s="746"/>
      <c r="P1019" s="748"/>
    </row>
    <row r="1020" spans="1:16" ht="15" customHeight="1">
      <c r="A1020" s="733"/>
      <c r="B1020" s="737"/>
      <c r="C1020" s="738"/>
      <c r="D1020" s="738"/>
      <c r="E1020" s="738"/>
      <c r="F1020" s="738"/>
      <c r="G1020" s="738"/>
      <c r="H1020" s="738"/>
      <c r="I1020" s="738"/>
      <c r="J1020" s="738"/>
      <c r="K1020" s="738"/>
      <c r="L1020" s="738"/>
      <c r="M1020" s="739"/>
      <c r="N1020" s="744"/>
      <c r="O1020" s="746"/>
      <c r="P1020" s="748"/>
    </row>
    <row r="1021" spans="1:16" ht="15" customHeight="1">
      <c r="A1021" s="733"/>
      <c r="B1021" s="737"/>
      <c r="C1021" s="738"/>
      <c r="D1021" s="738"/>
      <c r="E1021" s="738"/>
      <c r="F1021" s="738"/>
      <c r="G1021" s="738"/>
      <c r="H1021" s="738"/>
      <c r="I1021" s="738"/>
      <c r="J1021" s="738"/>
      <c r="K1021" s="738"/>
      <c r="L1021" s="738"/>
      <c r="M1021" s="739"/>
      <c r="N1021" s="744"/>
      <c r="O1021" s="746"/>
      <c r="P1021" s="748"/>
    </row>
    <row r="1022" spans="1:16" ht="15" customHeight="1">
      <c r="A1022" s="733"/>
      <c r="B1022" s="737"/>
      <c r="C1022" s="738"/>
      <c r="D1022" s="738"/>
      <c r="E1022" s="738"/>
      <c r="F1022" s="738"/>
      <c r="G1022" s="738"/>
      <c r="H1022" s="738"/>
      <c r="I1022" s="738"/>
      <c r="J1022" s="738"/>
      <c r="K1022" s="738"/>
      <c r="L1022" s="738"/>
      <c r="M1022" s="739"/>
      <c r="N1022" s="744"/>
      <c r="O1022" s="746"/>
      <c r="P1022" s="748"/>
    </row>
    <row r="1023" spans="1:16" ht="15" customHeight="1">
      <c r="A1023" s="733"/>
      <c r="B1023" s="737"/>
      <c r="C1023" s="738"/>
      <c r="D1023" s="738"/>
      <c r="E1023" s="738"/>
      <c r="F1023" s="738"/>
      <c r="G1023" s="738"/>
      <c r="H1023" s="738"/>
      <c r="I1023" s="738"/>
      <c r="J1023" s="738"/>
      <c r="K1023" s="738"/>
      <c r="L1023" s="738"/>
      <c r="M1023" s="739"/>
      <c r="N1023" s="744"/>
      <c r="O1023" s="746"/>
      <c r="P1023" s="748"/>
    </row>
    <row r="1024" spans="1:16" ht="15" customHeight="1">
      <c r="A1024" s="733"/>
      <c r="B1024" s="737"/>
      <c r="C1024" s="738"/>
      <c r="D1024" s="738"/>
      <c r="E1024" s="738"/>
      <c r="F1024" s="738"/>
      <c r="G1024" s="738"/>
      <c r="H1024" s="738"/>
      <c r="I1024" s="738"/>
      <c r="J1024" s="738"/>
      <c r="K1024" s="738"/>
      <c r="L1024" s="738"/>
      <c r="M1024" s="739"/>
      <c r="N1024" s="744"/>
      <c r="O1024" s="746"/>
      <c r="P1024" s="748"/>
    </row>
    <row r="1025" spans="1:16" ht="15" customHeight="1">
      <c r="A1025" s="733"/>
      <c r="B1025" s="737"/>
      <c r="C1025" s="738"/>
      <c r="D1025" s="738"/>
      <c r="E1025" s="738"/>
      <c r="F1025" s="738"/>
      <c r="G1025" s="738"/>
      <c r="H1025" s="738"/>
      <c r="I1025" s="738"/>
      <c r="J1025" s="738"/>
      <c r="K1025" s="738"/>
      <c r="L1025" s="738"/>
      <c r="M1025" s="739"/>
      <c r="N1025" s="744"/>
      <c r="O1025" s="746"/>
      <c r="P1025" s="748"/>
    </row>
    <row r="1026" spans="1:16" ht="15" customHeight="1">
      <c r="A1026" s="733"/>
      <c r="B1026" s="737"/>
      <c r="C1026" s="738"/>
      <c r="D1026" s="738"/>
      <c r="E1026" s="738"/>
      <c r="F1026" s="738"/>
      <c r="G1026" s="738"/>
      <c r="H1026" s="738"/>
      <c r="I1026" s="738"/>
      <c r="J1026" s="738"/>
      <c r="K1026" s="738"/>
      <c r="L1026" s="738"/>
      <c r="M1026" s="739"/>
      <c r="N1026" s="744"/>
      <c r="O1026" s="746"/>
      <c r="P1026" s="748"/>
    </row>
    <row r="1027" spans="1:16" ht="15" customHeight="1">
      <c r="A1027" s="733"/>
      <c r="B1027" s="737"/>
      <c r="C1027" s="738"/>
      <c r="D1027" s="738"/>
      <c r="E1027" s="738"/>
      <c r="F1027" s="738"/>
      <c r="G1027" s="738"/>
      <c r="H1027" s="738"/>
      <c r="I1027" s="738"/>
      <c r="J1027" s="738"/>
      <c r="K1027" s="738"/>
      <c r="L1027" s="738"/>
      <c r="M1027" s="739"/>
      <c r="N1027" s="744"/>
      <c r="O1027" s="746"/>
      <c r="P1027" s="748"/>
    </row>
    <row r="1028" spans="1:16" ht="15" customHeight="1">
      <c r="A1028" s="733"/>
      <c r="B1028" s="737"/>
      <c r="C1028" s="738"/>
      <c r="D1028" s="738"/>
      <c r="E1028" s="738"/>
      <c r="F1028" s="738"/>
      <c r="G1028" s="738"/>
      <c r="H1028" s="738"/>
      <c r="I1028" s="738"/>
      <c r="J1028" s="738"/>
      <c r="K1028" s="738"/>
      <c r="L1028" s="738"/>
      <c r="M1028" s="739"/>
      <c r="N1028" s="744"/>
      <c r="O1028" s="746"/>
      <c r="P1028" s="748"/>
    </row>
    <row r="1029" spans="1:16" ht="15" customHeight="1">
      <c r="A1029" s="733"/>
      <c r="B1029" s="737"/>
      <c r="C1029" s="738"/>
      <c r="D1029" s="738"/>
      <c r="E1029" s="738"/>
      <c r="F1029" s="738"/>
      <c r="G1029" s="738"/>
      <c r="H1029" s="738"/>
      <c r="I1029" s="738"/>
      <c r="J1029" s="738"/>
      <c r="K1029" s="738"/>
      <c r="L1029" s="738"/>
      <c r="M1029" s="739"/>
      <c r="N1029" s="744"/>
      <c r="O1029" s="746"/>
      <c r="P1029" s="748"/>
    </row>
    <row r="1030" spans="1:16" ht="15" customHeight="1">
      <c r="A1030" s="733"/>
      <c r="B1030" s="737"/>
      <c r="C1030" s="738"/>
      <c r="D1030" s="738"/>
      <c r="E1030" s="738"/>
      <c r="F1030" s="738"/>
      <c r="G1030" s="738"/>
      <c r="H1030" s="738"/>
      <c r="I1030" s="738"/>
      <c r="J1030" s="738"/>
      <c r="K1030" s="738"/>
      <c r="L1030" s="738"/>
      <c r="M1030" s="739"/>
      <c r="N1030" s="744"/>
      <c r="O1030" s="746"/>
      <c r="P1030" s="748"/>
    </row>
    <row r="1031" spans="1:16" ht="15" customHeight="1">
      <c r="A1031" s="733"/>
      <c r="B1031" s="737"/>
      <c r="C1031" s="738"/>
      <c r="D1031" s="738"/>
      <c r="E1031" s="738"/>
      <c r="F1031" s="738"/>
      <c r="G1031" s="738"/>
      <c r="H1031" s="738"/>
      <c r="I1031" s="738"/>
      <c r="J1031" s="738"/>
      <c r="K1031" s="738"/>
      <c r="L1031" s="738"/>
      <c r="M1031" s="739"/>
      <c r="N1031" s="744"/>
      <c r="O1031" s="746"/>
      <c r="P1031" s="748"/>
    </row>
    <row r="1032" spans="1:16" ht="15" customHeight="1">
      <c r="A1032" s="733"/>
      <c r="B1032" s="737"/>
      <c r="C1032" s="738"/>
      <c r="D1032" s="738"/>
      <c r="E1032" s="738"/>
      <c r="F1032" s="738"/>
      <c r="G1032" s="738"/>
      <c r="H1032" s="738"/>
      <c r="I1032" s="738"/>
      <c r="J1032" s="738"/>
      <c r="K1032" s="738"/>
      <c r="L1032" s="738"/>
      <c r="M1032" s="739"/>
      <c r="N1032" s="744"/>
      <c r="O1032" s="746"/>
      <c r="P1032" s="748"/>
    </row>
    <row r="1033" spans="1:16" ht="15" customHeight="1">
      <c r="A1033" s="733"/>
      <c r="B1033" s="737"/>
      <c r="C1033" s="738"/>
      <c r="D1033" s="738"/>
      <c r="E1033" s="738"/>
      <c r="F1033" s="738"/>
      <c r="G1033" s="738"/>
      <c r="H1033" s="738"/>
      <c r="I1033" s="738"/>
      <c r="J1033" s="738"/>
      <c r="K1033" s="738"/>
      <c r="L1033" s="738"/>
      <c r="M1033" s="739"/>
      <c r="N1033" s="744"/>
      <c r="O1033" s="746"/>
      <c r="P1033" s="748"/>
    </row>
    <row r="1034" spans="1:16" ht="15" customHeight="1">
      <c r="A1034" s="733"/>
      <c r="B1034" s="737"/>
      <c r="C1034" s="738"/>
      <c r="D1034" s="738"/>
      <c r="E1034" s="738"/>
      <c r="F1034" s="738"/>
      <c r="G1034" s="738"/>
      <c r="H1034" s="738"/>
      <c r="I1034" s="738"/>
      <c r="J1034" s="738"/>
      <c r="K1034" s="738"/>
      <c r="L1034" s="738"/>
      <c r="M1034" s="739"/>
      <c r="N1034" s="744"/>
      <c r="O1034" s="746"/>
      <c r="P1034" s="748"/>
    </row>
    <row r="1035" spans="1:16" ht="15" customHeight="1">
      <c r="A1035" s="733"/>
      <c r="B1035" s="737"/>
      <c r="C1035" s="738"/>
      <c r="D1035" s="738"/>
      <c r="E1035" s="738"/>
      <c r="F1035" s="738"/>
      <c r="G1035" s="738"/>
      <c r="H1035" s="738"/>
      <c r="I1035" s="738"/>
      <c r="J1035" s="738"/>
      <c r="K1035" s="738"/>
      <c r="L1035" s="738"/>
      <c r="M1035" s="739"/>
      <c r="N1035" s="744"/>
      <c r="O1035" s="746"/>
      <c r="P1035" s="748"/>
    </row>
    <row r="1036" spans="1:16" ht="15" customHeight="1">
      <c r="A1036" s="733"/>
      <c r="B1036" s="737"/>
      <c r="C1036" s="738"/>
      <c r="D1036" s="738"/>
      <c r="E1036" s="738"/>
      <c r="F1036" s="738"/>
      <c r="G1036" s="738"/>
      <c r="H1036" s="738"/>
      <c r="I1036" s="738"/>
      <c r="J1036" s="738"/>
      <c r="K1036" s="738"/>
      <c r="L1036" s="738"/>
      <c r="M1036" s="739"/>
      <c r="N1036" s="744"/>
      <c r="O1036" s="746"/>
      <c r="P1036" s="748"/>
    </row>
    <row r="1037" spans="1:16" ht="15" customHeight="1">
      <c r="A1037" s="733"/>
      <c r="B1037" s="737"/>
      <c r="C1037" s="738"/>
      <c r="D1037" s="738"/>
      <c r="E1037" s="738"/>
      <c r="F1037" s="738"/>
      <c r="G1037" s="738"/>
      <c r="H1037" s="738"/>
      <c r="I1037" s="738"/>
      <c r="J1037" s="738"/>
      <c r="K1037" s="738"/>
      <c r="L1037" s="738"/>
      <c r="M1037" s="739"/>
      <c r="N1037" s="744"/>
      <c r="O1037" s="746"/>
      <c r="P1037" s="748"/>
    </row>
    <row r="1038" spans="1:16" ht="15" customHeight="1">
      <c r="A1038" s="733"/>
      <c r="B1038" s="737"/>
      <c r="C1038" s="738"/>
      <c r="D1038" s="738"/>
      <c r="E1038" s="738"/>
      <c r="F1038" s="738"/>
      <c r="G1038" s="738"/>
      <c r="H1038" s="738"/>
      <c r="I1038" s="738"/>
      <c r="J1038" s="738"/>
      <c r="K1038" s="738"/>
      <c r="L1038" s="738"/>
      <c r="M1038" s="739"/>
      <c r="N1038" s="744"/>
      <c r="O1038" s="746"/>
      <c r="P1038" s="748"/>
    </row>
    <row r="1039" spans="1:16" ht="15" customHeight="1">
      <c r="A1039" s="733"/>
      <c r="B1039" s="740"/>
      <c r="C1039" s="741"/>
      <c r="D1039" s="741"/>
      <c r="E1039" s="741"/>
      <c r="F1039" s="741"/>
      <c r="G1039" s="741"/>
      <c r="H1039" s="741"/>
      <c r="I1039" s="741"/>
      <c r="J1039" s="741"/>
      <c r="K1039" s="741"/>
      <c r="L1039" s="741"/>
      <c r="M1039" s="742"/>
      <c r="N1039" s="745"/>
      <c r="O1039" s="746"/>
      <c r="P1039" s="749"/>
    </row>
  </sheetData>
  <sheetProtection formatCells="0" formatColumns="0" formatRows="0" insertColumns="0" insertRows="0" insertHyperlinks="0" deleteColumns="0" deleteRows="0" sort="0" autoFilter="0" pivotTables="0"/>
  <mergeCells count="233">
    <mergeCell ref="P28:P50"/>
    <mergeCell ref="A51:A73"/>
    <mergeCell ref="B51:M73"/>
    <mergeCell ref="N51:N73"/>
    <mergeCell ref="O51:O73"/>
    <mergeCell ref="P51:P73"/>
    <mergeCell ref="P5:P27"/>
    <mergeCell ref="A1:O1"/>
    <mergeCell ref="A2:O2"/>
    <mergeCell ref="A3:O3"/>
    <mergeCell ref="A4:O4"/>
    <mergeCell ref="A5:A27"/>
    <mergeCell ref="B5:M27"/>
    <mergeCell ref="N5:N27"/>
    <mergeCell ref="O5:O27"/>
    <mergeCell ref="A28:A50"/>
    <mergeCell ref="B28:M50"/>
    <mergeCell ref="N28:N50"/>
    <mergeCell ref="O28:O50"/>
    <mergeCell ref="A74:A96"/>
    <mergeCell ref="B74:M96"/>
    <mergeCell ref="N74:N96"/>
    <mergeCell ref="O74:O96"/>
    <mergeCell ref="P74:P96"/>
    <mergeCell ref="N166:N188"/>
    <mergeCell ref="O166:O188"/>
    <mergeCell ref="P166:P188"/>
    <mergeCell ref="A97:A119"/>
    <mergeCell ref="B97:M119"/>
    <mergeCell ref="N97:N119"/>
    <mergeCell ref="O97:O119"/>
    <mergeCell ref="P97:P119"/>
    <mergeCell ref="A120:A142"/>
    <mergeCell ref="B120:M142"/>
    <mergeCell ref="N120:N142"/>
    <mergeCell ref="O120:O142"/>
    <mergeCell ref="P120:P142"/>
    <mergeCell ref="A304:A326"/>
    <mergeCell ref="B304:M326"/>
    <mergeCell ref="N304:N326"/>
    <mergeCell ref="O304:O326"/>
    <mergeCell ref="P304:P326"/>
    <mergeCell ref="A189:A211"/>
    <mergeCell ref="B189:M211"/>
    <mergeCell ref="N189:N211"/>
    <mergeCell ref="O189:O211"/>
    <mergeCell ref="P189:P211"/>
    <mergeCell ref="A212:A234"/>
    <mergeCell ref="B212:M234"/>
    <mergeCell ref="N212:N234"/>
    <mergeCell ref="O212:O234"/>
    <mergeCell ref="P212:P234"/>
    <mergeCell ref="A281:A303"/>
    <mergeCell ref="B281:M303"/>
    <mergeCell ref="N281:N303"/>
    <mergeCell ref="O281:O303"/>
    <mergeCell ref="P281:P303"/>
    <mergeCell ref="A235:A257"/>
    <mergeCell ref="B235:M257"/>
    <mergeCell ref="N235:N257"/>
    <mergeCell ref="O235:O257"/>
    <mergeCell ref="P235:P257"/>
    <mergeCell ref="A258:A280"/>
    <mergeCell ref="B258:M280"/>
    <mergeCell ref="N258:N280"/>
    <mergeCell ref="O258:O280"/>
    <mergeCell ref="P258:P280"/>
    <mergeCell ref="A143:A165"/>
    <mergeCell ref="B143:M165"/>
    <mergeCell ref="N143:N165"/>
    <mergeCell ref="O143:O165"/>
    <mergeCell ref="A166:A188"/>
    <mergeCell ref="B166:M188"/>
    <mergeCell ref="P143:P165"/>
    <mergeCell ref="A327:A349"/>
    <mergeCell ref="B327:M349"/>
    <mergeCell ref="N327:N349"/>
    <mergeCell ref="O327:O349"/>
    <mergeCell ref="P327:P329"/>
    <mergeCell ref="P330:P332"/>
    <mergeCell ref="P333:P334"/>
    <mergeCell ref="P335:P337"/>
    <mergeCell ref="P338:P344"/>
    <mergeCell ref="P345:P349"/>
    <mergeCell ref="A373:A395"/>
    <mergeCell ref="B373:M395"/>
    <mergeCell ref="N373:N395"/>
    <mergeCell ref="O373:O395"/>
    <mergeCell ref="P373:P395"/>
    <mergeCell ref="A350:A372"/>
    <mergeCell ref="B350:M372"/>
    <mergeCell ref="N350:N372"/>
    <mergeCell ref="O350:O372"/>
    <mergeCell ref="P350:P372"/>
    <mergeCell ref="A419:A441"/>
    <mergeCell ref="B419:M441"/>
    <mergeCell ref="N419:N441"/>
    <mergeCell ref="O419:O441"/>
    <mergeCell ref="P419:P441"/>
    <mergeCell ref="A396:A418"/>
    <mergeCell ref="B396:M418"/>
    <mergeCell ref="N396:N418"/>
    <mergeCell ref="O396:O418"/>
    <mergeCell ref="P396:P418"/>
    <mergeCell ref="A465:A487"/>
    <mergeCell ref="B465:M487"/>
    <mergeCell ref="N465:N487"/>
    <mergeCell ref="O465:O487"/>
    <mergeCell ref="A442:A464"/>
    <mergeCell ref="B442:M464"/>
    <mergeCell ref="N442:N464"/>
    <mergeCell ref="O442:O464"/>
    <mergeCell ref="P442:P464"/>
    <mergeCell ref="P465:P487"/>
    <mergeCell ref="A511:A533"/>
    <mergeCell ref="B511:M533"/>
    <mergeCell ref="N511:N533"/>
    <mergeCell ref="O511:O533"/>
    <mergeCell ref="P511:P533"/>
    <mergeCell ref="A488:A510"/>
    <mergeCell ref="B488:M510"/>
    <mergeCell ref="N488:N510"/>
    <mergeCell ref="O488:O510"/>
    <mergeCell ref="P488:P510"/>
    <mergeCell ref="A557:A579"/>
    <mergeCell ref="B557:M579"/>
    <mergeCell ref="N557:N579"/>
    <mergeCell ref="O557:O579"/>
    <mergeCell ref="P557:P579"/>
    <mergeCell ref="A534:A556"/>
    <mergeCell ref="B534:M556"/>
    <mergeCell ref="N534:N556"/>
    <mergeCell ref="O534:O556"/>
    <mergeCell ref="P534:P556"/>
    <mergeCell ref="A603:A625"/>
    <mergeCell ref="B603:M625"/>
    <mergeCell ref="N603:N625"/>
    <mergeCell ref="O603:O625"/>
    <mergeCell ref="P603:P625"/>
    <mergeCell ref="A580:A602"/>
    <mergeCell ref="B580:M602"/>
    <mergeCell ref="N580:N602"/>
    <mergeCell ref="O580:O602"/>
    <mergeCell ref="P580:P602"/>
    <mergeCell ref="A649:A671"/>
    <mergeCell ref="B649:M671"/>
    <mergeCell ref="N649:N671"/>
    <mergeCell ref="O649:O671"/>
    <mergeCell ref="P649:P671"/>
    <mergeCell ref="A626:A648"/>
    <mergeCell ref="B626:M648"/>
    <mergeCell ref="N626:N648"/>
    <mergeCell ref="O626:O648"/>
    <mergeCell ref="P626:P648"/>
    <mergeCell ref="A695:A717"/>
    <mergeCell ref="B695:M717"/>
    <mergeCell ref="N695:N717"/>
    <mergeCell ref="O695:O717"/>
    <mergeCell ref="P695:P717"/>
    <mergeCell ref="A672:A694"/>
    <mergeCell ref="B672:M694"/>
    <mergeCell ref="N672:N694"/>
    <mergeCell ref="O672:O694"/>
    <mergeCell ref="P672:P694"/>
    <mergeCell ref="A741:A763"/>
    <mergeCell ref="B741:M763"/>
    <mergeCell ref="N741:N763"/>
    <mergeCell ref="O741:O763"/>
    <mergeCell ref="P741:P763"/>
    <mergeCell ref="A718:A740"/>
    <mergeCell ref="B718:M740"/>
    <mergeCell ref="N718:N740"/>
    <mergeCell ref="O718:O740"/>
    <mergeCell ref="P718:P740"/>
    <mergeCell ref="A787:A809"/>
    <mergeCell ref="B787:M809"/>
    <mergeCell ref="N787:N809"/>
    <mergeCell ref="O787:O809"/>
    <mergeCell ref="A764:A786"/>
    <mergeCell ref="B764:M786"/>
    <mergeCell ref="N764:N786"/>
    <mergeCell ref="O764:O786"/>
    <mergeCell ref="P764:P786"/>
    <mergeCell ref="P787:P809"/>
    <mergeCell ref="A833:A855"/>
    <mergeCell ref="B833:M855"/>
    <mergeCell ref="N833:N855"/>
    <mergeCell ref="O833:O855"/>
    <mergeCell ref="P833:P855"/>
    <mergeCell ref="A810:A832"/>
    <mergeCell ref="B810:M832"/>
    <mergeCell ref="N810:N832"/>
    <mergeCell ref="O810:O832"/>
    <mergeCell ref="P810:P832"/>
    <mergeCell ref="A879:A901"/>
    <mergeCell ref="B879:M901"/>
    <mergeCell ref="N879:N901"/>
    <mergeCell ref="O879:O901"/>
    <mergeCell ref="P879:P901"/>
    <mergeCell ref="A856:A878"/>
    <mergeCell ref="B856:M878"/>
    <mergeCell ref="N856:N878"/>
    <mergeCell ref="O856:O878"/>
    <mergeCell ref="P856:P878"/>
    <mergeCell ref="A925:A947"/>
    <mergeCell ref="B925:M947"/>
    <mergeCell ref="N925:N947"/>
    <mergeCell ref="O925:O947"/>
    <mergeCell ref="P925:P947"/>
    <mergeCell ref="A902:A924"/>
    <mergeCell ref="N902:N924"/>
    <mergeCell ref="O902:O924"/>
    <mergeCell ref="P902:P924"/>
    <mergeCell ref="A971:A993"/>
    <mergeCell ref="B971:M993"/>
    <mergeCell ref="N971:N993"/>
    <mergeCell ref="O971:O993"/>
    <mergeCell ref="P971:P993"/>
    <mergeCell ref="A948:A970"/>
    <mergeCell ref="B948:M970"/>
    <mergeCell ref="N948:N970"/>
    <mergeCell ref="O948:O970"/>
    <mergeCell ref="P948:P970"/>
    <mergeCell ref="A1017:A1039"/>
    <mergeCell ref="B1017:M1039"/>
    <mergeCell ref="N1017:N1039"/>
    <mergeCell ref="O1017:O1039"/>
    <mergeCell ref="P1017:P1039"/>
    <mergeCell ref="A994:A1016"/>
    <mergeCell ref="B994:M1016"/>
    <mergeCell ref="N994:N1016"/>
    <mergeCell ref="O994:O1016"/>
    <mergeCell ref="P994:P1016"/>
  </mergeCells>
  <conditionalFormatting sqref="N5:N1039">
    <cfRule type="cellIs" dxfId="693" priority="1" operator="equal">
      <formula>"CUMPLE"</formula>
    </cfRule>
    <cfRule type="cellIs" dxfId="692" priority="2" operator="equal">
      <formula>"NO CUMPLE"</formula>
    </cfRule>
  </conditionalFormatting>
  <dataValidations disablePrompts="1" count="1">
    <dataValidation type="list" allowBlank="1" showInputMessage="1" showErrorMessage="1" sqref="N5:N1039" xr:uid="{A9AE37EC-11C4-47B5-9FE7-488F719FDED1}">
      <formula1>$AQ$8:$AQ$10</formula1>
    </dataValidation>
  </dataValidations>
  <pageMargins left="0.2" right="0.2" top="0.4" bottom="0.4" header="0.3" footer="0.3"/>
  <pageSetup paperSize="122" scale="6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F9199-2CB7-403F-9D4F-5AD86601F98E}">
  <sheetPr>
    <tabColor rgb="FF92D050"/>
    <pageSetUpPr fitToPage="1"/>
  </sheetPr>
  <dimension ref="A1:R1140"/>
  <sheetViews>
    <sheetView topLeftCell="A1064" zoomScale="40" zoomScaleNormal="40" zoomScaleSheetLayoutView="55" zoomScalePageLayoutView="70" workbookViewId="0">
      <selection activeCell="B1072" sqref="B1072"/>
    </sheetView>
  </sheetViews>
  <sheetFormatPr defaultColWidth="9.140625" defaultRowHeight="15"/>
  <cols>
    <col min="1" max="1" width="79.42578125" style="6" customWidth="1"/>
    <col min="2" max="2" width="27.85546875" style="6" bestFit="1" customWidth="1"/>
    <col min="3" max="3" width="41" style="6" customWidth="1"/>
    <col min="4" max="4" width="34.28515625" style="6" customWidth="1"/>
    <col min="5" max="5" width="22.5703125" style="6" customWidth="1"/>
    <col min="6" max="6" width="30.42578125" style="6" customWidth="1"/>
    <col min="7" max="7" width="20.140625" style="6" customWidth="1"/>
    <col min="8" max="8" width="26" style="6" customWidth="1"/>
    <col min="9" max="9" width="27.85546875" style="6" bestFit="1" customWidth="1"/>
    <col min="10" max="10" width="41" style="6" customWidth="1"/>
    <col min="11" max="11" width="34.28515625" style="6" customWidth="1"/>
    <col min="12" max="12" width="22.5703125" style="6" customWidth="1"/>
    <col min="13" max="13" width="80.85546875" style="6" customWidth="1"/>
    <col min="14" max="14" width="51.7109375" style="6" customWidth="1"/>
    <col min="15" max="15" width="97.42578125" style="6" customWidth="1"/>
    <col min="16" max="16" width="69.7109375" style="6" customWidth="1"/>
    <col min="17" max="17" width="17.7109375" style="6" customWidth="1"/>
    <col min="18" max="16384" width="9.140625" style="6"/>
  </cols>
  <sheetData>
    <row r="1" spans="1:17" s="5" customFormat="1" ht="59.25" customHeight="1">
      <c r="A1" s="858" t="s">
        <v>3</v>
      </c>
      <c r="B1" s="858"/>
      <c r="C1" s="858"/>
      <c r="D1" s="858"/>
      <c r="E1" s="858"/>
      <c r="F1" s="858"/>
      <c r="G1" s="858"/>
      <c r="H1" s="858"/>
      <c r="I1" s="858"/>
      <c r="J1" s="858"/>
      <c r="K1" s="858"/>
      <c r="L1" s="858"/>
      <c r="M1" s="858"/>
      <c r="N1" s="858"/>
      <c r="O1" s="858"/>
    </row>
    <row r="2" spans="1:17" ht="35.25" customHeight="1">
      <c r="A2" s="784" t="s">
        <v>4</v>
      </c>
      <c r="B2" s="784"/>
      <c r="C2" s="784"/>
      <c r="D2" s="784"/>
      <c r="E2" s="784"/>
      <c r="F2" s="784"/>
      <c r="G2" s="784"/>
      <c r="H2" s="784"/>
      <c r="I2" s="784"/>
      <c r="J2" s="784"/>
      <c r="K2" s="784"/>
      <c r="L2" s="784"/>
      <c r="M2" s="784"/>
      <c r="N2" s="784"/>
      <c r="O2" s="784"/>
    </row>
    <row r="3" spans="1:17" ht="35.25" customHeight="1">
      <c r="A3" s="859" t="s">
        <v>479</v>
      </c>
      <c r="B3" s="859"/>
      <c r="C3" s="859"/>
      <c r="D3" s="859"/>
      <c r="E3" s="859"/>
      <c r="F3" s="859"/>
      <c r="G3" s="859"/>
      <c r="H3" s="859"/>
      <c r="I3" s="859"/>
      <c r="J3" s="859"/>
      <c r="K3" s="859"/>
      <c r="L3" s="859"/>
      <c r="M3" s="859"/>
      <c r="N3" s="859"/>
      <c r="O3" s="859"/>
      <c r="Q3" s="7" t="s">
        <v>476</v>
      </c>
    </row>
    <row r="4" spans="1:17" ht="27.75" customHeight="1">
      <c r="A4" s="860"/>
      <c r="B4" s="860"/>
      <c r="C4" s="860"/>
      <c r="D4" s="860"/>
      <c r="E4" s="860"/>
      <c r="F4" s="860"/>
      <c r="G4" s="860"/>
      <c r="H4" s="860"/>
      <c r="I4" s="860"/>
      <c r="J4" s="860"/>
      <c r="K4" s="860"/>
      <c r="L4" s="860"/>
      <c r="M4" s="860"/>
      <c r="N4" s="860"/>
      <c r="O4" s="860"/>
      <c r="Q4" s="7" t="s">
        <v>478</v>
      </c>
    </row>
    <row r="5" spans="1:17" ht="15.75">
      <c r="A5" s="1"/>
      <c r="B5" s="1"/>
      <c r="C5" s="1"/>
      <c r="D5" s="1"/>
      <c r="E5" s="1"/>
      <c r="F5" s="1"/>
      <c r="G5" s="1"/>
      <c r="H5" s="1"/>
      <c r="I5" s="1"/>
      <c r="J5" s="1"/>
      <c r="K5" s="1"/>
      <c r="L5" s="1"/>
      <c r="M5" s="2"/>
      <c r="N5" s="2"/>
      <c r="O5" s="70"/>
    </row>
    <row r="6" spans="1:17" ht="16.5" customHeight="1">
      <c r="A6" s="1"/>
      <c r="B6" s="1"/>
      <c r="C6" s="1"/>
      <c r="D6" s="135"/>
      <c r="E6" s="1"/>
      <c r="F6" s="1"/>
      <c r="G6" s="1"/>
      <c r="H6" s="1"/>
      <c r="I6" s="1"/>
      <c r="J6" s="1"/>
      <c r="K6" s="1"/>
      <c r="L6" s="1"/>
      <c r="M6" s="2"/>
      <c r="N6" s="2"/>
      <c r="O6" s="70"/>
    </row>
    <row r="7" spans="1:17" ht="16.5" thickBot="1">
      <c r="A7" s="1"/>
      <c r="B7" s="1"/>
      <c r="C7" s="1"/>
      <c r="D7" s="1"/>
      <c r="E7" s="1"/>
      <c r="F7" s="1"/>
      <c r="G7" s="1"/>
      <c r="H7" s="1"/>
      <c r="I7" s="1"/>
      <c r="J7" s="1"/>
      <c r="K7" s="1"/>
      <c r="L7" s="1"/>
      <c r="M7" s="2"/>
      <c r="N7" s="2"/>
      <c r="O7" s="70"/>
    </row>
    <row r="8" spans="1:17" ht="30.75" customHeight="1" thickBot="1">
      <c r="A8" s="798">
        <v>1</v>
      </c>
      <c r="B8" s="798"/>
      <c r="C8" s="798"/>
      <c r="D8" s="798"/>
      <c r="E8" s="830" t="str">
        <f>+VLOOKUP(A8,'LISTA DE OFERENTES'!$A$6:$B$50,2,TRUE)</f>
        <v>TECNICOS  ESPECIALISTAS &amp; INGENIEROS INDUSTRIALES ASOCIADOS SAS</v>
      </c>
      <c r="F8" s="830"/>
      <c r="G8" s="830"/>
      <c r="H8" s="830"/>
      <c r="I8" s="830"/>
      <c r="J8" s="830"/>
      <c r="K8" s="830"/>
      <c r="L8" s="830"/>
      <c r="M8" s="830"/>
      <c r="N8" s="830"/>
      <c r="O8" s="830"/>
      <c r="P8" s="44"/>
    </row>
    <row r="9" spans="1:17" ht="50.25" customHeight="1" thickBot="1">
      <c r="A9" s="8" t="s">
        <v>480</v>
      </c>
      <c r="B9" s="34">
        <f>COUNTIF(M16:M16,"CUMPLE")</f>
        <v>1</v>
      </c>
      <c r="C9" s="9" t="s">
        <v>481</v>
      </c>
      <c r="D9" s="26">
        <f>+$F$1072</f>
        <v>365.55668071654372</v>
      </c>
      <c r="E9" s="830"/>
      <c r="F9" s="830"/>
      <c r="G9" s="830"/>
      <c r="H9" s="830"/>
      <c r="I9" s="830"/>
      <c r="J9" s="830"/>
      <c r="K9" s="830"/>
      <c r="L9" s="830"/>
      <c r="M9" s="830"/>
      <c r="N9" s="830"/>
      <c r="O9" s="830"/>
    </row>
    <row r="10" spans="1:17" ht="30" customHeight="1" thickBot="1">
      <c r="A10" s="799" t="s">
        <v>482</v>
      </c>
      <c r="B10" s="799"/>
      <c r="C10" s="27">
        <f>IF(B9&lt;3,0.75,IF(B9&lt;5,1.2,1.5))</f>
        <v>0.75</v>
      </c>
      <c r="D10" s="28">
        <f>+D9*C10</f>
        <v>274.16751053740779</v>
      </c>
      <c r="E10" s="830"/>
      <c r="F10" s="830"/>
      <c r="G10" s="830"/>
      <c r="H10" s="830"/>
      <c r="I10" s="830"/>
      <c r="J10" s="830"/>
      <c r="K10" s="830"/>
      <c r="L10" s="830"/>
      <c r="M10" s="830"/>
      <c r="N10" s="830"/>
      <c r="O10" s="830"/>
    </row>
    <row r="11" spans="1:17" ht="30" customHeight="1" thickBot="1">
      <c r="A11" s="800" t="s">
        <v>483</v>
      </c>
      <c r="B11" s="800"/>
      <c r="C11" s="861">
        <v>45980</v>
      </c>
      <c r="D11" s="861"/>
      <c r="E11" s="830"/>
      <c r="F11" s="830"/>
      <c r="G11" s="830"/>
      <c r="H11" s="830"/>
      <c r="I11" s="830"/>
      <c r="J11" s="830"/>
      <c r="K11" s="830"/>
      <c r="L11" s="830"/>
      <c r="M11" s="830"/>
      <c r="N11" s="830"/>
      <c r="O11" s="830"/>
    </row>
    <row r="12" spans="1:17" ht="30" customHeight="1" thickBot="1">
      <c r="A12" s="802" t="s">
        <v>484</v>
      </c>
      <c r="B12" s="802"/>
      <c r="C12" s="803" t="str">
        <f>+IF(H17&gt;=D10,"CUMPLE","NO CUMPLE")</f>
        <v>CUMPLE</v>
      </c>
      <c r="D12" s="803"/>
      <c r="E12" s="830"/>
      <c r="F12" s="830"/>
      <c r="G12" s="830"/>
      <c r="H12" s="830"/>
      <c r="I12" s="830"/>
      <c r="J12" s="830"/>
      <c r="K12" s="830"/>
      <c r="L12" s="830"/>
      <c r="M12" s="830"/>
      <c r="N12" s="830"/>
      <c r="O12" s="830"/>
    </row>
    <row r="13" spans="1:17" ht="55.5" customHeight="1" thickBot="1">
      <c r="A13" s="806" t="s">
        <v>485</v>
      </c>
      <c r="B13" s="806"/>
      <c r="C13" s="806"/>
      <c r="D13" s="806"/>
      <c r="E13" s="806"/>
      <c r="F13" s="806"/>
      <c r="G13" s="806"/>
      <c r="H13" s="806"/>
      <c r="I13" s="30" t="s">
        <v>486</v>
      </c>
      <c r="J13" s="38" t="s">
        <v>487</v>
      </c>
      <c r="K13" s="807" t="s">
        <v>488</v>
      </c>
      <c r="L13" s="807"/>
      <c r="M13" s="808" t="s">
        <v>489</v>
      </c>
      <c r="N13" s="808" t="s">
        <v>490</v>
      </c>
      <c r="O13" s="809" t="s">
        <v>491</v>
      </c>
    </row>
    <row r="14" spans="1:17" ht="77.25" customHeight="1">
      <c r="A14" s="31" t="s">
        <v>492</v>
      </c>
      <c r="B14" s="810" t="s">
        <v>493</v>
      </c>
      <c r="C14" s="810"/>
      <c r="D14" s="32" t="s">
        <v>494</v>
      </c>
      <c r="E14" s="32" t="s">
        <v>495</v>
      </c>
      <c r="F14" s="32" t="s">
        <v>496</v>
      </c>
      <c r="G14" s="40" t="s">
        <v>497</v>
      </c>
      <c r="H14" s="40" t="s">
        <v>498</v>
      </c>
      <c r="I14" s="33" t="s">
        <v>499</v>
      </c>
      <c r="J14" s="33" t="s">
        <v>500</v>
      </c>
      <c r="K14" s="64" t="s">
        <v>501</v>
      </c>
      <c r="L14" s="79" t="s">
        <v>502</v>
      </c>
      <c r="M14" s="808"/>
      <c r="N14" s="808"/>
      <c r="O14" s="809"/>
    </row>
    <row r="15" spans="1:17" ht="39.950000000000003" customHeight="1">
      <c r="A15" s="35" t="str">
        <f>+'LISTA DE OFERENTES'!G6</f>
        <v>TECNICOS  ESPECIALISTAS &amp; INGENIEROS INDUSTRIALES ASOCIADOS SAS</v>
      </c>
      <c r="B15" s="36"/>
      <c r="C15" s="36"/>
      <c r="D15" s="36"/>
      <c r="E15" s="36"/>
      <c r="F15" s="36"/>
      <c r="G15" s="36"/>
      <c r="H15" s="36"/>
      <c r="I15" s="59"/>
      <c r="J15" s="59"/>
      <c r="K15" s="792"/>
      <c r="L15" s="80"/>
      <c r="M15" s="36"/>
      <c r="N15" s="59"/>
      <c r="O15" s="62"/>
    </row>
    <row r="16" spans="1:17" s="10" customFormat="1" ht="168" customHeight="1">
      <c r="A16" s="41" t="s">
        <v>503</v>
      </c>
      <c r="B16" s="794" t="s">
        <v>504</v>
      </c>
      <c r="C16" s="794"/>
      <c r="D16" s="92">
        <v>463262116</v>
      </c>
      <c r="E16" s="535">
        <v>2023</v>
      </c>
      <c r="F16" s="60">
        <v>399.36</v>
      </c>
      <c r="G16" s="66">
        <v>1</v>
      </c>
      <c r="H16" s="67">
        <f>+G16*F16</f>
        <v>399.36</v>
      </c>
      <c r="I16" s="259">
        <v>44997</v>
      </c>
      <c r="J16" s="536">
        <v>721015</v>
      </c>
      <c r="K16" s="792"/>
      <c r="L16" s="81">
        <f>IF(M16="CUMPLE",H16,0)</f>
        <v>399.36</v>
      </c>
      <c r="M16" s="119" t="s">
        <v>476</v>
      </c>
      <c r="N16" s="114" t="s">
        <v>476</v>
      </c>
      <c r="O16" s="537"/>
    </row>
    <row r="17" spans="1:16" s="10" customFormat="1" ht="52.5" customHeight="1" thickBot="1">
      <c r="A17" s="795" t="s">
        <v>505</v>
      </c>
      <c r="B17" s="795"/>
      <c r="C17" s="795"/>
      <c r="D17" s="795"/>
      <c r="E17" s="795"/>
      <c r="F17" s="795"/>
      <c r="G17" s="795"/>
      <c r="H17" s="63">
        <f>+SUMIF(M16:M16,"cumple",H16:H16)</f>
        <v>399.36</v>
      </c>
      <c r="I17" s="797" t="s">
        <v>506</v>
      </c>
      <c r="J17" s="797"/>
      <c r="K17" s="797"/>
      <c r="L17" s="538">
        <f>+AVERAGE(L16:L16)</f>
        <v>399.36</v>
      </c>
      <c r="M17" s="539"/>
      <c r="N17" s="539"/>
      <c r="O17" s="37" t="s">
        <v>476</v>
      </c>
    </row>
    <row r="18" spans="1:16" ht="77.25" customHeight="1" thickBot="1">
      <c r="A18" s="540"/>
      <c r="B18" s="540"/>
      <c r="C18" s="540"/>
      <c r="D18" s="540"/>
      <c r="E18" s="1"/>
      <c r="F18" s="1"/>
      <c r="G18" s="1"/>
      <c r="H18" s="1"/>
      <c r="I18" s="1"/>
      <c r="J18" s="1"/>
      <c r="K18" s="1"/>
      <c r="L18" s="188"/>
      <c r="M18" s="2"/>
      <c r="N18" s="2"/>
      <c r="O18" s="2"/>
    </row>
    <row r="19" spans="1:16" ht="30.75" customHeight="1" thickBot="1">
      <c r="A19" s="798">
        <f>+A8+1</f>
        <v>2</v>
      </c>
      <c r="B19" s="798"/>
      <c r="C19" s="798"/>
      <c r="D19" s="798"/>
      <c r="E19" s="830" t="str">
        <f>+VLOOKUP(A19,'LISTA DE OFERENTES'!$A$6:$B$50,2,TRUE)</f>
        <v>CONSORCIO DEUS</v>
      </c>
      <c r="F19" s="830"/>
      <c r="G19" s="830"/>
      <c r="H19" s="830"/>
      <c r="I19" s="830"/>
      <c r="J19" s="830"/>
      <c r="K19" s="830"/>
      <c r="L19" s="830"/>
      <c r="M19" s="830"/>
      <c r="N19" s="830"/>
      <c r="O19" s="830"/>
      <c r="P19" s="44"/>
    </row>
    <row r="20" spans="1:16" ht="50.25" customHeight="1" thickBot="1">
      <c r="A20" s="8" t="s">
        <v>480</v>
      </c>
      <c r="B20" s="34">
        <f>COUNTIF(M27:M29,"CUMPLE")</f>
        <v>2</v>
      </c>
      <c r="C20" s="9" t="s">
        <v>481</v>
      </c>
      <c r="D20" s="26">
        <f>+$F$1072</f>
        <v>365.55668071654372</v>
      </c>
      <c r="E20" s="830"/>
      <c r="F20" s="830"/>
      <c r="G20" s="830"/>
      <c r="H20" s="830"/>
      <c r="I20" s="830"/>
      <c r="J20" s="830"/>
      <c r="K20" s="830"/>
      <c r="L20" s="830"/>
      <c r="M20" s="830"/>
      <c r="N20" s="830"/>
      <c r="O20" s="830"/>
    </row>
    <row r="21" spans="1:16" ht="30" customHeight="1" thickBot="1">
      <c r="A21" s="799" t="s">
        <v>482</v>
      </c>
      <c r="B21" s="799"/>
      <c r="C21" s="27">
        <f>IF(B20&lt;3,0.75,IF(B20&lt;5,1.2,1.5))</f>
        <v>0.75</v>
      </c>
      <c r="D21" s="28">
        <f>+D20*C21</f>
        <v>274.16751053740779</v>
      </c>
      <c r="E21" s="830"/>
      <c r="F21" s="830"/>
      <c r="G21" s="830"/>
      <c r="H21" s="830"/>
      <c r="I21" s="830"/>
      <c r="J21" s="830"/>
      <c r="K21" s="830"/>
      <c r="L21" s="830"/>
      <c r="M21" s="830"/>
      <c r="N21" s="830"/>
      <c r="O21" s="830"/>
    </row>
    <row r="22" spans="1:16" ht="30" customHeight="1" thickBot="1">
      <c r="A22" s="800" t="s">
        <v>483</v>
      </c>
      <c r="B22" s="800"/>
      <c r="C22" s="801">
        <v>45980</v>
      </c>
      <c r="D22" s="801"/>
      <c r="E22" s="830"/>
      <c r="F22" s="830"/>
      <c r="G22" s="830"/>
      <c r="H22" s="830"/>
      <c r="I22" s="830"/>
      <c r="J22" s="830"/>
      <c r="K22" s="830"/>
      <c r="L22" s="830"/>
      <c r="M22" s="830"/>
      <c r="N22" s="830"/>
      <c r="O22" s="830"/>
    </row>
    <row r="23" spans="1:16" ht="30" customHeight="1" thickBot="1">
      <c r="A23" s="802" t="s">
        <v>484</v>
      </c>
      <c r="B23" s="802"/>
      <c r="C23" s="803" t="str">
        <f>+IF(H30&gt;=D21,"CUMPLE","NO CUMPLE")</f>
        <v>CUMPLE</v>
      </c>
      <c r="D23" s="803"/>
      <c r="E23" s="830"/>
      <c r="F23" s="830"/>
      <c r="G23" s="830"/>
      <c r="H23" s="830"/>
      <c r="I23" s="830"/>
      <c r="J23" s="830"/>
      <c r="K23" s="830"/>
      <c r="L23" s="830"/>
      <c r="M23" s="830"/>
      <c r="N23" s="830"/>
      <c r="O23" s="830"/>
    </row>
    <row r="24" spans="1:16" ht="55.5" customHeight="1" thickBot="1">
      <c r="A24" s="806" t="s">
        <v>485</v>
      </c>
      <c r="B24" s="806"/>
      <c r="C24" s="806"/>
      <c r="D24" s="806"/>
      <c r="E24" s="806"/>
      <c r="F24" s="806"/>
      <c r="G24" s="806"/>
      <c r="H24" s="806"/>
      <c r="I24" s="30" t="s">
        <v>486</v>
      </c>
      <c r="J24" s="38" t="s">
        <v>487</v>
      </c>
      <c r="K24" s="807" t="s">
        <v>488</v>
      </c>
      <c r="L24" s="807"/>
      <c r="M24" s="808" t="s">
        <v>489</v>
      </c>
      <c r="N24" s="808" t="s">
        <v>490</v>
      </c>
      <c r="O24" s="809" t="s">
        <v>491</v>
      </c>
    </row>
    <row r="25" spans="1:16" ht="77.25" customHeight="1">
      <c r="A25" s="31" t="s">
        <v>492</v>
      </c>
      <c r="B25" s="810" t="s">
        <v>493</v>
      </c>
      <c r="C25" s="810"/>
      <c r="D25" s="32" t="s">
        <v>494</v>
      </c>
      <c r="E25" s="32" t="s">
        <v>495</v>
      </c>
      <c r="F25" s="32" t="s">
        <v>496</v>
      </c>
      <c r="G25" s="40" t="s">
        <v>497</v>
      </c>
      <c r="H25" s="40" t="s">
        <v>498</v>
      </c>
      <c r="I25" s="33" t="s">
        <v>499</v>
      </c>
      <c r="J25" s="33" t="s">
        <v>500</v>
      </c>
      <c r="K25" s="64" t="s">
        <v>501</v>
      </c>
      <c r="L25" s="79" t="s">
        <v>502</v>
      </c>
      <c r="M25" s="808"/>
      <c r="N25" s="808"/>
      <c r="O25" s="809"/>
    </row>
    <row r="26" spans="1:16" ht="39.6" customHeight="1">
      <c r="A26" s="35" t="str">
        <f>+'LISTA DE OFERENTES'!G7</f>
        <v>GERMAN ORLANDO CAPACHO PARADA</v>
      </c>
      <c r="B26" s="36"/>
      <c r="C26" s="36"/>
      <c r="D26" s="36"/>
      <c r="E26" s="36"/>
      <c r="F26" s="36"/>
      <c r="G26" s="36"/>
      <c r="H26" s="36"/>
      <c r="I26" s="59"/>
      <c r="J26" s="59"/>
      <c r="K26" s="792"/>
      <c r="L26" s="80"/>
      <c r="M26" s="36"/>
      <c r="N26" s="59"/>
      <c r="O26" s="62"/>
    </row>
    <row r="27" spans="1:16" s="10" customFormat="1" ht="135" customHeight="1">
      <c r="A27" s="41" t="s">
        <v>507</v>
      </c>
      <c r="B27" s="794" t="s">
        <v>508</v>
      </c>
      <c r="C27" s="794"/>
      <c r="D27" s="173">
        <v>218118900.81</v>
      </c>
      <c r="E27" s="535">
        <v>2001</v>
      </c>
      <c r="F27" s="60">
        <v>762.65</v>
      </c>
      <c r="G27" s="66">
        <v>1</v>
      </c>
      <c r="H27" s="67">
        <f>+G27*F27</f>
        <v>762.65</v>
      </c>
      <c r="I27" s="259">
        <v>43985</v>
      </c>
      <c r="J27" s="536" t="s">
        <v>476</v>
      </c>
      <c r="K27" s="792"/>
      <c r="L27" s="81">
        <f>IF(M27="CUMPLE",H27,0)</f>
        <v>762.65</v>
      </c>
      <c r="M27" s="119" t="s">
        <v>476</v>
      </c>
      <c r="N27" s="114" t="s">
        <v>476</v>
      </c>
      <c r="O27" s="537"/>
    </row>
    <row r="28" spans="1:16" ht="39.6" customHeight="1">
      <c r="A28" s="35" t="str">
        <f>+'LISTA DE OFERENTES'!K7</f>
        <v>T&amp;M TECNICAS Y MONTAJES SAS</v>
      </c>
      <c r="B28" s="36"/>
      <c r="C28" s="36"/>
      <c r="D28" s="36"/>
      <c r="E28" s="36"/>
      <c r="F28" s="36"/>
      <c r="G28" s="36"/>
      <c r="H28" s="36"/>
      <c r="I28" s="59"/>
      <c r="J28" s="59"/>
      <c r="K28" s="792"/>
      <c r="L28" s="36"/>
      <c r="M28" s="36"/>
      <c r="N28" s="59"/>
      <c r="O28" s="62"/>
    </row>
    <row r="29" spans="1:16" s="10" customFormat="1" ht="163.15" customHeight="1">
      <c r="A29" s="41" t="s">
        <v>509</v>
      </c>
      <c r="B29" s="794" t="s">
        <v>510</v>
      </c>
      <c r="C29" s="794"/>
      <c r="D29" s="173">
        <v>5525325000</v>
      </c>
      <c r="E29" s="535">
        <v>2013</v>
      </c>
      <c r="F29" s="60">
        <v>9372.9</v>
      </c>
      <c r="G29" s="66">
        <v>1</v>
      </c>
      <c r="H29" s="67">
        <f>+G29*F29</f>
        <v>9372.9</v>
      </c>
      <c r="I29" s="259">
        <v>41579</v>
      </c>
      <c r="J29" s="536" t="s">
        <v>476</v>
      </c>
      <c r="K29" s="792"/>
      <c r="L29" s="81">
        <f>IF(M29="CUMPLE",H29,0)</f>
        <v>9372.9</v>
      </c>
      <c r="M29" s="119" t="s">
        <v>476</v>
      </c>
      <c r="N29" s="114" t="s">
        <v>476</v>
      </c>
      <c r="O29" s="537"/>
    </row>
    <row r="30" spans="1:16" s="10" customFormat="1" ht="52.5" customHeight="1" thickBot="1">
      <c r="A30" s="863" t="s">
        <v>505</v>
      </c>
      <c r="B30" s="863"/>
      <c r="C30" s="863"/>
      <c r="D30" s="863"/>
      <c r="E30" s="863"/>
      <c r="F30" s="863"/>
      <c r="G30" s="863"/>
      <c r="H30" s="63">
        <f>+SUMIF(M27:M29,"cumple",H27:H29)</f>
        <v>10135.549999999999</v>
      </c>
      <c r="I30" s="862" t="s">
        <v>506</v>
      </c>
      <c r="J30" s="862"/>
      <c r="K30" s="862"/>
      <c r="L30" s="538">
        <f>+AVERAGE(L27:L29)</f>
        <v>5067.7749999999996</v>
      </c>
      <c r="M30" s="539"/>
      <c r="N30" s="539"/>
      <c r="O30" s="37" t="s">
        <v>476</v>
      </c>
    </row>
    <row r="31" spans="1:16" ht="77.25" customHeight="1" thickBot="1">
      <c r="A31" s="540"/>
      <c r="B31" s="540"/>
      <c r="C31" s="540"/>
      <c r="D31" s="541"/>
      <c r="E31" s="1"/>
      <c r="F31" s="1"/>
      <c r="G31" s="1"/>
      <c r="H31" s="1"/>
      <c r="I31" s="1"/>
      <c r="J31" s="1"/>
      <c r="K31" s="1"/>
      <c r="L31" s="1"/>
      <c r="M31" s="2"/>
      <c r="N31" s="2"/>
      <c r="O31" s="2"/>
    </row>
    <row r="32" spans="1:16" ht="30.75" customHeight="1" thickBot="1">
      <c r="A32" s="798">
        <f>+A19+1</f>
        <v>3</v>
      </c>
      <c r="B32" s="798"/>
      <c r="C32" s="798"/>
      <c r="D32" s="798"/>
      <c r="E32" s="830" t="str">
        <f>+VLOOKUP(A32,'LISTA DE OFERENTES'!$A$6:$B$50,2,TRUE)</f>
        <v xml:space="preserve">PROCIVING SAS
</v>
      </c>
      <c r="F32" s="830"/>
      <c r="G32" s="830"/>
      <c r="H32" s="830"/>
      <c r="I32" s="830"/>
      <c r="J32" s="830"/>
      <c r="K32" s="830"/>
      <c r="L32" s="830"/>
      <c r="M32" s="830"/>
      <c r="N32" s="830"/>
      <c r="O32" s="830"/>
      <c r="P32" s="44"/>
    </row>
    <row r="33" spans="1:16" ht="50.25" customHeight="1" thickBot="1">
      <c r="A33" s="8" t="s">
        <v>480</v>
      </c>
      <c r="B33" s="34">
        <f>COUNTIF(M40:M40,"CUMPLE")</f>
        <v>1</v>
      </c>
      <c r="C33" s="9" t="s">
        <v>481</v>
      </c>
      <c r="D33" s="26">
        <f>+$F$1072</f>
        <v>365.55668071654372</v>
      </c>
      <c r="E33" s="830"/>
      <c r="F33" s="830"/>
      <c r="G33" s="830"/>
      <c r="H33" s="830"/>
      <c r="I33" s="830"/>
      <c r="J33" s="830"/>
      <c r="K33" s="830"/>
      <c r="L33" s="830"/>
      <c r="M33" s="830"/>
      <c r="N33" s="830"/>
      <c r="O33" s="830"/>
    </row>
    <row r="34" spans="1:16" ht="30" customHeight="1" thickBot="1">
      <c r="A34" s="799" t="s">
        <v>482</v>
      </c>
      <c r="B34" s="799"/>
      <c r="C34" s="27">
        <f>IF(B33&lt;3,0.75,IF(B33&lt;5,1.2,1.5))</f>
        <v>0.75</v>
      </c>
      <c r="D34" s="28">
        <f>+D33*C34</f>
        <v>274.16751053740779</v>
      </c>
      <c r="E34" s="830"/>
      <c r="F34" s="830"/>
      <c r="G34" s="830"/>
      <c r="H34" s="830"/>
      <c r="I34" s="830"/>
      <c r="J34" s="830"/>
      <c r="K34" s="830"/>
      <c r="L34" s="830"/>
      <c r="M34" s="830"/>
      <c r="N34" s="830"/>
      <c r="O34" s="830"/>
    </row>
    <row r="35" spans="1:16" ht="30" customHeight="1" thickBot="1">
      <c r="A35" s="800" t="s">
        <v>483</v>
      </c>
      <c r="B35" s="800"/>
      <c r="C35" s="801">
        <v>45980</v>
      </c>
      <c r="D35" s="801"/>
      <c r="E35" s="830"/>
      <c r="F35" s="830"/>
      <c r="G35" s="830"/>
      <c r="H35" s="830"/>
      <c r="I35" s="830"/>
      <c r="J35" s="830"/>
      <c r="K35" s="830"/>
      <c r="L35" s="830"/>
      <c r="M35" s="830"/>
      <c r="N35" s="830"/>
      <c r="O35" s="830"/>
    </row>
    <row r="36" spans="1:16" ht="30" customHeight="1" thickBot="1">
      <c r="A36" s="802" t="s">
        <v>484</v>
      </c>
      <c r="B36" s="802"/>
      <c r="C36" s="803" t="str">
        <f>+IF(H41&gt;=D34,"CUMPLE","NO CUMPLE")</f>
        <v>CUMPLE</v>
      </c>
      <c r="D36" s="803"/>
      <c r="E36" s="830"/>
      <c r="F36" s="830"/>
      <c r="G36" s="830"/>
      <c r="H36" s="830"/>
      <c r="I36" s="830"/>
      <c r="J36" s="830"/>
      <c r="K36" s="830"/>
      <c r="L36" s="830"/>
      <c r="M36" s="830"/>
      <c r="N36" s="830"/>
      <c r="O36" s="830"/>
    </row>
    <row r="37" spans="1:16" ht="55.5" customHeight="1" thickBot="1">
      <c r="A37" s="806" t="s">
        <v>485</v>
      </c>
      <c r="B37" s="806"/>
      <c r="C37" s="806"/>
      <c r="D37" s="806"/>
      <c r="E37" s="806"/>
      <c r="F37" s="806"/>
      <c r="G37" s="806"/>
      <c r="H37" s="806"/>
      <c r="I37" s="30" t="s">
        <v>486</v>
      </c>
      <c r="J37" s="38" t="s">
        <v>487</v>
      </c>
      <c r="K37" s="807" t="s">
        <v>488</v>
      </c>
      <c r="L37" s="807"/>
      <c r="M37" s="808" t="s">
        <v>489</v>
      </c>
      <c r="N37" s="808" t="s">
        <v>490</v>
      </c>
      <c r="O37" s="809" t="s">
        <v>491</v>
      </c>
    </row>
    <row r="38" spans="1:16" ht="77.25" customHeight="1">
      <c r="A38" s="31" t="s">
        <v>492</v>
      </c>
      <c r="B38" s="810" t="s">
        <v>493</v>
      </c>
      <c r="C38" s="810"/>
      <c r="D38" s="32" t="s">
        <v>494</v>
      </c>
      <c r="E38" s="32" t="s">
        <v>495</v>
      </c>
      <c r="F38" s="32" t="s">
        <v>496</v>
      </c>
      <c r="G38" s="40" t="s">
        <v>497</v>
      </c>
      <c r="H38" s="40" t="s">
        <v>498</v>
      </c>
      <c r="I38" s="33" t="s">
        <v>499</v>
      </c>
      <c r="J38" s="33" t="s">
        <v>500</v>
      </c>
      <c r="K38" s="64" t="s">
        <v>501</v>
      </c>
      <c r="L38" s="79" t="s">
        <v>502</v>
      </c>
      <c r="M38" s="808"/>
      <c r="N38" s="808"/>
      <c r="O38" s="809"/>
    </row>
    <row r="39" spans="1:16" ht="39.950000000000003" customHeight="1">
      <c r="A39" s="35" t="str">
        <f>+'LISTA DE OFERENTES'!G8</f>
        <v xml:space="preserve">PROCIVING SAS
</v>
      </c>
      <c r="B39" s="36"/>
      <c r="C39" s="36"/>
      <c r="D39" s="36"/>
      <c r="E39" s="36"/>
      <c r="F39" s="36"/>
      <c r="G39" s="36"/>
      <c r="H39" s="36"/>
      <c r="I39" s="59"/>
      <c r="J39" s="59"/>
      <c r="K39" s="792" t="str">
        <f>+A39</f>
        <v xml:space="preserve">PROCIVING SAS
</v>
      </c>
      <c r="L39" s="80"/>
      <c r="M39" s="59"/>
      <c r="N39" s="59"/>
      <c r="O39" s="62"/>
    </row>
    <row r="40" spans="1:16" s="10" customFormat="1" ht="106.5" customHeight="1">
      <c r="A40" s="41" t="s">
        <v>511</v>
      </c>
      <c r="B40" s="818" t="s">
        <v>512</v>
      </c>
      <c r="C40" s="818"/>
      <c r="D40" s="92">
        <v>3494367257</v>
      </c>
      <c r="E40" s="535">
        <v>2024</v>
      </c>
      <c r="F40" s="60">
        <v>2530.23</v>
      </c>
      <c r="G40" s="66">
        <v>0.5</v>
      </c>
      <c r="H40" s="67">
        <f>+G40*F40</f>
        <v>1265.115</v>
      </c>
      <c r="I40" s="175" t="s">
        <v>513</v>
      </c>
      <c r="J40" s="536" t="s">
        <v>514</v>
      </c>
      <c r="K40" s="792"/>
      <c r="L40" s="542">
        <f>IF(M40="CUMPLE",H40,0)</f>
        <v>1265.115</v>
      </c>
      <c r="M40" s="41" t="s">
        <v>476</v>
      </c>
      <c r="N40" s="174" t="s">
        <v>476</v>
      </c>
      <c r="O40" s="537"/>
    </row>
    <row r="41" spans="1:16" s="10" customFormat="1" ht="52.5" customHeight="1" thickBot="1">
      <c r="A41" s="795" t="s">
        <v>505</v>
      </c>
      <c r="B41" s="795"/>
      <c r="C41" s="795"/>
      <c r="D41" s="795"/>
      <c r="E41" s="795"/>
      <c r="F41" s="795"/>
      <c r="G41" s="795"/>
      <c r="H41" s="63">
        <f>+SUMIF(M40:M40,"cumple",H40:H40)</f>
        <v>1265.115</v>
      </c>
      <c r="I41" s="797" t="s">
        <v>506</v>
      </c>
      <c r="J41" s="797"/>
      <c r="K41" s="797"/>
      <c r="L41" s="538">
        <f>+AVERAGE(L40:L40)</f>
        <v>1265.115</v>
      </c>
      <c r="M41" s="543"/>
      <c r="N41" s="543"/>
      <c r="O41" s="37" t="s">
        <v>476</v>
      </c>
    </row>
    <row r="42" spans="1:16" ht="77.25" customHeight="1" thickBot="1">
      <c r="A42" s="540"/>
      <c r="B42" s="540"/>
      <c r="C42" s="540"/>
      <c r="D42" s="541">
        <f>D44*0.5</f>
        <v>182.77834035827186</v>
      </c>
      <c r="E42" s="1"/>
      <c r="F42" s="1">
        <v>2530.23</v>
      </c>
      <c r="G42" s="1"/>
      <c r="H42" s="1"/>
      <c r="I42" s="1"/>
      <c r="J42" s="1"/>
      <c r="K42" s="1"/>
      <c r="L42" s="1"/>
      <c r="M42" s="2"/>
      <c r="N42" s="2"/>
      <c r="O42" s="2"/>
    </row>
    <row r="43" spans="1:16" ht="30.75" customHeight="1" thickBot="1">
      <c r="A43" s="798">
        <f>+A32+1</f>
        <v>4</v>
      </c>
      <c r="B43" s="798"/>
      <c r="C43" s="798"/>
      <c r="D43" s="798"/>
      <c r="E43" s="830" t="str">
        <f>+VLOOKUP(A43,'LISTA DE OFERENTES'!$A$6:$B$50,2,TRUE)</f>
        <v>CONSTRUCCIONES DEL ESTADO INGENIERÍA SAS</v>
      </c>
      <c r="F43" s="830"/>
      <c r="G43" s="830"/>
      <c r="H43" s="830"/>
      <c r="I43" s="830"/>
      <c r="J43" s="830"/>
      <c r="K43" s="830"/>
      <c r="L43" s="830"/>
      <c r="M43" s="830"/>
      <c r="N43" s="830"/>
      <c r="O43" s="830"/>
      <c r="P43" s="44"/>
    </row>
    <row r="44" spans="1:16" ht="50.25" customHeight="1" thickBot="1">
      <c r="A44" s="8" t="s">
        <v>480</v>
      </c>
      <c r="B44" s="34">
        <f>COUNTIF(M51:M52,"CUMPLE")</f>
        <v>2</v>
      </c>
      <c r="C44" s="9" t="s">
        <v>481</v>
      </c>
      <c r="D44" s="26">
        <f>+$F$1072</f>
        <v>365.55668071654372</v>
      </c>
      <c r="E44" s="830"/>
      <c r="F44" s="830"/>
      <c r="G44" s="830"/>
      <c r="H44" s="830"/>
      <c r="I44" s="830"/>
      <c r="J44" s="830"/>
      <c r="K44" s="830"/>
      <c r="L44" s="830"/>
      <c r="M44" s="830"/>
      <c r="N44" s="830"/>
      <c r="O44" s="830"/>
    </row>
    <row r="45" spans="1:16" ht="30" customHeight="1" thickBot="1">
      <c r="A45" s="799" t="s">
        <v>482</v>
      </c>
      <c r="B45" s="799"/>
      <c r="C45" s="27">
        <f>IF(B44&lt;3,0.75,IF(B44&lt;5,1.2,1.5))</f>
        <v>0.75</v>
      </c>
      <c r="D45" s="28">
        <f>+D44*C45</f>
        <v>274.16751053740779</v>
      </c>
      <c r="E45" s="830"/>
      <c r="F45" s="830"/>
      <c r="G45" s="830"/>
      <c r="H45" s="830"/>
      <c r="I45" s="830"/>
      <c r="J45" s="830"/>
      <c r="K45" s="830"/>
      <c r="L45" s="830"/>
      <c r="M45" s="830"/>
      <c r="N45" s="830"/>
      <c r="O45" s="830"/>
    </row>
    <row r="46" spans="1:16" ht="30" customHeight="1" thickBot="1">
      <c r="A46" s="800" t="s">
        <v>483</v>
      </c>
      <c r="B46" s="800"/>
      <c r="C46" s="801">
        <v>45980</v>
      </c>
      <c r="D46" s="801"/>
      <c r="E46" s="830"/>
      <c r="F46" s="830"/>
      <c r="G46" s="830"/>
      <c r="H46" s="830"/>
      <c r="I46" s="830"/>
      <c r="J46" s="830"/>
      <c r="K46" s="830"/>
      <c r="L46" s="830"/>
      <c r="M46" s="830"/>
      <c r="N46" s="830"/>
      <c r="O46" s="830"/>
    </row>
    <row r="47" spans="1:16" ht="30" customHeight="1" thickBot="1">
      <c r="A47" s="802" t="s">
        <v>484</v>
      </c>
      <c r="B47" s="802"/>
      <c r="C47" s="803" t="str">
        <f>+IF(H53&gt;=D45,"CUMPLE","NO CUMPLE")</f>
        <v>CUMPLE</v>
      </c>
      <c r="D47" s="803"/>
      <c r="E47" s="830"/>
      <c r="F47" s="830"/>
      <c r="G47" s="830"/>
      <c r="H47" s="830"/>
      <c r="I47" s="830"/>
      <c r="J47" s="830"/>
      <c r="K47" s="830"/>
      <c r="L47" s="830"/>
      <c r="M47" s="830"/>
      <c r="N47" s="830"/>
      <c r="O47" s="830"/>
    </row>
    <row r="48" spans="1:16" ht="55.5" customHeight="1" thickBot="1">
      <c r="A48" s="806" t="s">
        <v>485</v>
      </c>
      <c r="B48" s="806"/>
      <c r="C48" s="806"/>
      <c r="D48" s="806"/>
      <c r="E48" s="806"/>
      <c r="F48" s="806"/>
      <c r="G48" s="806"/>
      <c r="H48" s="806"/>
      <c r="I48" s="30" t="s">
        <v>486</v>
      </c>
      <c r="J48" s="38" t="s">
        <v>487</v>
      </c>
      <c r="K48" s="807" t="s">
        <v>488</v>
      </c>
      <c r="L48" s="807"/>
      <c r="M48" s="808" t="s">
        <v>489</v>
      </c>
      <c r="N48" s="808" t="s">
        <v>490</v>
      </c>
      <c r="O48" s="809" t="s">
        <v>491</v>
      </c>
    </row>
    <row r="49" spans="1:16" ht="77.25" customHeight="1">
      <c r="A49" s="31" t="s">
        <v>492</v>
      </c>
      <c r="B49" s="810" t="s">
        <v>493</v>
      </c>
      <c r="C49" s="810"/>
      <c r="D49" s="32" t="s">
        <v>494</v>
      </c>
      <c r="E49" s="32" t="s">
        <v>495</v>
      </c>
      <c r="F49" s="32" t="s">
        <v>496</v>
      </c>
      <c r="G49" s="40" t="s">
        <v>497</v>
      </c>
      <c r="H49" s="40" t="s">
        <v>498</v>
      </c>
      <c r="I49" s="33" t="s">
        <v>499</v>
      </c>
      <c r="J49" s="33" t="s">
        <v>500</v>
      </c>
      <c r="K49" s="64" t="s">
        <v>501</v>
      </c>
      <c r="L49" s="79" t="s">
        <v>502</v>
      </c>
      <c r="M49" s="808"/>
      <c r="N49" s="808"/>
      <c r="O49" s="809"/>
    </row>
    <row r="50" spans="1:16" ht="39.950000000000003" customHeight="1">
      <c r="A50" s="35" t="str">
        <f>+'LISTA DE OFERENTES'!G9</f>
        <v>CONSTRUCCIONES DEL ESTADO INGENIERÍA SAS</v>
      </c>
      <c r="B50" s="36"/>
      <c r="C50" s="36"/>
      <c r="D50" s="36"/>
      <c r="E50" s="36"/>
      <c r="F50" s="36"/>
      <c r="G50" s="36"/>
      <c r="H50" s="36"/>
      <c r="I50" s="59"/>
      <c r="J50" s="59"/>
      <c r="K50" s="792" t="str">
        <f>A50</f>
        <v>CONSTRUCCIONES DEL ESTADO INGENIERÍA SAS</v>
      </c>
      <c r="L50" s="80"/>
      <c r="M50" s="36"/>
      <c r="N50" s="59"/>
      <c r="O50" s="62"/>
    </row>
    <row r="51" spans="1:16" s="10" customFormat="1" ht="160.15" customHeight="1">
      <c r="A51" s="41" t="s">
        <v>515</v>
      </c>
      <c r="B51" s="794" t="s">
        <v>516</v>
      </c>
      <c r="C51" s="794"/>
      <c r="D51" s="92">
        <v>399270612.5</v>
      </c>
      <c r="E51" s="535">
        <v>2020</v>
      </c>
      <c r="F51" s="60">
        <f>D51/$C$1127</f>
        <v>454.85218494354655</v>
      </c>
      <c r="G51" s="66">
        <v>1</v>
      </c>
      <c r="H51" s="67">
        <f>+G51*F51</f>
        <v>454.85218494354655</v>
      </c>
      <c r="I51" s="68">
        <v>44165</v>
      </c>
      <c r="J51" s="536">
        <v>721214</v>
      </c>
      <c r="K51" s="792"/>
      <c r="L51" s="81">
        <f>IF(M51="CUMPLE",H51,0)</f>
        <v>454.85218494354655</v>
      </c>
      <c r="M51" s="119" t="s">
        <v>476</v>
      </c>
      <c r="N51" s="114" t="s">
        <v>476</v>
      </c>
      <c r="O51" s="537"/>
    </row>
    <row r="52" spans="1:16" s="10" customFormat="1" ht="156.75" customHeight="1">
      <c r="A52" s="41" t="s">
        <v>517</v>
      </c>
      <c r="B52" s="794" t="s">
        <v>518</v>
      </c>
      <c r="C52" s="794"/>
      <c r="D52" s="92">
        <v>232525060</v>
      </c>
      <c r="E52" s="535">
        <v>2022</v>
      </c>
      <c r="F52" s="60">
        <f>D52/$C$1129</f>
        <v>232.52506</v>
      </c>
      <c r="G52" s="66">
        <v>1</v>
      </c>
      <c r="H52" s="67">
        <f>+G52*F52</f>
        <v>232.52506</v>
      </c>
      <c r="I52" s="68">
        <v>44571</v>
      </c>
      <c r="J52" s="536">
        <v>721214</v>
      </c>
      <c r="K52" s="792"/>
      <c r="L52" s="81">
        <f>IF(M52="CUMPLE",H52,0)</f>
        <v>232.52506</v>
      </c>
      <c r="M52" s="119" t="s">
        <v>476</v>
      </c>
      <c r="N52" s="114" t="s">
        <v>476</v>
      </c>
      <c r="O52" s="537"/>
    </row>
    <row r="53" spans="1:16" s="10" customFormat="1" ht="52.5" customHeight="1" thickBot="1">
      <c r="A53" s="795" t="s">
        <v>505</v>
      </c>
      <c r="B53" s="795"/>
      <c r="C53" s="795"/>
      <c r="D53" s="795"/>
      <c r="E53" s="795"/>
      <c r="F53" s="795"/>
      <c r="G53" s="795"/>
      <c r="H53" s="63">
        <f>+SUMIF(M51:M52,"cumple",H51:H52)</f>
        <v>687.37724494354654</v>
      </c>
      <c r="I53" s="797" t="s">
        <v>506</v>
      </c>
      <c r="J53" s="797"/>
      <c r="K53" s="797"/>
      <c r="L53" s="538">
        <f>+AVERAGE(L51:L52)</f>
        <v>343.68862247177327</v>
      </c>
      <c r="M53" s="539"/>
      <c r="N53" s="539"/>
      <c r="O53" s="37" t="s">
        <v>476</v>
      </c>
    </row>
    <row r="54" spans="1:16" ht="77.25" customHeight="1" thickBot="1">
      <c r="A54" s="540"/>
      <c r="B54" s="540"/>
      <c r="C54" s="540"/>
      <c r="D54" s="540"/>
      <c r="E54" s="1"/>
      <c r="F54" s="1"/>
      <c r="G54" s="1"/>
      <c r="H54" s="1"/>
      <c r="I54" s="1"/>
      <c r="J54" s="1"/>
      <c r="K54" s="1"/>
      <c r="L54" s="1"/>
      <c r="M54" s="2"/>
      <c r="N54" s="2"/>
      <c r="O54" s="2"/>
    </row>
    <row r="55" spans="1:16" ht="30.75" customHeight="1" thickBot="1">
      <c r="A55" s="798">
        <f>+A43+1</f>
        <v>5</v>
      </c>
      <c r="B55" s="798"/>
      <c r="C55" s="798"/>
      <c r="D55" s="798"/>
      <c r="E55" s="830" t="str">
        <f>+VLOOKUP(A55,'LISTA DE OFERENTES'!$A$6:$B$50,2,TRUE)</f>
        <v>INCIGE INGENIERIA SAS</v>
      </c>
      <c r="F55" s="830"/>
      <c r="G55" s="830"/>
      <c r="H55" s="830"/>
      <c r="I55" s="830"/>
      <c r="J55" s="830"/>
      <c r="K55" s="830"/>
      <c r="L55" s="830"/>
      <c r="M55" s="830"/>
      <c r="N55" s="830"/>
      <c r="O55" s="830"/>
      <c r="P55" s="44"/>
    </row>
    <row r="56" spans="1:16" ht="50.25" customHeight="1" thickBot="1">
      <c r="A56" s="8" t="s">
        <v>480</v>
      </c>
      <c r="B56" s="34">
        <f>COUNTIF(M63:M65,"CUMPLE")</f>
        <v>3</v>
      </c>
      <c r="C56" s="9" t="s">
        <v>481</v>
      </c>
      <c r="D56" s="26">
        <f>+$F$1072</f>
        <v>365.55668071654372</v>
      </c>
      <c r="E56" s="830"/>
      <c r="F56" s="830"/>
      <c r="G56" s="830"/>
      <c r="H56" s="830"/>
      <c r="I56" s="830"/>
      <c r="J56" s="830"/>
      <c r="K56" s="830"/>
      <c r="L56" s="830"/>
      <c r="M56" s="830"/>
      <c r="N56" s="830"/>
      <c r="O56" s="830"/>
    </row>
    <row r="57" spans="1:16" ht="30" customHeight="1" thickBot="1">
      <c r="A57" s="799" t="s">
        <v>482</v>
      </c>
      <c r="B57" s="799"/>
      <c r="C57" s="27">
        <f>IF(B56&lt;3,0.75,IF(B56&lt;5,1.2,1.5))</f>
        <v>1.2</v>
      </c>
      <c r="D57" s="28">
        <f>+D56*C57</f>
        <v>438.66801685985246</v>
      </c>
      <c r="E57" s="830"/>
      <c r="F57" s="830"/>
      <c r="G57" s="830"/>
      <c r="H57" s="830"/>
      <c r="I57" s="830"/>
      <c r="J57" s="830"/>
      <c r="K57" s="830"/>
      <c r="L57" s="830"/>
      <c r="M57" s="830"/>
      <c r="N57" s="830"/>
      <c r="O57" s="830"/>
    </row>
    <row r="58" spans="1:16" ht="30" customHeight="1" thickBot="1">
      <c r="A58" s="800" t="s">
        <v>483</v>
      </c>
      <c r="B58" s="800"/>
      <c r="C58" s="801">
        <v>45980</v>
      </c>
      <c r="D58" s="801"/>
      <c r="E58" s="830"/>
      <c r="F58" s="830"/>
      <c r="G58" s="830"/>
      <c r="H58" s="830"/>
      <c r="I58" s="830"/>
      <c r="J58" s="830"/>
      <c r="K58" s="830"/>
      <c r="L58" s="830"/>
      <c r="M58" s="830"/>
      <c r="N58" s="830"/>
      <c r="O58" s="830"/>
    </row>
    <row r="59" spans="1:16" ht="30" customHeight="1" thickBot="1">
      <c r="A59" s="802" t="s">
        <v>484</v>
      </c>
      <c r="B59" s="802"/>
      <c r="C59" s="803" t="str">
        <f>+IF(H66&gt;=D57,"CUMPLE","NO CUMPLE")</f>
        <v>CUMPLE</v>
      </c>
      <c r="D59" s="803"/>
      <c r="E59" s="830"/>
      <c r="F59" s="830"/>
      <c r="G59" s="830"/>
      <c r="H59" s="830"/>
      <c r="I59" s="830"/>
      <c r="J59" s="830"/>
      <c r="K59" s="830"/>
      <c r="L59" s="830"/>
      <c r="M59" s="830"/>
      <c r="N59" s="830"/>
      <c r="O59" s="830"/>
    </row>
    <row r="60" spans="1:16" ht="55.5" customHeight="1" thickBot="1">
      <c r="A60" s="806" t="s">
        <v>485</v>
      </c>
      <c r="B60" s="806"/>
      <c r="C60" s="806"/>
      <c r="D60" s="806"/>
      <c r="E60" s="806"/>
      <c r="F60" s="806"/>
      <c r="G60" s="806"/>
      <c r="H60" s="806"/>
      <c r="I60" s="30" t="s">
        <v>486</v>
      </c>
      <c r="J60" s="38" t="s">
        <v>487</v>
      </c>
      <c r="K60" s="807" t="s">
        <v>488</v>
      </c>
      <c r="L60" s="807"/>
      <c r="M60" s="808" t="s">
        <v>489</v>
      </c>
      <c r="N60" s="808" t="s">
        <v>490</v>
      </c>
      <c r="O60" s="809" t="s">
        <v>491</v>
      </c>
    </row>
    <row r="61" spans="1:16" ht="77.25" customHeight="1">
      <c r="A61" s="31" t="s">
        <v>492</v>
      </c>
      <c r="B61" s="810" t="s">
        <v>493</v>
      </c>
      <c r="C61" s="810"/>
      <c r="D61" s="32" t="s">
        <v>494</v>
      </c>
      <c r="E61" s="32" t="s">
        <v>495</v>
      </c>
      <c r="F61" s="32" t="s">
        <v>496</v>
      </c>
      <c r="G61" s="40" t="s">
        <v>497</v>
      </c>
      <c r="H61" s="40" t="s">
        <v>498</v>
      </c>
      <c r="I61" s="33" t="s">
        <v>499</v>
      </c>
      <c r="J61" s="33" t="s">
        <v>500</v>
      </c>
      <c r="K61" s="64" t="s">
        <v>501</v>
      </c>
      <c r="L61" s="79" t="s">
        <v>502</v>
      </c>
      <c r="M61" s="808"/>
      <c r="N61" s="808"/>
      <c r="O61" s="809"/>
    </row>
    <row r="62" spans="1:16" ht="39.950000000000003" customHeight="1">
      <c r="A62" s="35" t="str">
        <f>+'LISTA DE OFERENTES'!G10</f>
        <v>INCIGE INGENIERIA SAS</v>
      </c>
      <c r="B62" s="36"/>
      <c r="C62" s="36"/>
      <c r="D62" s="36"/>
      <c r="E62" s="36"/>
      <c r="F62" s="36"/>
      <c r="G62" s="36"/>
      <c r="H62" s="36"/>
      <c r="I62" s="59"/>
      <c r="J62" s="59"/>
      <c r="K62" s="792" t="s">
        <v>42</v>
      </c>
      <c r="L62" s="80"/>
      <c r="M62" s="36"/>
      <c r="N62" s="59"/>
      <c r="O62" s="62"/>
    </row>
    <row r="63" spans="1:16" s="10" customFormat="1" ht="166.15" customHeight="1">
      <c r="A63" s="41" t="s">
        <v>519</v>
      </c>
      <c r="B63" s="794" t="s">
        <v>520</v>
      </c>
      <c r="C63" s="794"/>
      <c r="D63" s="92">
        <v>1054514035</v>
      </c>
      <c r="E63" s="535">
        <v>2016</v>
      </c>
      <c r="F63" s="67">
        <v>1529.48</v>
      </c>
      <c r="G63" s="66">
        <v>1</v>
      </c>
      <c r="H63" s="67">
        <f>+G63*F63</f>
        <v>1529.48</v>
      </c>
      <c r="I63" s="68">
        <v>42548</v>
      </c>
      <c r="J63" s="536" t="s">
        <v>476</v>
      </c>
      <c r="K63" s="792"/>
      <c r="L63" s="81">
        <f>IF(M63="CUMPLE",H63,0)</f>
        <v>1529.48</v>
      </c>
      <c r="M63" s="119" t="s">
        <v>476</v>
      </c>
      <c r="N63" s="114" t="s">
        <v>476</v>
      </c>
      <c r="O63" s="537"/>
    </row>
    <row r="64" spans="1:16" s="10" customFormat="1" ht="166.15" customHeight="1">
      <c r="A64" s="41" t="s">
        <v>521</v>
      </c>
      <c r="B64" s="794" t="s">
        <v>522</v>
      </c>
      <c r="C64" s="794"/>
      <c r="D64" s="92">
        <v>335550392</v>
      </c>
      <c r="E64" s="535">
        <v>2016</v>
      </c>
      <c r="F64" s="60">
        <v>486.68</v>
      </c>
      <c r="G64" s="66">
        <v>1</v>
      </c>
      <c r="H64" s="67">
        <f>+G64*F64</f>
        <v>486.68</v>
      </c>
      <c r="I64" s="68">
        <v>42380</v>
      </c>
      <c r="J64" s="536" t="s">
        <v>476</v>
      </c>
      <c r="K64" s="792"/>
      <c r="L64" s="81">
        <f>IF(M64="CUMPLE",H64,0)</f>
        <v>486.68</v>
      </c>
      <c r="M64" s="119" t="s">
        <v>476</v>
      </c>
      <c r="N64" s="114" t="s">
        <v>476</v>
      </c>
      <c r="O64" s="537"/>
    </row>
    <row r="65" spans="1:16" s="10" customFormat="1" ht="166.15" customHeight="1">
      <c r="A65" s="41" t="s">
        <v>523</v>
      </c>
      <c r="B65" s="794" t="s">
        <v>524</v>
      </c>
      <c r="C65" s="794"/>
      <c r="D65" s="92">
        <v>224536490</v>
      </c>
      <c r="E65" s="535">
        <v>2015</v>
      </c>
      <c r="F65" s="60">
        <v>348.46</v>
      </c>
      <c r="G65" s="66">
        <v>1</v>
      </c>
      <c r="H65" s="67">
        <f>+G65*F65</f>
        <v>348.46</v>
      </c>
      <c r="I65" s="68">
        <v>42352</v>
      </c>
      <c r="J65" s="536" t="s">
        <v>476</v>
      </c>
      <c r="K65" s="792"/>
      <c r="L65" s="81">
        <f>IF(M65="CUMPLE",H65,0)</f>
        <v>348.46</v>
      </c>
      <c r="M65" s="119" t="s">
        <v>476</v>
      </c>
      <c r="N65" s="114" t="s">
        <v>476</v>
      </c>
      <c r="O65" s="537"/>
    </row>
    <row r="66" spans="1:16" s="10" customFormat="1" ht="52.5" customHeight="1">
      <c r="A66" s="795" t="s">
        <v>505</v>
      </c>
      <c r="B66" s="795"/>
      <c r="C66" s="795"/>
      <c r="D66" s="795"/>
      <c r="E66" s="795"/>
      <c r="F66" s="795"/>
      <c r="G66" s="795"/>
      <c r="H66" s="63">
        <f>+SUMIF(M63:M65,"cumple",H63:H65)</f>
        <v>2364.62</v>
      </c>
      <c r="I66" s="797" t="s">
        <v>506</v>
      </c>
      <c r="J66" s="797"/>
      <c r="K66" s="797"/>
      <c r="L66" s="538">
        <f>+AVERAGE(L63:L65)</f>
        <v>788.20666666666659</v>
      </c>
      <c r="M66" s="539"/>
      <c r="N66" s="539"/>
      <c r="O66" s="37" t="s">
        <v>476</v>
      </c>
    </row>
    <row r="67" spans="1:16" ht="77.25" customHeight="1" thickBot="1">
      <c r="A67" s="540"/>
      <c r="B67" s="540"/>
      <c r="C67" s="540"/>
      <c r="D67" s="540"/>
      <c r="E67" s="1"/>
      <c r="F67" s="1"/>
      <c r="G67" s="1"/>
      <c r="H67" s="1"/>
      <c r="I67" s="1"/>
      <c r="J67" s="1"/>
      <c r="K67" s="1"/>
      <c r="L67" s="1"/>
      <c r="M67" s="2"/>
      <c r="N67" s="2"/>
      <c r="O67" s="2"/>
    </row>
    <row r="68" spans="1:16" ht="30.75" customHeight="1" thickBot="1">
      <c r="A68" s="798">
        <f>+A55+1</f>
        <v>6</v>
      </c>
      <c r="B68" s="798"/>
      <c r="C68" s="798"/>
      <c r="D68" s="798"/>
      <c r="E68" s="830" t="str">
        <f>+VLOOKUP(A68,'LISTA DE OFERENTES'!$A$6:$B$50,2,TRUE)</f>
        <v>CONSORCIO OBRAS GT2</v>
      </c>
      <c r="F68" s="830"/>
      <c r="G68" s="830"/>
      <c r="H68" s="830"/>
      <c r="I68" s="830"/>
      <c r="J68" s="830"/>
      <c r="K68" s="830"/>
      <c r="L68" s="830"/>
      <c r="M68" s="830"/>
      <c r="N68" s="830"/>
      <c r="O68" s="830"/>
      <c r="P68" s="44"/>
    </row>
    <row r="69" spans="1:16" ht="50.25" customHeight="1" thickBot="1">
      <c r="A69" s="8" t="s">
        <v>480</v>
      </c>
      <c r="B69" s="34">
        <v>2</v>
      </c>
      <c r="C69" s="9" t="s">
        <v>481</v>
      </c>
      <c r="D69" s="26">
        <f>+$F$1072</f>
        <v>365.55668071654372</v>
      </c>
      <c r="E69" s="830"/>
      <c r="F69" s="830"/>
      <c r="G69" s="830"/>
      <c r="H69" s="830"/>
      <c r="I69" s="830"/>
      <c r="J69" s="830"/>
      <c r="K69" s="830"/>
      <c r="L69" s="830"/>
      <c r="M69" s="830"/>
      <c r="N69" s="830"/>
      <c r="O69" s="830"/>
    </row>
    <row r="70" spans="1:16" ht="30" customHeight="1" thickBot="1">
      <c r="A70" s="799" t="s">
        <v>482</v>
      </c>
      <c r="B70" s="799"/>
      <c r="C70" s="27">
        <f>IF(B69&lt;3,0.75,IF(B69&lt;5,1.2,1.5))</f>
        <v>0.75</v>
      </c>
      <c r="D70" s="28">
        <f>+D69*C70</f>
        <v>274.16751053740779</v>
      </c>
      <c r="E70" s="830"/>
      <c r="F70" s="830"/>
      <c r="G70" s="830"/>
      <c r="H70" s="830"/>
      <c r="I70" s="830"/>
      <c r="J70" s="830"/>
      <c r="K70" s="830"/>
      <c r="L70" s="830"/>
      <c r="M70" s="830"/>
      <c r="N70" s="830"/>
      <c r="O70" s="830"/>
    </row>
    <row r="71" spans="1:16" ht="30" customHeight="1" thickBot="1">
      <c r="A71" s="800" t="s">
        <v>483</v>
      </c>
      <c r="B71" s="800"/>
      <c r="C71" s="801">
        <v>45980</v>
      </c>
      <c r="D71" s="801"/>
      <c r="E71" s="830"/>
      <c r="F71" s="830"/>
      <c r="G71" s="830"/>
      <c r="H71" s="830"/>
      <c r="I71" s="830"/>
      <c r="J71" s="830"/>
      <c r="K71" s="830"/>
      <c r="L71" s="830"/>
      <c r="M71" s="830"/>
      <c r="N71" s="830"/>
      <c r="O71" s="830"/>
    </row>
    <row r="72" spans="1:16" ht="30" customHeight="1" thickBot="1">
      <c r="A72" s="802" t="s">
        <v>484</v>
      </c>
      <c r="B72" s="802"/>
      <c r="C72" s="803" t="str">
        <f>+IF(H79&gt;=D70,"CUMPLE","NO CUMPLE")</f>
        <v>CUMPLE</v>
      </c>
      <c r="D72" s="803"/>
      <c r="E72" s="830"/>
      <c r="F72" s="830"/>
      <c r="G72" s="830"/>
      <c r="H72" s="830"/>
      <c r="I72" s="830"/>
      <c r="J72" s="830"/>
      <c r="K72" s="830"/>
      <c r="L72" s="830"/>
      <c r="M72" s="830"/>
      <c r="N72" s="830"/>
      <c r="O72" s="830"/>
    </row>
    <row r="73" spans="1:16" ht="55.5" customHeight="1" thickBot="1">
      <c r="A73" s="806" t="s">
        <v>485</v>
      </c>
      <c r="B73" s="806"/>
      <c r="C73" s="806"/>
      <c r="D73" s="806"/>
      <c r="E73" s="806"/>
      <c r="F73" s="806"/>
      <c r="G73" s="806"/>
      <c r="H73" s="806"/>
      <c r="I73" s="30" t="s">
        <v>486</v>
      </c>
      <c r="J73" s="38" t="s">
        <v>487</v>
      </c>
      <c r="K73" s="807" t="s">
        <v>488</v>
      </c>
      <c r="L73" s="807"/>
      <c r="M73" s="808" t="s">
        <v>489</v>
      </c>
      <c r="N73" s="808" t="s">
        <v>490</v>
      </c>
      <c r="O73" s="809" t="s">
        <v>491</v>
      </c>
    </row>
    <row r="74" spans="1:16" ht="77.25" customHeight="1">
      <c r="A74" s="31" t="s">
        <v>492</v>
      </c>
      <c r="B74" s="810" t="s">
        <v>493</v>
      </c>
      <c r="C74" s="810"/>
      <c r="D74" s="32" t="s">
        <v>494</v>
      </c>
      <c r="E74" s="32" t="s">
        <v>495</v>
      </c>
      <c r="F74" s="32" t="s">
        <v>496</v>
      </c>
      <c r="G74" s="40" t="s">
        <v>497</v>
      </c>
      <c r="H74" s="40" t="s">
        <v>498</v>
      </c>
      <c r="I74" s="33" t="s">
        <v>499</v>
      </c>
      <c r="J74" s="33" t="s">
        <v>500</v>
      </c>
      <c r="K74" s="64" t="s">
        <v>501</v>
      </c>
      <c r="L74" s="79" t="s">
        <v>502</v>
      </c>
      <c r="M74" s="808"/>
      <c r="N74" s="808"/>
      <c r="O74" s="809"/>
    </row>
    <row r="75" spans="1:16" ht="39.950000000000003" customHeight="1">
      <c r="A75" s="35" t="str">
        <f>+'LISTA DE OFERENTES'!G11</f>
        <v>CONSTRUCTORA GT INGENIEROS SAS</v>
      </c>
      <c r="B75" s="36"/>
      <c r="C75" s="36"/>
      <c r="D75" s="36"/>
      <c r="E75" s="36"/>
      <c r="F75" s="36"/>
      <c r="G75" s="36"/>
      <c r="H75" s="36"/>
      <c r="I75" s="59"/>
      <c r="J75" s="59"/>
      <c r="K75" s="792" t="str">
        <f>+A75</f>
        <v>CONSTRUCTORA GT INGENIEROS SAS</v>
      </c>
      <c r="L75" s="80"/>
      <c r="M75" s="36"/>
      <c r="N75" s="59"/>
      <c r="O75" s="62"/>
    </row>
    <row r="76" spans="1:16" s="10" customFormat="1" ht="106.5" customHeight="1">
      <c r="A76" s="41" t="s">
        <v>525</v>
      </c>
      <c r="B76" s="794" t="s">
        <v>526</v>
      </c>
      <c r="C76" s="794"/>
      <c r="D76" s="92">
        <v>1155805083</v>
      </c>
      <c r="E76" s="535">
        <v>2024</v>
      </c>
      <c r="F76" s="60">
        <v>889.08</v>
      </c>
      <c r="G76" s="66">
        <v>0.5</v>
      </c>
      <c r="H76" s="67">
        <f>+G76*F76</f>
        <v>444.54</v>
      </c>
      <c r="I76" s="68">
        <v>45657</v>
      </c>
      <c r="J76" s="536" t="s">
        <v>527</v>
      </c>
      <c r="K76" s="792"/>
      <c r="L76" s="81">
        <f>IF(M76="CUMPLE",H76,0)</f>
        <v>444.54</v>
      </c>
      <c r="M76" s="119" t="s">
        <v>476</v>
      </c>
      <c r="N76" s="114" t="s">
        <v>476</v>
      </c>
      <c r="O76" s="537"/>
    </row>
    <row r="77" spans="1:16" ht="39.950000000000003" customHeight="1">
      <c r="A77" s="35" t="str">
        <f>+'LISTA DE OFERENTES'!K11</f>
        <v>GUSTAVO ADOLFO TORRES DUARTE</v>
      </c>
      <c r="B77" s="36"/>
      <c r="C77" s="36"/>
      <c r="D77" s="36"/>
      <c r="E77" s="36"/>
      <c r="F77" s="36"/>
      <c r="G77" s="36"/>
      <c r="H77" s="36"/>
      <c r="I77" s="59"/>
      <c r="J77" s="59"/>
      <c r="K77" s="792"/>
      <c r="L77" s="36"/>
      <c r="M77" s="36"/>
      <c r="N77" s="59"/>
      <c r="O77" s="62"/>
    </row>
    <row r="78" spans="1:16" s="10" customFormat="1" ht="106.5" customHeight="1">
      <c r="A78" s="41" t="s">
        <v>528</v>
      </c>
      <c r="B78" s="794" t="s">
        <v>529</v>
      </c>
      <c r="C78" s="794"/>
      <c r="D78" s="92">
        <v>783000000</v>
      </c>
      <c r="E78" s="535">
        <v>2018</v>
      </c>
      <c r="F78" s="60">
        <v>1002.25</v>
      </c>
      <c r="G78" s="66">
        <v>1</v>
      </c>
      <c r="H78" s="67">
        <f>+G78*F78</f>
        <v>1002.25</v>
      </c>
      <c r="I78" s="68">
        <v>43174</v>
      </c>
      <c r="J78" s="536" t="s">
        <v>527</v>
      </c>
      <c r="K78" s="792"/>
      <c r="L78" s="81">
        <f>IF(M78="CUMPLE",H78,0)</f>
        <v>1002.25</v>
      </c>
      <c r="M78" s="119" t="s">
        <v>476</v>
      </c>
      <c r="N78" s="114" t="s">
        <v>476</v>
      </c>
      <c r="O78" s="537"/>
    </row>
    <row r="79" spans="1:16" s="10" customFormat="1" ht="52.5" customHeight="1">
      <c r="A79" s="795" t="s">
        <v>505</v>
      </c>
      <c r="B79" s="795"/>
      <c r="C79" s="795"/>
      <c r="D79" s="795"/>
      <c r="E79" s="795"/>
      <c r="F79" s="795"/>
      <c r="G79" s="795"/>
      <c r="H79" s="63">
        <f>+SUMIF(M76:M78,"cumple",H76:H78)</f>
        <v>1446.79</v>
      </c>
      <c r="I79" s="797" t="s">
        <v>506</v>
      </c>
      <c r="J79" s="797"/>
      <c r="K79" s="797"/>
      <c r="L79" s="538">
        <f>+AVERAGE(L76:L78)</f>
        <v>723.39499999999998</v>
      </c>
      <c r="M79" s="539"/>
      <c r="N79" s="539"/>
      <c r="O79" s="37" t="s">
        <v>476</v>
      </c>
    </row>
    <row r="80" spans="1:16" ht="77.25" customHeight="1" thickBot="1">
      <c r="A80" s="540"/>
      <c r="B80" s="540"/>
      <c r="C80" s="540"/>
      <c r="D80" s="540"/>
      <c r="E80" s="1"/>
      <c r="F80" s="1"/>
      <c r="G80" s="1"/>
      <c r="H80" s="1"/>
      <c r="I80" s="1"/>
      <c r="J80" s="1"/>
      <c r="K80" s="1"/>
      <c r="L80" s="1"/>
      <c r="M80" s="2"/>
      <c r="N80" s="2"/>
      <c r="O80" s="2"/>
    </row>
    <row r="81" spans="1:16" ht="30.75" customHeight="1" thickBot="1">
      <c r="A81" s="798">
        <f>+A68+1</f>
        <v>7</v>
      </c>
      <c r="B81" s="798"/>
      <c r="C81" s="798"/>
      <c r="D81" s="798"/>
      <c r="E81" s="830" t="str">
        <f>+VLOOKUP(A81,'LISTA DE OFERENTES'!$A$6:$B$50,2,TRUE)</f>
        <v>GRUPO IGNEA SAS</v>
      </c>
      <c r="F81" s="830"/>
      <c r="G81" s="830"/>
      <c r="H81" s="830"/>
      <c r="I81" s="830"/>
      <c r="J81" s="830"/>
      <c r="K81" s="830"/>
      <c r="L81" s="830"/>
      <c r="M81" s="830"/>
      <c r="N81" s="830"/>
      <c r="O81" s="830"/>
      <c r="P81" s="44"/>
    </row>
    <row r="82" spans="1:16" ht="50.25" customHeight="1" thickBot="1">
      <c r="A82" s="8" t="s">
        <v>480</v>
      </c>
      <c r="B82" s="34">
        <f>COUNTIF(M89:M89,"CUMPLE")</f>
        <v>1</v>
      </c>
      <c r="C82" s="9" t="s">
        <v>481</v>
      </c>
      <c r="D82" s="26">
        <f>+$F$1072</f>
        <v>365.55668071654372</v>
      </c>
      <c r="E82" s="830"/>
      <c r="F82" s="830"/>
      <c r="G82" s="830"/>
      <c r="H82" s="830"/>
      <c r="I82" s="830"/>
      <c r="J82" s="830"/>
      <c r="K82" s="830"/>
      <c r="L82" s="830"/>
      <c r="M82" s="830"/>
      <c r="N82" s="830"/>
      <c r="O82" s="830"/>
    </row>
    <row r="83" spans="1:16" ht="30" customHeight="1" thickBot="1">
      <c r="A83" s="799" t="s">
        <v>482</v>
      </c>
      <c r="B83" s="799"/>
      <c r="C83" s="27">
        <f>IF(B82&lt;3,0.75,IF(B82&lt;5,1.2,1.5))</f>
        <v>0.75</v>
      </c>
      <c r="D83" s="28">
        <f>+D82*C83</f>
        <v>274.16751053740779</v>
      </c>
      <c r="E83" s="830"/>
      <c r="F83" s="830"/>
      <c r="G83" s="830"/>
      <c r="H83" s="830"/>
      <c r="I83" s="830"/>
      <c r="J83" s="830"/>
      <c r="K83" s="830"/>
      <c r="L83" s="830"/>
      <c r="M83" s="830"/>
      <c r="N83" s="830"/>
      <c r="O83" s="830"/>
    </row>
    <row r="84" spans="1:16" ht="30" customHeight="1" thickBot="1">
      <c r="A84" s="800" t="s">
        <v>483</v>
      </c>
      <c r="B84" s="800"/>
      <c r="C84" s="801">
        <v>45980</v>
      </c>
      <c r="D84" s="801"/>
      <c r="E84" s="830"/>
      <c r="F84" s="830"/>
      <c r="G84" s="830"/>
      <c r="H84" s="830"/>
      <c r="I84" s="830"/>
      <c r="J84" s="830"/>
      <c r="K84" s="830"/>
      <c r="L84" s="830"/>
      <c r="M84" s="830"/>
      <c r="N84" s="830"/>
      <c r="O84" s="830"/>
    </row>
    <row r="85" spans="1:16" ht="30" customHeight="1">
      <c r="A85" s="802" t="s">
        <v>484</v>
      </c>
      <c r="B85" s="802"/>
      <c r="C85" s="803" t="str">
        <f>+IF(H90&gt;=D83,"CUMPLE","NO CUMPLE")</f>
        <v>CUMPLE</v>
      </c>
      <c r="D85" s="803"/>
      <c r="E85" s="830"/>
      <c r="F85" s="830"/>
      <c r="G85" s="830"/>
      <c r="H85" s="830"/>
      <c r="I85" s="830"/>
      <c r="J85" s="830"/>
      <c r="K85" s="830"/>
      <c r="L85" s="830"/>
      <c r="M85" s="830"/>
      <c r="N85" s="830"/>
      <c r="O85" s="830"/>
    </row>
    <row r="86" spans="1:16" ht="55.5" customHeight="1">
      <c r="A86" s="806" t="s">
        <v>485</v>
      </c>
      <c r="B86" s="806"/>
      <c r="C86" s="806"/>
      <c r="D86" s="806"/>
      <c r="E86" s="806"/>
      <c r="F86" s="806"/>
      <c r="G86" s="806"/>
      <c r="H86" s="806"/>
      <c r="I86" s="30" t="s">
        <v>486</v>
      </c>
      <c r="J86" s="38" t="s">
        <v>487</v>
      </c>
      <c r="K86" s="811" t="s">
        <v>488</v>
      </c>
      <c r="L86" s="811"/>
      <c r="M86" s="814" t="s">
        <v>489</v>
      </c>
      <c r="N86" s="808" t="s">
        <v>490</v>
      </c>
      <c r="O86" s="809" t="s">
        <v>491</v>
      </c>
    </row>
    <row r="87" spans="1:16" ht="77.25" customHeight="1">
      <c r="A87" s="31" t="s">
        <v>492</v>
      </c>
      <c r="B87" s="810" t="s">
        <v>493</v>
      </c>
      <c r="C87" s="810"/>
      <c r="D87" s="32" t="s">
        <v>494</v>
      </c>
      <c r="E87" s="32" t="s">
        <v>495</v>
      </c>
      <c r="F87" s="32" t="s">
        <v>496</v>
      </c>
      <c r="G87" s="40" t="s">
        <v>497</v>
      </c>
      <c r="H87" s="40" t="s">
        <v>498</v>
      </c>
      <c r="I87" s="33" t="s">
        <v>499</v>
      </c>
      <c r="J87" s="263" t="s">
        <v>500</v>
      </c>
      <c r="K87" s="264" t="s">
        <v>501</v>
      </c>
      <c r="L87" s="864" t="s">
        <v>502</v>
      </c>
      <c r="M87" s="814"/>
      <c r="N87" s="808"/>
      <c r="O87" s="809"/>
    </row>
    <row r="88" spans="1:16" ht="39.950000000000003" customHeight="1">
      <c r="A88" s="35" t="str">
        <f>+'LISTA DE OFERENTES'!G12</f>
        <v>GRUPO IGNEA SAS</v>
      </c>
      <c r="B88" s="36"/>
      <c r="C88" s="36"/>
      <c r="D88" s="36"/>
      <c r="E88" s="36"/>
      <c r="F88" s="36"/>
      <c r="G88" s="36"/>
      <c r="H88" s="36"/>
      <c r="I88" s="59"/>
      <c r="J88" s="59"/>
      <c r="K88" s="793" t="str">
        <f>A88</f>
        <v>GRUPO IGNEA SAS</v>
      </c>
      <c r="L88" s="864"/>
      <c r="M88" s="36"/>
      <c r="N88" s="59"/>
      <c r="O88" s="62"/>
    </row>
    <row r="89" spans="1:16" s="10" customFormat="1" ht="150.75" customHeight="1">
      <c r="A89" s="265" t="s">
        <v>530</v>
      </c>
      <c r="B89" s="857" t="s">
        <v>531</v>
      </c>
      <c r="C89" s="857"/>
      <c r="D89" s="266">
        <v>541088030</v>
      </c>
      <c r="E89" s="535">
        <v>2019</v>
      </c>
      <c r="F89" s="60">
        <v>653.39</v>
      </c>
      <c r="G89" s="545">
        <v>1</v>
      </c>
      <c r="H89" s="176">
        <f>+G89*F89</f>
        <v>653.39</v>
      </c>
      <c r="I89" s="177">
        <v>43799</v>
      </c>
      <c r="J89" s="536" t="s">
        <v>476</v>
      </c>
      <c r="K89" s="793"/>
      <c r="L89" s="542">
        <f>IF(M89="CUMPLE",H89,0)</f>
        <v>653.39</v>
      </c>
      <c r="M89" s="178" t="s">
        <v>476</v>
      </c>
      <c r="N89" s="179" t="s">
        <v>476</v>
      </c>
      <c r="O89" s="537"/>
    </row>
    <row r="90" spans="1:16" s="10" customFormat="1" ht="52.5" customHeight="1">
      <c r="A90" s="795" t="s">
        <v>505</v>
      </c>
      <c r="B90" s="795"/>
      <c r="C90" s="795"/>
      <c r="D90" s="795"/>
      <c r="E90" s="795"/>
      <c r="F90" s="795"/>
      <c r="G90" s="795"/>
      <c r="H90" s="63">
        <f>+SUMIF(M89:M89,"cumple",H89:H89)</f>
        <v>653.39</v>
      </c>
      <c r="I90" s="797" t="s">
        <v>506</v>
      </c>
      <c r="J90" s="797"/>
      <c r="K90" s="797"/>
      <c r="L90" s="538">
        <f>+AVERAGE(L89:L89)</f>
        <v>653.39</v>
      </c>
      <c r="M90" s="539"/>
      <c r="N90" s="539"/>
      <c r="O90" s="37" t="s">
        <v>476</v>
      </c>
    </row>
    <row r="91" spans="1:16" ht="77.25" customHeight="1" thickBot="1">
      <c r="A91" s="540"/>
      <c r="B91" s="540"/>
      <c r="C91" s="540"/>
      <c r="D91" s="540"/>
      <c r="E91" s="1"/>
      <c r="F91" s="1"/>
      <c r="G91" s="1"/>
      <c r="H91" s="188"/>
      <c r="I91" s="1"/>
      <c r="J91" s="1"/>
      <c r="K91" s="1"/>
      <c r="L91" s="1"/>
      <c r="M91" s="2"/>
      <c r="N91" s="2"/>
      <c r="O91" s="2"/>
    </row>
    <row r="92" spans="1:16" ht="30.75" customHeight="1" thickBot="1">
      <c r="A92" s="798">
        <f>+A81+1</f>
        <v>8</v>
      </c>
      <c r="B92" s="798"/>
      <c r="C92" s="798"/>
      <c r="D92" s="798"/>
      <c r="E92" s="830" t="str">
        <f>+VLOOKUP(A92,'LISTA DE OFERENTES'!$A$6:$B$50,2,TRUE)</f>
        <v>CONSORCIO QV TUNJUELITO CASA CULTURA</v>
      </c>
      <c r="F92" s="830"/>
      <c r="G92" s="830"/>
      <c r="H92" s="830"/>
      <c r="I92" s="830"/>
      <c r="J92" s="830"/>
      <c r="K92" s="830"/>
      <c r="L92" s="830"/>
      <c r="M92" s="830"/>
      <c r="N92" s="830"/>
      <c r="O92" s="830"/>
      <c r="P92" s="44"/>
    </row>
    <row r="93" spans="1:16" ht="50.25" customHeight="1" thickBot="1">
      <c r="A93" s="8" t="s">
        <v>480</v>
      </c>
      <c r="B93" s="34">
        <f>COUNTIF(M100:M102,"CUMPLE")</f>
        <v>2</v>
      </c>
      <c r="C93" s="9" t="s">
        <v>481</v>
      </c>
      <c r="D93" s="26">
        <f>+$F$1072</f>
        <v>365.55668071654372</v>
      </c>
      <c r="E93" s="830"/>
      <c r="F93" s="830"/>
      <c r="G93" s="830"/>
      <c r="H93" s="830"/>
      <c r="I93" s="830"/>
      <c r="J93" s="830"/>
      <c r="K93" s="830"/>
      <c r="L93" s="830"/>
      <c r="M93" s="830"/>
      <c r="N93" s="830"/>
      <c r="O93" s="830"/>
    </row>
    <row r="94" spans="1:16" ht="30" customHeight="1" thickBot="1">
      <c r="A94" s="799" t="s">
        <v>482</v>
      </c>
      <c r="B94" s="799"/>
      <c r="C94" s="27">
        <f>IF(B93&lt;3,0.75,IF(B93&lt;5,1.2,1.5))</f>
        <v>0.75</v>
      </c>
      <c r="D94" s="28">
        <f>+D93*C94</f>
        <v>274.16751053740779</v>
      </c>
      <c r="E94" s="830"/>
      <c r="F94" s="830"/>
      <c r="G94" s="830"/>
      <c r="H94" s="830"/>
      <c r="I94" s="830"/>
      <c r="J94" s="830"/>
      <c r="K94" s="830"/>
      <c r="L94" s="830"/>
      <c r="M94" s="830"/>
      <c r="N94" s="830"/>
      <c r="O94" s="830"/>
    </row>
    <row r="95" spans="1:16" ht="30" customHeight="1" thickBot="1">
      <c r="A95" s="800" t="s">
        <v>483</v>
      </c>
      <c r="B95" s="800"/>
      <c r="C95" s="801">
        <v>45980</v>
      </c>
      <c r="D95" s="801"/>
      <c r="E95" s="830"/>
      <c r="F95" s="830"/>
      <c r="G95" s="830"/>
      <c r="H95" s="830"/>
      <c r="I95" s="830"/>
      <c r="J95" s="830"/>
      <c r="K95" s="830"/>
      <c r="L95" s="830"/>
      <c r="M95" s="830"/>
      <c r="N95" s="830"/>
      <c r="O95" s="830"/>
    </row>
    <row r="96" spans="1:16" ht="30" customHeight="1" thickBot="1">
      <c r="A96" s="802" t="s">
        <v>484</v>
      </c>
      <c r="B96" s="802"/>
      <c r="C96" s="803" t="str">
        <f>+IF(H104&gt;=D94,"CUMPLE","NO CUMPLE")</f>
        <v>CUMPLE</v>
      </c>
      <c r="D96" s="803"/>
      <c r="E96" s="830"/>
      <c r="F96" s="830"/>
      <c r="G96" s="830"/>
      <c r="H96" s="830"/>
      <c r="I96" s="830"/>
      <c r="J96" s="830"/>
      <c r="K96" s="830"/>
      <c r="L96" s="830"/>
      <c r="M96" s="830"/>
      <c r="N96" s="830"/>
      <c r="O96" s="830"/>
    </row>
    <row r="97" spans="1:16" ht="55.5" customHeight="1" thickBot="1">
      <c r="A97" s="806" t="s">
        <v>485</v>
      </c>
      <c r="B97" s="806"/>
      <c r="C97" s="806"/>
      <c r="D97" s="806"/>
      <c r="E97" s="806"/>
      <c r="F97" s="806"/>
      <c r="G97" s="806"/>
      <c r="H97" s="806"/>
      <c r="I97" s="30" t="s">
        <v>486</v>
      </c>
      <c r="J97" s="38" t="s">
        <v>487</v>
      </c>
      <c r="K97" s="807" t="s">
        <v>488</v>
      </c>
      <c r="L97" s="807"/>
      <c r="M97" s="808" t="s">
        <v>489</v>
      </c>
      <c r="N97" s="808" t="s">
        <v>490</v>
      </c>
      <c r="O97" s="809" t="s">
        <v>491</v>
      </c>
    </row>
    <row r="98" spans="1:16" ht="77.25" customHeight="1">
      <c r="A98" s="31" t="s">
        <v>492</v>
      </c>
      <c r="B98" s="810" t="s">
        <v>493</v>
      </c>
      <c r="C98" s="810"/>
      <c r="D98" s="32" t="s">
        <v>494</v>
      </c>
      <c r="E98" s="32" t="s">
        <v>495</v>
      </c>
      <c r="F98" s="32" t="s">
        <v>496</v>
      </c>
      <c r="G98" s="40" t="s">
        <v>497</v>
      </c>
      <c r="H98" s="40" t="s">
        <v>498</v>
      </c>
      <c r="I98" s="33" t="s">
        <v>499</v>
      </c>
      <c r="J98" s="33" t="s">
        <v>500</v>
      </c>
      <c r="K98" s="64" t="s">
        <v>501</v>
      </c>
      <c r="L98" s="79" t="s">
        <v>502</v>
      </c>
      <c r="M98" s="808"/>
      <c r="N98" s="808"/>
      <c r="O98" s="809"/>
    </row>
    <row r="99" spans="1:16" ht="39.950000000000003" customHeight="1">
      <c r="A99" s="35" t="str">
        <f>+'LISTA DE OFERENTES'!G13</f>
        <v>ISAIAS VARGAS GONZALEZ</v>
      </c>
      <c r="B99" s="36"/>
      <c r="C99" s="36"/>
      <c r="D99" s="36"/>
      <c r="E99" s="36"/>
      <c r="F99" s="36"/>
      <c r="G99" s="36"/>
      <c r="H99" s="36"/>
      <c r="I99" s="59"/>
      <c r="J99" s="59"/>
      <c r="K99" s="534"/>
      <c r="L99" s="80"/>
      <c r="M99" s="36"/>
      <c r="N99" s="59"/>
      <c r="O99" s="62"/>
    </row>
    <row r="100" spans="1:16" s="10" customFormat="1" ht="141" customHeight="1">
      <c r="A100" s="174" t="s">
        <v>532</v>
      </c>
      <c r="B100" s="818" t="s">
        <v>533</v>
      </c>
      <c r="C100" s="818"/>
      <c r="D100" s="173">
        <v>6430459515</v>
      </c>
      <c r="E100" s="535">
        <v>2018</v>
      </c>
      <c r="F100" s="60">
        <v>8231.07</v>
      </c>
      <c r="G100" s="545">
        <v>0.27</v>
      </c>
      <c r="H100" s="176">
        <f>+G100*F100</f>
        <v>2222.3888999999999</v>
      </c>
      <c r="I100" s="177">
        <v>43424</v>
      </c>
      <c r="J100" s="536" t="s">
        <v>534</v>
      </c>
      <c r="K100" s="792" t="str">
        <f>+A99</f>
        <v>ISAIAS VARGAS GONZALEZ</v>
      </c>
      <c r="L100" s="542">
        <f>IF(M100="CUMPLE",H100,0)</f>
        <v>2222.3888999999999</v>
      </c>
      <c r="M100" s="178" t="s">
        <v>476</v>
      </c>
      <c r="N100" s="179" t="s">
        <v>476</v>
      </c>
      <c r="O100" s="537"/>
    </row>
    <row r="101" spans="1:16" ht="39.950000000000003" customHeight="1">
      <c r="A101" s="189" t="str">
        <f>+'LISTA DE OFERENTES'!K13</f>
        <v>CAP QUALITY PROJECT S.A.S</v>
      </c>
      <c r="B101" s="36"/>
      <c r="C101" s="36"/>
      <c r="D101" s="36"/>
      <c r="E101" s="36"/>
      <c r="F101" s="36"/>
      <c r="G101" s="36"/>
      <c r="H101" s="36"/>
      <c r="I101" s="59"/>
      <c r="J101" s="59"/>
      <c r="K101" s="792"/>
      <c r="L101" s="36"/>
      <c r="M101" s="36"/>
      <c r="N101" s="59"/>
      <c r="O101" s="62"/>
    </row>
    <row r="102" spans="1:16" s="10" customFormat="1" ht="141" customHeight="1">
      <c r="A102" s="174" t="s">
        <v>535</v>
      </c>
      <c r="B102" s="818" t="s">
        <v>536</v>
      </c>
      <c r="C102" s="818"/>
      <c r="D102" s="173">
        <v>722091262.50999999</v>
      </c>
      <c r="E102" s="535">
        <v>2019</v>
      </c>
      <c r="F102" s="60">
        <v>871.96</v>
      </c>
      <c r="G102" s="545">
        <v>0.5</v>
      </c>
      <c r="H102" s="176">
        <f>+G102*F102</f>
        <v>435.98</v>
      </c>
      <c r="I102" s="177">
        <v>43486</v>
      </c>
      <c r="J102" s="536" t="s">
        <v>534</v>
      </c>
      <c r="K102" s="792"/>
      <c r="L102" s="542">
        <f>IF(M102="CUMPLE",H102,0)</f>
        <v>435.98</v>
      </c>
      <c r="M102" s="178" t="s">
        <v>476</v>
      </c>
      <c r="N102" s="179" t="s">
        <v>476</v>
      </c>
      <c r="O102" s="537"/>
    </row>
    <row r="103" spans="1:16" ht="39.950000000000003" customHeight="1">
      <c r="A103" s="189"/>
      <c r="B103" s="36"/>
      <c r="C103" s="36"/>
      <c r="D103" s="36"/>
      <c r="E103" s="36"/>
      <c r="F103" s="36"/>
      <c r="G103" s="36"/>
      <c r="H103" s="36"/>
      <c r="I103" s="59"/>
      <c r="J103" s="59"/>
      <c r="K103" s="534"/>
      <c r="L103" s="36"/>
      <c r="M103" s="36"/>
      <c r="N103" s="59"/>
      <c r="O103" s="62"/>
    </row>
    <row r="104" spans="1:16" s="10" customFormat="1" ht="52.5" customHeight="1" thickBot="1">
      <c r="A104" s="795" t="s">
        <v>505</v>
      </c>
      <c r="B104" s="795"/>
      <c r="C104" s="795"/>
      <c r="D104" s="795"/>
      <c r="E104" s="795"/>
      <c r="F104" s="795"/>
      <c r="G104" s="795"/>
      <c r="H104" s="63">
        <f>+SUMIF(M100:M103,"cumple",H100:H103)</f>
        <v>2658.3688999999999</v>
      </c>
      <c r="I104" s="797" t="s">
        <v>506</v>
      </c>
      <c r="J104" s="797"/>
      <c r="K104" s="797"/>
      <c r="L104" s="538">
        <f>+AVERAGE(L100:L103)</f>
        <v>1329.18445</v>
      </c>
      <c r="M104" s="539"/>
      <c r="N104" s="539"/>
      <c r="O104" s="37" t="s">
        <v>476</v>
      </c>
    </row>
    <row r="105" spans="1:16" ht="77.25" customHeight="1" thickBot="1">
      <c r="A105" s="540"/>
      <c r="B105" s="540"/>
      <c r="C105" s="540"/>
      <c r="D105" s="540"/>
      <c r="E105" s="1"/>
      <c r="F105" s="1"/>
      <c r="G105" s="1"/>
      <c r="H105" s="1"/>
      <c r="I105" s="1"/>
      <c r="J105" s="1"/>
      <c r="K105" s="1"/>
      <c r="L105" s="1"/>
      <c r="M105" s="2"/>
      <c r="N105" s="2"/>
      <c r="O105" s="2"/>
    </row>
    <row r="106" spans="1:16" ht="30.75" customHeight="1" thickBot="1">
      <c r="A106" s="798">
        <f>+A92+1</f>
        <v>9</v>
      </c>
      <c r="B106" s="798"/>
      <c r="C106" s="798"/>
      <c r="D106" s="798"/>
      <c r="E106" s="830" t="str">
        <f>+VLOOKUP(A106,'LISTA DE OFERENTES'!$A$6:$B$50,2,TRUE)</f>
        <v>CONSTRUCCIONES ARES S.A.S</v>
      </c>
      <c r="F106" s="830"/>
      <c r="G106" s="830"/>
      <c r="H106" s="830"/>
      <c r="I106" s="830"/>
      <c r="J106" s="830"/>
      <c r="K106" s="830"/>
      <c r="L106" s="830"/>
      <c r="M106" s="830"/>
      <c r="N106" s="830"/>
      <c r="O106" s="830"/>
      <c r="P106" s="44"/>
    </row>
    <row r="107" spans="1:16" ht="50.25" customHeight="1" thickBot="1">
      <c r="A107" s="8" t="s">
        <v>480</v>
      </c>
      <c r="B107" s="34">
        <f>COUNTIF(M114:M114,"CUMPLE")</f>
        <v>1</v>
      </c>
      <c r="C107" s="9" t="s">
        <v>481</v>
      </c>
      <c r="D107" s="26">
        <f>+$F$1072</f>
        <v>365.55668071654372</v>
      </c>
      <c r="E107" s="830"/>
      <c r="F107" s="830"/>
      <c r="G107" s="830"/>
      <c r="H107" s="830"/>
      <c r="I107" s="830"/>
      <c r="J107" s="830"/>
      <c r="K107" s="830"/>
      <c r="L107" s="830"/>
      <c r="M107" s="830"/>
      <c r="N107" s="830"/>
      <c r="O107" s="830"/>
    </row>
    <row r="108" spans="1:16" ht="30" customHeight="1" thickBot="1">
      <c r="A108" s="799" t="s">
        <v>482</v>
      </c>
      <c r="B108" s="799"/>
      <c r="C108" s="27">
        <f>IF(B107&lt;3,0.75,IF(B107&lt;5,1.2,1.5))</f>
        <v>0.75</v>
      </c>
      <c r="D108" s="28">
        <f>+D107*C108</f>
        <v>274.16751053740779</v>
      </c>
      <c r="E108" s="830"/>
      <c r="F108" s="830"/>
      <c r="G108" s="830"/>
      <c r="H108" s="830"/>
      <c r="I108" s="830"/>
      <c r="J108" s="830"/>
      <c r="K108" s="830"/>
      <c r="L108" s="830"/>
      <c r="M108" s="830"/>
      <c r="N108" s="830"/>
      <c r="O108" s="830"/>
    </row>
    <row r="109" spans="1:16" ht="30" customHeight="1" thickBot="1">
      <c r="A109" s="800" t="s">
        <v>483</v>
      </c>
      <c r="B109" s="800"/>
      <c r="C109" s="801">
        <v>45980</v>
      </c>
      <c r="D109" s="801"/>
      <c r="E109" s="830"/>
      <c r="F109" s="830"/>
      <c r="G109" s="830"/>
      <c r="H109" s="830"/>
      <c r="I109" s="830"/>
      <c r="J109" s="830"/>
      <c r="K109" s="830"/>
      <c r="L109" s="830"/>
      <c r="M109" s="830"/>
      <c r="N109" s="830"/>
      <c r="O109" s="830"/>
    </row>
    <row r="110" spans="1:16" ht="30" customHeight="1" thickBot="1">
      <c r="A110" s="802" t="s">
        <v>484</v>
      </c>
      <c r="B110" s="802"/>
      <c r="C110" s="803" t="str">
        <f>+IF(H115&gt;=D108,"CUMPLE","NO CUMPLE")</f>
        <v>CUMPLE</v>
      </c>
      <c r="D110" s="803"/>
      <c r="E110" s="830"/>
      <c r="F110" s="830"/>
      <c r="G110" s="830"/>
      <c r="H110" s="830"/>
      <c r="I110" s="830"/>
      <c r="J110" s="830"/>
      <c r="K110" s="830"/>
      <c r="L110" s="830"/>
      <c r="M110" s="830"/>
      <c r="N110" s="830"/>
      <c r="O110" s="830"/>
    </row>
    <row r="111" spans="1:16" ht="55.5" customHeight="1" thickBot="1">
      <c r="A111" s="806" t="s">
        <v>485</v>
      </c>
      <c r="B111" s="806"/>
      <c r="C111" s="806"/>
      <c r="D111" s="806"/>
      <c r="E111" s="806"/>
      <c r="F111" s="806"/>
      <c r="G111" s="806"/>
      <c r="H111" s="806"/>
      <c r="I111" s="30" t="s">
        <v>486</v>
      </c>
      <c r="J111" s="38" t="s">
        <v>487</v>
      </c>
      <c r="K111" s="807" t="s">
        <v>488</v>
      </c>
      <c r="L111" s="807"/>
      <c r="M111" s="808" t="s">
        <v>489</v>
      </c>
      <c r="N111" s="808" t="s">
        <v>490</v>
      </c>
      <c r="O111" s="809" t="s">
        <v>491</v>
      </c>
    </row>
    <row r="112" spans="1:16" ht="77.25" customHeight="1">
      <c r="A112" s="31" t="s">
        <v>492</v>
      </c>
      <c r="B112" s="810" t="s">
        <v>493</v>
      </c>
      <c r="C112" s="810"/>
      <c r="D112" s="32" t="s">
        <v>494</v>
      </c>
      <c r="E112" s="32" t="s">
        <v>495</v>
      </c>
      <c r="F112" s="32" t="s">
        <v>496</v>
      </c>
      <c r="G112" s="40" t="s">
        <v>497</v>
      </c>
      <c r="H112" s="40" t="s">
        <v>498</v>
      </c>
      <c r="I112" s="33" t="s">
        <v>499</v>
      </c>
      <c r="J112" s="33" t="s">
        <v>500</v>
      </c>
      <c r="K112" s="64" t="s">
        <v>501</v>
      </c>
      <c r="L112" s="79" t="s">
        <v>502</v>
      </c>
      <c r="M112" s="808"/>
      <c r="N112" s="808"/>
      <c r="O112" s="809"/>
    </row>
    <row r="113" spans="1:16" ht="39.950000000000003" customHeight="1">
      <c r="A113" s="35" t="str">
        <f>+'LISTA DE OFERENTES'!B14</f>
        <v>CONSTRUCCIONES ARES S.A.S</v>
      </c>
      <c r="B113" s="36"/>
      <c r="C113" s="36"/>
      <c r="D113" s="36"/>
      <c r="E113" s="36"/>
      <c r="F113" s="36"/>
      <c r="G113" s="36"/>
      <c r="H113" s="36"/>
      <c r="I113" s="59"/>
      <c r="J113" s="59"/>
      <c r="K113" s="792" t="str">
        <f>A113</f>
        <v>CONSTRUCCIONES ARES S.A.S</v>
      </c>
      <c r="L113" s="80"/>
      <c r="M113" s="36"/>
      <c r="N113" s="59"/>
      <c r="O113" s="62"/>
    </row>
    <row r="114" spans="1:16" s="10" customFormat="1" ht="106.15" customHeight="1">
      <c r="A114" s="194" t="s">
        <v>537</v>
      </c>
      <c r="B114" s="818" t="s">
        <v>538</v>
      </c>
      <c r="C114" s="818"/>
      <c r="D114" s="173">
        <v>5538910631</v>
      </c>
      <c r="E114" s="535">
        <v>2024</v>
      </c>
      <c r="F114" s="180">
        <v>4260.7</v>
      </c>
      <c r="G114" s="181">
        <v>0.5</v>
      </c>
      <c r="H114" s="176">
        <f>+G114*F114</f>
        <v>2130.35</v>
      </c>
      <c r="I114" s="68">
        <v>45614</v>
      </c>
      <c r="J114" s="536">
        <v>72101400</v>
      </c>
      <c r="K114" s="792"/>
      <c r="L114" s="81">
        <f>IF(M114="CUMPLE",H114,0)</f>
        <v>2130.35</v>
      </c>
      <c r="M114" s="119" t="s">
        <v>476</v>
      </c>
      <c r="N114" s="114" t="s">
        <v>476</v>
      </c>
      <c r="O114" s="537"/>
    </row>
    <row r="115" spans="1:16" s="10" customFormat="1" ht="52.5" customHeight="1" thickBot="1">
      <c r="A115" s="795" t="s">
        <v>505</v>
      </c>
      <c r="B115" s="795"/>
      <c r="C115" s="795"/>
      <c r="D115" s="795"/>
      <c r="E115" s="795"/>
      <c r="F115" s="795"/>
      <c r="G115" s="795"/>
      <c r="H115" s="63">
        <f>+SUMIF(M114:M114,"cumple",H114:H114)</f>
        <v>2130.35</v>
      </c>
      <c r="I115" s="797" t="s">
        <v>506</v>
      </c>
      <c r="J115" s="797"/>
      <c r="K115" s="797"/>
      <c r="L115" s="538">
        <f>+AVERAGE(L114:L114)</f>
        <v>2130.35</v>
      </c>
      <c r="M115" s="539"/>
      <c r="N115" s="539"/>
      <c r="O115" s="37" t="s">
        <v>476</v>
      </c>
    </row>
    <row r="116" spans="1:16" ht="77.25" customHeight="1" thickBot="1">
      <c r="A116" s="540"/>
      <c r="B116" s="540"/>
      <c r="C116" s="540"/>
      <c r="D116" s="540"/>
      <c r="E116" s="1"/>
      <c r="F116" s="1"/>
      <c r="G116" s="1"/>
      <c r="H116" s="1"/>
      <c r="I116" s="1"/>
      <c r="J116" s="1"/>
      <c r="K116" s="1"/>
      <c r="L116" s="1"/>
      <c r="M116" s="2"/>
      <c r="N116" s="2"/>
      <c r="O116" s="2"/>
    </row>
    <row r="117" spans="1:16" ht="30.75" customHeight="1" thickBot="1">
      <c r="A117" s="798">
        <f>+A106+1</f>
        <v>10</v>
      </c>
      <c r="B117" s="798"/>
      <c r="C117" s="798"/>
      <c r="D117" s="798"/>
      <c r="E117" s="830" t="str">
        <f>+VLOOKUP(A117,'LISTA DE OFERENTES'!$A$6:$B$50,2,TRUE)</f>
        <v xml:space="preserve">CHM INGENIERIA SAS </v>
      </c>
      <c r="F117" s="830"/>
      <c r="G117" s="830"/>
      <c r="H117" s="830"/>
      <c r="I117" s="830"/>
      <c r="J117" s="830"/>
      <c r="K117" s="830"/>
      <c r="L117" s="830"/>
      <c r="M117" s="830"/>
      <c r="N117" s="830"/>
      <c r="O117" s="830"/>
      <c r="P117" s="44"/>
    </row>
    <row r="118" spans="1:16" ht="50.25" customHeight="1" thickBot="1">
      <c r="A118" s="8" t="s">
        <v>480</v>
      </c>
      <c r="B118" s="34">
        <f>COUNTIF(M125:M126,"CUMPLE")</f>
        <v>1</v>
      </c>
      <c r="C118" s="9" t="s">
        <v>481</v>
      </c>
      <c r="D118" s="26">
        <f>+$F$1072</f>
        <v>365.55668071654372</v>
      </c>
      <c r="E118" s="830"/>
      <c r="F118" s="830"/>
      <c r="G118" s="830"/>
      <c r="H118" s="830"/>
      <c r="I118" s="830"/>
      <c r="J118" s="830"/>
      <c r="K118" s="830"/>
      <c r="L118" s="830"/>
      <c r="M118" s="830"/>
      <c r="N118" s="830"/>
      <c r="O118" s="830"/>
    </row>
    <row r="119" spans="1:16" ht="30" customHeight="1" thickBot="1">
      <c r="A119" s="799" t="s">
        <v>482</v>
      </c>
      <c r="B119" s="799"/>
      <c r="C119" s="27">
        <f>IF(B118&lt;3,0.75,IF(B118&lt;5,1.2,1.5))</f>
        <v>0.75</v>
      </c>
      <c r="D119" s="28">
        <f>+D118*C119</f>
        <v>274.16751053740779</v>
      </c>
      <c r="E119" s="830"/>
      <c r="F119" s="830"/>
      <c r="G119" s="830"/>
      <c r="H119" s="830"/>
      <c r="I119" s="830"/>
      <c r="J119" s="830"/>
      <c r="K119" s="830"/>
      <c r="L119" s="830"/>
      <c r="M119" s="830"/>
      <c r="N119" s="830"/>
      <c r="O119" s="830"/>
    </row>
    <row r="120" spans="1:16" ht="30" customHeight="1" thickBot="1">
      <c r="A120" s="800" t="s">
        <v>483</v>
      </c>
      <c r="B120" s="800"/>
      <c r="C120" s="801">
        <v>45980</v>
      </c>
      <c r="D120" s="801"/>
      <c r="E120" s="830"/>
      <c r="F120" s="830"/>
      <c r="G120" s="830"/>
      <c r="H120" s="830"/>
      <c r="I120" s="830"/>
      <c r="J120" s="830"/>
      <c r="K120" s="830"/>
      <c r="L120" s="830"/>
      <c r="M120" s="830"/>
      <c r="N120" s="830"/>
      <c r="O120" s="830"/>
    </row>
    <row r="121" spans="1:16" ht="30" customHeight="1" thickBot="1">
      <c r="A121" s="871" t="s">
        <v>484</v>
      </c>
      <c r="B121" s="871"/>
      <c r="C121" s="866" t="str">
        <f>+IF(H129&gt;=D119,"CUMPLE","NO CUMPLE")</f>
        <v>CUMPLE</v>
      </c>
      <c r="D121" s="866"/>
      <c r="E121" s="830"/>
      <c r="F121" s="830"/>
      <c r="G121" s="830"/>
      <c r="H121" s="830"/>
      <c r="I121" s="830"/>
      <c r="J121" s="830"/>
      <c r="K121" s="830"/>
      <c r="L121" s="830"/>
      <c r="M121" s="830"/>
      <c r="N121" s="830"/>
      <c r="O121" s="830"/>
    </row>
    <row r="122" spans="1:16" ht="55.5" customHeight="1" thickBot="1">
      <c r="A122" s="806" t="s">
        <v>485</v>
      </c>
      <c r="B122" s="806"/>
      <c r="C122" s="806"/>
      <c r="D122" s="806"/>
      <c r="E122" s="806"/>
      <c r="F122" s="806"/>
      <c r="G122" s="806"/>
      <c r="H122" s="806"/>
      <c r="I122" s="30" t="s">
        <v>486</v>
      </c>
      <c r="J122" s="38" t="s">
        <v>487</v>
      </c>
      <c r="K122" s="807" t="s">
        <v>488</v>
      </c>
      <c r="L122" s="807"/>
      <c r="M122" s="808" t="s">
        <v>489</v>
      </c>
      <c r="N122" s="808" t="s">
        <v>490</v>
      </c>
      <c r="O122" s="809" t="s">
        <v>491</v>
      </c>
    </row>
    <row r="123" spans="1:16" ht="77.25" customHeight="1">
      <c r="A123" s="31" t="s">
        <v>492</v>
      </c>
      <c r="B123" s="810" t="s">
        <v>493</v>
      </c>
      <c r="C123" s="810"/>
      <c r="D123" s="32" t="s">
        <v>494</v>
      </c>
      <c r="E123" s="32" t="s">
        <v>495</v>
      </c>
      <c r="F123" s="32" t="s">
        <v>496</v>
      </c>
      <c r="G123" s="40" t="s">
        <v>497</v>
      </c>
      <c r="H123" s="40" t="s">
        <v>498</v>
      </c>
      <c r="I123" s="33" t="s">
        <v>499</v>
      </c>
      <c r="J123" s="33" t="s">
        <v>500</v>
      </c>
      <c r="K123" s="64" t="s">
        <v>501</v>
      </c>
      <c r="L123" s="79" t="s">
        <v>502</v>
      </c>
      <c r="M123" s="808"/>
      <c r="N123" s="808"/>
      <c r="O123" s="809"/>
    </row>
    <row r="124" spans="1:16" ht="39.950000000000003" customHeight="1">
      <c r="A124" s="35" t="str">
        <f>+'LISTA DE OFERENTES'!G15</f>
        <v xml:space="preserve"> C H M INGENIERIA S A S</v>
      </c>
      <c r="B124" s="36"/>
      <c r="C124" s="36"/>
      <c r="D124" s="36"/>
      <c r="E124" s="36"/>
      <c r="F124" s="36"/>
      <c r="G124" s="36"/>
      <c r="H124" s="36"/>
      <c r="I124" s="59"/>
      <c r="J124" s="59"/>
      <c r="K124" s="792" t="s">
        <v>539</v>
      </c>
      <c r="L124" s="80"/>
      <c r="M124" s="36"/>
      <c r="N124" s="59"/>
      <c r="O124" s="62"/>
    </row>
    <row r="125" spans="1:16" s="134" customFormat="1" ht="123" customHeight="1">
      <c r="A125" s="41" t="s">
        <v>540</v>
      </c>
      <c r="B125" s="818" t="s">
        <v>541</v>
      </c>
      <c r="C125" s="818"/>
      <c r="D125" s="173">
        <v>18559570295</v>
      </c>
      <c r="E125" s="535">
        <v>2023</v>
      </c>
      <c r="F125" s="180">
        <v>15999.62</v>
      </c>
      <c r="G125" s="181">
        <v>0.33</v>
      </c>
      <c r="H125" s="176">
        <f>+G125*F125</f>
        <v>5279.8746000000001</v>
      </c>
      <c r="I125" s="68">
        <v>45029</v>
      </c>
      <c r="J125" s="536" t="s">
        <v>542</v>
      </c>
      <c r="K125" s="792"/>
      <c r="L125" s="81">
        <f>IF(M125="CUMPLE",H125,0)</f>
        <v>5279.8746000000001</v>
      </c>
      <c r="M125" s="119" t="s">
        <v>476</v>
      </c>
      <c r="N125" s="114" t="s">
        <v>476</v>
      </c>
      <c r="O125" s="537"/>
    </row>
    <row r="126" spans="1:16" ht="39.950000000000003" hidden="1" customHeight="1">
      <c r="A126" s="35">
        <f>+'LISTA DE OFERENTES'!K15</f>
        <v>0</v>
      </c>
      <c r="B126" s="36"/>
      <c r="C126" s="36"/>
      <c r="D126" s="36"/>
      <c r="E126" s="36"/>
      <c r="F126" s="36"/>
      <c r="G126" s="36"/>
      <c r="H126" s="36"/>
      <c r="I126" s="59"/>
      <c r="J126" s="59"/>
      <c r="K126" s="792"/>
      <c r="L126" s="36"/>
      <c r="M126" s="36"/>
      <c r="N126" s="59"/>
      <c r="O126" s="62"/>
    </row>
    <row r="127" spans="1:16" s="10" customFormat="1" ht="51" hidden="1" customHeight="1" thickBot="1">
      <c r="A127" s="41"/>
      <c r="B127" s="794"/>
      <c r="C127" s="794"/>
      <c r="D127" s="92"/>
      <c r="E127" s="535"/>
      <c r="F127" s="60" t="e">
        <f>D127/(VLOOKUP(E127,$B$1098:$C$1132,2,FALSE))</f>
        <v>#N/A</v>
      </c>
      <c r="G127" s="66"/>
      <c r="H127" s="67" t="e">
        <f>G127*F127</f>
        <v>#N/A</v>
      </c>
      <c r="I127" s="68"/>
      <c r="J127" s="536"/>
      <c r="K127" s="792"/>
      <c r="L127" s="81" t="str">
        <f>IF(M127="CUMPLE",H127,"0")</f>
        <v>0</v>
      </c>
      <c r="M127" s="119"/>
      <c r="N127" s="114"/>
      <c r="O127" s="537"/>
    </row>
    <row r="128" spans="1:16" s="10" customFormat="1" ht="51" hidden="1" customHeight="1" thickBot="1">
      <c r="A128" s="41"/>
      <c r="B128" s="827"/>
      <c r="C128" s="827"/>
      <c r="D128" s="92"/>
      <c r="E128" s="535"/>
      <c r="F128" s="60" t="e">
        <f>D128/(VLOOKUP(E128,$B$1098:$C$1132,2,FALSE))</f>
        <v>#N/A</v>
      </c>
      <c r="G128" s="66"/>
      <c r="H128" s="67" t="e">
        <f>G128*F128</f>
        <v>#N/A</v>
      </c>
      <c r="I128" s="68"/>
      <c r="J128" s="536"/>
      <c r="K128" s="792"/>
      <c r="L128" s="81" t="str">
        <f>IF(M128="CUMPLE",H128,"0")</f>
        <v>0</v>
      </c>
      <c r="M128" s="119"/>
      <c r="N128" s="114"/>
      <c r="O128" s="537"/>
    </row>
    <row r="129" spans="1:16" s="10" customFormat="1" ht="52.5" customHeight="1" thickBot="1">
      <c r="A129" s="855" t="s">
        <v>505</v>
      </c>
      <c r="B129" s="855"/>
      <c r="C129" s="855"/>
      <c r="D129" s="855"/>
      <c r="E129" s="855"/>
      <c r="F129" s="855"/>
      <c r="G129" s="855"/>
      <c r="H129" s="137">
        <f>+SUMIF(M125:M128,"cumple",H125:H128)</f>
        <v>5279.8746000000001</v>
      </c>
      <c r="I129" s="865" t="s">
        <v>506</v>
      </c>
      <c r="J129" s="865"/>
      <c r="K129" s="865"/>
      <c r="L129" s="546">
        <f>+AVERAGE(L125:L128)</f>
        <v>5279.8746000000001</v>
      </c>
      <c r="M129" s="539"/>
      <c r="N129" s="539"/>
      <c r="O129" s="37" t="s">
        <v>476</v>
      </c>
    </row>
    <row r="130" spans="1:16" ht="77.25" customHeight="1" thickBot="1">
      <c r="A130" s="540"/>
      <c r="B130" s="540"/>
      <c r="C130" s="540"/>
      <c r="D130" s="540"/>
      <c r="E130" s="135"/>
      <c r="F130" s="1"/>
      <c r="G130" s="1"/>
      <c r="H130" s="1"/>
      <c r="I130" s="1"/>
      <c r="J130" s="1"/>
      <c r="K130" s="1"/>
      <c r="L130" s="1"/>
      <c r="M130" s="2"/>
      <c r="N130" s="2"/>
      <c r="O130" s="2"/>
    </row>
    <row r="131" spans="1:16" ht="30.75" customHeight="1" thickBot="1">
      <c r="A131" s="798">
        <f>+A117+1</f>
        <v>11</v>
      </c>
      <c r="B131" s="798"/>
      <c r="C131" s="798"/>
      <c r="D131" s="798"/>
      <c r="E131" s="830" t="str">
        <f>+VLOOKUP(A131,'LISTA DE OFERENTES'!$A$6:$B$50,2,TRUE)</f>
        <v>CORTES IBARRA INGENIERIA SAS</v>
      </c>
      <c r="F131" s="830"/>
      <c r="G131" s="830"/>
      <c r="H131" s="830"/>
      <c r="I131" s="830"/>
      <c r="J131" s="830"/>
      <c r="K131" s="830"/>
      <c r="L131" s="830"/>
      <c r="M131" s="830"/>
      <c r="N131" s="830"/>
      <c r="O131" s="830"/>
      <c r="P131" s="44"/>
    </row>
    <row r="132" spans="1:16" ht="50.25" customHeight="1" thickBot="1">
      <c r="A132" s="8" t="s">
        <v>480</v>
      </c>
      <c r="B132" s="34">
        <f>COUNTIF(M139:M140,"CUMPLE")</f>
        <v>2</v>
      </c>
      <c r="C132" s="9" t="s">
        <v>481</v>
      </c>
      <c r="D132" s="26">
        <f>+$F$1072</f>
        <v>365.55668071654372</v>
      </c>
      <c r="E132" s="830"/>
      <c r="F132" s="830"/>
      <c r="G132" s="830"/>
      <c r="H132" s="830"/>
      <c r="I132" s="830"/>
      <c r="J132" s="830"/>
      <c r="K132" s="830"/>
      <c r="L132" s="830"/>
      <c r="M132" s="830"/>
      <c r="N132" s="830"/>
      <c r="O132" s="830"/>
    </row>
    <row r="133" spans="1:16" ht="30" customHeight="1" thickBot="1">
      <c r="A133" s="799" t="s">
        <v>482</v>
      </c>
      <c r="B133" s="799"/>
      <c r="C133" s="27">
        <f>IF(B132&lt;3,0.75,IF(B132&lt;5,1.2,1.5))</f>
        <v>0.75</v>
      </c>
      <c r="D133" s="28">
        <f>+D132*C133</f>
        <v>274.16751053740779</v>
      </c>
      <c r="E133" s="830"/>
      <c r="F133" s="830"/>
      <c r="G133" s="830"/>
      <c r="H133" s="830"/>
      <c r="I133" s="830"/>
      <c r="J133" s="830"/>
      <c r="K133" s="830"/>
      <c r="L133" s="830"/>
      <c r="M133" s="830"/>
      <c r="N133" s="830"/>
      <c r="O133" s="830"/>
    </row>
    <row r="134" spans="1:16" ht="30" customHeight="1" thickBot="1">
      <c r="A134" s="800" t="s">
        <v>483</v>
      </c>
      <c r="B134" s="800"/>
      <c r="C134" s="801">
        <v>45980</v>
      </c>
      <c r="D134" s="801"/>
      <c r="E134" s="830"/>
      <c r="F134" s="830"/>
      <c r="G134" s="830"/>
      <c r="H134" s="830"/>
      <c r="I134" s="830"/>
      <c r="J134" s="830"/>
      <c r="K134" s="830"/>
      <c r="L134" s="830"/>
      <c r="M134" s="830"/>
      <c r="N134" s="830"/>
      <c r="O134" s="830"/>
    </row>
    <row r="135" spans="1:16" ht="30" customHeight="1" thickBot="1">
      <c r="A135" s="802" t="s">
        <v>484</v>
      </c>
      <c r="B135" s="802"/>
      <c r="C135" s="803" t="str">
        <f>+IF(H142&gt;=D133,"CUMPLE","NO CUMPLE")</f>
        <v>CUMPLE</v>
      </c>
      <c r="D135" s="803"/>
      <c r="E135" s="830"/>
      <c r="F135" s="830"/>
      <c r="G135" s="830"/>
      <c r="H135" s="830"/>
      <c r="I135" s="830"/>
      <c r="J135" s="830"/>
      <c r="K135" s="830"/>
      <c r="L135" s="830"/>
      <c r="M135" s="830"/>
      <c r="N135" s="830"/>
      <c r="O135" s="830"/>
    </row>
    <row r="136" spans="1:16" ht="55.5" customHeight="1" thickBot="1">
      <c r="A136" s="806" t="s">
        <v>485</v>
      </c>
      <c r="B136" s="806"/>
      <c r="C136" s="806"/>
      <c r="D136" s="806"/>
      <c r="E136" s="806"/>
      <c r="F136" s="806"/>
      <c r="G136" s="806"/>
      <c r="H136" s="806"/>
      <c r="I136" s="30" t="s">
        <v>486</v>
      </c>
      <c r="J136" s="38" t="s">
        <v>487</v>
      </c>
      <c r="K136" s="807" t="s">
        <v>488</v>
      </c>
      <c r="L136" s="807"/>
      <c r="M136" s="808" t="s">
        <v>489</v>
      </c>
      <c r="N136" s="808" t="s">
        <v>490</v>
      </c>
      <c r="O136" s="809" t="s">
        <v>491</v>
      </c>
    </row>
    <row r="137" spans="1:16" ht="77.25" customHeight="1">
      <c r="A137" s="31" t="s">
        <v>492</v>
      </c>
      <c r="B137" s="810" t="s">
        <v>493</v>
      </c>
      <c r="C137" s="810"/>
      <c r="D137" s="32" t="s">
        <v>494</v>
      </c>
      <c r="E137" s="32" t="s">
        <v>495</v>
      </c>
      <c r="F137" s="32" t="s">
        <v>496</v>
      </c>
      <c r="G137" s="40" t="s">
        <v>497</v>
      </c>
      <c r="H137" s="40" t="s">
        <v>498</v>
      </c>
      <c r="I137" s="33" t="s">
        <v>499</v>
      </c>
      <c r="J137" s="33" t="s">
        <v>500</v>
      </c>
      <c r="K137" s="64" t="s">
        <v>501</v>
      </c>
      <c r="L137" s="79" t="s">
        <v>502</v>
      </c>
      <c r="M137" s="808"/>
      <c r="N137" s="808"/>
      <c r="O137" s="809"/>
    </row>
    <row r="138" spans="1:16" ht="39.950000000000003" customHeight="1">
      <c r="A138" s="35" t="str">
        <f>+'LISTA DE OFERENTES'!B16</f>
        <v>CORTES IBARRA INGENIERIA SAS</v>
      </c>
      <c r="B138" s="36"/>
      <c r="C138" s="36"/>
      <c r="D138" s="36"/>
      <c r="E138" s="36"/>
      <c r="F138" s="36"/>
      <c r="G138" s="36"/>
      <c r="H138" s="36"/>
      <c r="I138" s="59"/>
      <c r="J138" s="59"/>
      <c r="K138" s="792" t="str">
        <f>A138</f>
        <v>CORTES IBARRA INGENIERIA SAS</v>
      </c>
      <c r="L138" s="80"/>
      <c r="M138" s="36"/>
      <c r="N138" s="59"/>
      <c r="O138" s="62"/>
    </row>
    <row r="139" spans="1:16" s="10" customFormat="1" ht="145.5" customHeight="1">
      <c r="A139" s="174" t="s">
        <v>543</v>
      </c>
      <c r="B139" s="818" t="s">
        <v>544</v>
      </c>
      <c r="C139" s="818"/>
      <c r="D139" s="92">
        <v>5498383083</v>
      </c>
      <c r="E139" s="535">
        <v>2014</v>
      </c>
      <c r="F139" s="60">
        <v>8925.94</v>
      </c>
      <c r="G139" s="66">
        <v>0.34</v>
      </c>
      <c r="H139" s="67">
        <f>+G139*F139</f>
        <v>3034.8196000000003</v>
      </c>
      <c r="I139" s="68">
        <v>41963</v>
      </c>
      <c r="J139" s="547" t="s">
        <v>476</v>
      </c>
      <c r="K139" s="792"/>
      <c r="L139" s="81">
        <f>IF(M139="CUMPLE",H139,0)</f>
        <v>3034.8196000000003</v>
      </c>
      <c r="M139" s="119" t="s">
        <v>476</v>
      </c>
      <c r="N139" s="114" t="s">
        <v>476</v>
      </c>
      <c r="O139" s="537"/>
    </row>
    <row r="140" spans="1:16" s="10" customFormat="1" ht="156.75" customHeight="1">
      <c r="A140" s="174" t="s">
        <v>545</v>
      </c>
      <c r="B140" s="818" t="s">
        <v>546</v>
      </c>
      <c r="C140" s="818"/>
      <c r="D140" s="92">
        <v>1575731609</v>
      </c>
      <c r="E140" s="535">
        <v>2008</v>
      </c>
      <c r="F140" s="60">
        <v>3414.36</v>
      </c>
      <c r="G140" s="66">
        <v>0.5</v>
      </c>
      <c r="H140" s="67">
        <f>+G140*F140</f>
        <v>1707.18</v>
      </c>
      <c r="I140" s="68">
        <v>39577</v>
      </c>
      <c r="J140" s="547" t="s">
        <v>476</v>
      </c>
      <c r="K140" s="792"/>
      <c r="L140" s="81">
        <f>IF(M140="CUMPLE",H140,0)</f>
        <v>1707.18</v>
      </c>
      <c r="M140" s="119" t="s">
        <v>476</v>
      </c>
      <c r="N140" s="114" t="s">
        <v>476</v>
      </c>
      <c r="O140" s="537"/>
    </row>
    <row r="141" spans="1:16" ht="39.950000000000003" customHeight="1">
      <c r="A141" s="548"/>
      <c r="B141" s="36"/>
      <c r="C141" s="36"/>
      <c r="D141" s="36"/>
      <c r="E141" s="36"/>
      <c r="F141" s="36"/>
      <c r="G141" s="36"/>
      <c r="H141" s="36"/>
      <c r="I141" s="59"/>
      <c r="J141" s="59"/>
      <c r="K141" s="549"/>
      <c r="L141" s="36"/>
      <c r="M141" s="36"/>
      <c r="N141" s="59"/>
      <c r="O141" s="550"/>
    </row>
    <row r="142" spans="1:16" s="10" customFormat="1" ht="52.5" customHeight="1" thickBot="1">
      <c r="A142" s="795" t="s">
        <v>505</v>
      </c>
      <c r="B142" s="795"/>
      <c r="C142" s="795"/>
      <c r="D142" s="795"/>
      <c r="E142" s="795"/>
      <c r="F142" s="795"/>
      <c r="G142" s="795"/>
      <c r="H142" s="63">
        <f>+SUMIF(M139:M141,"cumple",H139:H141)</f>
        <v>4741.9996000000001</v>
      </c>
      <c r="I142" s="797" t="s">
        <v>506</v>
      </c>
      <c r="J142" s="797"/>
      <c r="K142" s="797"/>
      <c r="L142" s="538">
        <f>+AVERAGE(L139:L141)</f>
        <v>2370.9998000000001</v>
      </c>
      <c r="M142" s="539"/>
      <c r="N142" s="539"/>
      <c r="O142" s="37" t="s">
        <v>476</v>
      </c>
    </row>
    <row r="143" spans="1:16" ht="77.25" customHeight="1" thickBot="1">
      <c r="A143" s="540"/>
      <c r="B143" s="540"/>
      <c r="C143" s="540"/>
      <c r="D143" s="540"/>
      <c r="E143" s="1"/>
      <c r="F143" s="1"/>
      <c r="G143" s="1"/>
      <c r="H143" s="1"/>
      <c r="I143" s="1"/>
      <c r="J143" s="1"/>
      <c r="K143" s="1"/>
      <c r="L143" s="1"/>
      <c r="M143" s="2"/>
      <c r="N143" s="2"/>
      <c r="O143" s="2"/>
    </row>
    <row r="144" spans="1:16" ht="30.75" customHeight="1" thickBot="1">
      <c r="A144" s="798">
        <f>+A131+1</f>
        <v>12</v>
      </c>
      <c r="B144" s="798"/>
      <c r="C144" s="798"/>
      <c r="D144" s="798"/>
      <c r="E144" s="830" t="str">
        <f>+VLOOKUP(A144,'LISTA DE OFERENTES'!$A$6:$B$50,2,TRUE)</f>
        <v>TORORIENTE S.A.S.</v>
      </c>
      <c r="F144" s="830"/>
      <c r="G144" s="830"/>
      <c r="H144" s="830"/>
      <c r="I144" s="830"/>
      <c r="J144" s="830"/>
      <c r="K144" s="830"/>
      <c r="L144" s="830"/>
      <c r="M144" s="830"/>
      <c r="N144" s="830"/>
      <c r="O144" s="830"/>
      <c r="P144" s="44"/>
    </row>
    <row r="145" spans="1:18" ht="50.25" customHeight="1" thickBot="1">
      <c r="A145" s="8" t="s">
        <v>480</v>
      </c>
      <c r="B145" s="34">
        <f>COUNTIF(M152:M155,"CUMPLE")</f>
        <v>4</v>
      </c>
      <c r="C145" s="9" t="s">
        <v>481</v>
      </c>
      <c r="D145" s="26">
        <f>+$F$1072</f>
        <v>365.55668071654372</v>
      </c>
      <c r="E145" s="830"/>
      <c r="F145" s="830"/>
      <c r="G145" s="830"/>
      <c r="H145" s="830"/>
      <c r="I145" s="830"/>
      <c r="J145" s="830"/>
      <c r="K145" s="830"/>
      <c r="L145" s="830"/>
      <c r="M145" s="830"/>
      <c r="N145" s="830"/>
      <c r="O145" s="830"/>
    </row>
    <row r="146" spans="1:18" ht="30" customHeight="1" thickBot="1">
      <c r="A146" s="799" t="s">
        <v>482</v>
      </c>
      <c r="B146" s="799"/>
      <c r="C146" s="27">
        <f>IF(B145&lt;3,0.75,IF(B145&lt;5,1.2,1.5))</f>
        <v>1.2</v>
      </c>
      <c r="D146" s="28">
        <f>+D145*C146</f>
        <v>438.66801685985246</v>
      </c>
      <c r="E146" s="830"/>
      <c r="F146" s="830"/>
      <c r="G146" s="830"/>
      <c r="H146" s="830"/>
      <c r="I146" s="830"/>
      <c r="J146" s="830"/>
      <c r="K146" s="830"/>
      <c r="L146" s="830"/>
      <c r="M146" s="830"/>
      <c r="N146" s="830"/>
      <c r="O146" s="830"/>
    </row>
    <row r="147" spans="1:18" ht="30" customHeight="1" thickBot="1">
      <c r="A147" s="800" t="s">
        <v>483</v>
      </c>
      <c r="B147" s="800"/>
      <c r="C147" s="801">
        <v>45980</v>
      </c>
      <c r="D147" s="801"/>
      <c r="E147" s="830"/>
      <c r="F147" s="830"/>
      <c r="G147" s="830"/>
      <c r="H147" s="830"/>
      <c r="I147" s="830"/>
      <c r="J147" s="830"/>
      <c r="K147" s="830"/>
      <c r="L147" s="830"/>
      <c r="M147" s="830"/>
      <c r="N147" s="830"/>
      <c r="O147" s="830"/>
    </row>
    <row r="148" spans="1:18" ht="30" customHeight="1" thickBot="1">
      <c r="A148" s="802" t="s">
        <v>484</v>
      </c>
      <c r="B148" s="802"/>
      <c r="C148" s="803" t="str">
        <f>+IF(H157&gt;=D146,"CUMPLE","NO CUMPLE")</f>
        <v>CUMPLE</v>
      </c>
      <c r="D148" s="803"/>
      <c r="E148" s="830"/>
      <c r="F148" s="830"/>
      <c r="G148" s="830"/>
      <c r="H148" s="830"/>
      <c r="I148" s="830"/>
      <c r="J148" s="830"/>
      <c r="K148" s="830"/>
      <c r="L148" s="830"/>
      <c r="M148" s="830"/>
      <c r="N148" s="830"/>
      <c r="O148" s="830"/>
    </row>
    <row r="149" spans="1:18" ht="55.5" customHeight="1" thickBot="1">
      <c r="A149" s="806" t="s">
        <v>485</v>
      </c>
      <c r="B149" s="806"/>
      <c r="C149" s="806"/>
      <c r="D149" s="806"/>
      <c r="E149" s="806"/>
      <c r="F149" s="806"/>
      <c r="G149" s="806"/>
      <c r="H149" s="806"/>
      <c r="I149" s="30" t="s">
        <v>486</v>
      </c>
      <c r="J149" s="38" t="s">
        <v>487</v>
      </c>
      <c r="K149" s="807" t="s">
        <v>488</v>
      </c>
      <c r="L149" s="807"/>
      <c r="M149" s="808" t="s">
        <v>489</v>
      </c>
      <c r="N149" s="808" t="s">
        <v>490</v>
      </c>
      <c r="O149" s="809" t="s">
        <v>491</v>
      </c>
    </row>
    <row r="150" spans="1:18" ht="77.25" customHeight="1">
      <c r="A150" s="31" t="s">
        <v>492</v>
      </c>
      <c r="B150" s="810" t="s">
        <v>493</v>
      </c>
      <c r="C150" s="810"/>
      <c r="D150" s="32" t="s">
        <v>494</v>
      </c>
      <c r="E150" s="32" t="s">
        <v>495</v>
      </c>
      <c r="F150" s="32" t="s">
        <v>496</v>
      </c>
      <c r="G150" s="40" t="s">
        <v>497</v>
      </c>
      <c r="H150" s="40" t="s">
        <v>498</v>
      </c>
      <c r="I150" s="33" t="s">
        <v>499</v>
      </c>
      <c r="J150" s="33" t="s">
        <v>500</v>
      </c>
      <c r="K150" s="64" t="s">
        <v>501</v>
      </c>
      <c r="L150" s="79" t="s">
        <v>502</v>
      </c>
      <c r="M150" s="808"/>
      <c r="N150" s="808"/>
      <c r="O150" s="809"/>
    </row>
    <row r="151" spans="1:18" ht="39.950000000000003" customHeight="1">
      <c r="A151" s="35" t="str">
        <f>+'LISTA DE OFERENTES'!G17</f>
        <v>TORORIENTE S.A.S.</v>
      </c>
      <c r="B151" s="36"/>
      <c r="C151" s="36"/>
      <c r="D151" s="36"/>
      <c r="E151" s="36"/>
      <c r="F151" s="36"/>
      <c r="G151" s="36"/>
      <c r="H151" s="36"/>
      <c r="I151" s="59"/>
      <c r="J151" s="59"/>
      <c r="K151" s="534"/>
      <c r="L151" s="80"/>
      <c r="M151" s="36"/>
      <c r="N151" s="59"/>
      <c r="O151" s="62"/>
    </row>
    <row r="152" spans="1:18" s="134" customFormat="1" ht="133.5" customHeight="1">
      <c r="A152" s="174" t="s">
        <v>547</v>
      </c>
      <c r="B152" s="818" t="s">
        <v>548</v>
      </c>
      <c r="C152" s="818"/>
      <c r="D152" s="173">
        <v>369115872.00999999</v>
      </c>
      <c r="E152" s="535">
        <v>2021</v>
      </c>
      <c r="F152" s="180">
        <v>406.27</v>
      </c>
      <c r="G152" s="181">
        <v>0.4</v>
      </c>
      <c r="H152" s="176">
        <f>+G152*F152</f>
        <v>162.50800000000001</v>
      </c>
      <c r="I152" s="68">
        <v>44557</v>
      </c>
      <c r="J152" s="536" t="s">
        <v>549</v>
      </c>
      <c r="K152" s="792" t="str">
        <f>+A151</f>
        <v>TORORIENTE S.A.S.</v>
      </c>
      <c r="L152" s="81">
        <f>IF(M152="CUMPLE",H152,0)</f>
        <v>162.50800000000001</v>
      </c>
      <c r="M152" s="119" t="s">
        <v>476</v>
      </c>
      <c r="N152" s="179"/>
      <c r="O152" s="537"/>
    </row>
    <row r="153" spans="1:18" s="134" customFormat="1" ht="106.5" customHeight="1">
      <c r="A153" s="174" t="s">
        <v>550</v>
      </c>
      <c r="B153" s="818" t="s">
        <v>551</v>
      </c>
      <c r="C153" s="818"/>
      <c r="D153" s="173">
        <v>133959117.75</v>
      </c>
      <c r="E153" s="535">
        <v>2023</v>
      </c>
      <c r="F153" s="180">
        <v>115.48</v>
      </c>
      <c r="G153" s="181">
        <v>1</v>
      </c>
      <c r="H153" s="176">
        <f>+G153*F153</f>
        <v>115.48</v>
      </c>
      <c r="I153" s="68">
        <v>44973</v>
      </c>
      <c r="J153" s="536" t="s">
        <v>549</v>
      </c>
      <c r="K153" s="792"/>
      <c r="L153" s="81">
        <f>IF(M153="CUMPLE",H153,0)</f>
        <v>115.48</v>
      </c>
      <c r="M153" s="119" t="s">
        <v>476</v>
      </c>
      <c r="N153" s="114"/>
      <c r="O153" s="537"/>
    </row>
    <row r="154" spans="1:18" s="134" customFormat="1" ht="106.5" customHeight="1">
      <c r="A154" s="174" t="s">
        <v>552</v>
      </c>
      <c r="B154" s="818" t="s">
        <v>553</v>
      </c>
      <c r="C154" s="818"/>
      <c r="D154" s="173">
        <v>466311161.83999997</v>
      </c>
      <c r="E154" s="535">
        <v>2023</v>
      </c>
      <c r="F154" s="180">
        <v>401.99</v>
      </c>
      <c r="G154" s="181">
        <v>0.6</v>
      </c>
      <c r="H154" s="176">
        <f>+G154*F154</f>
        <v>241.19399999999999</v>
      </c>
      <c r="I154" s="68">
        <v>45274</v>
      </c>
      <c r="J154" s="536" t="s">
        <v>549</v>
      </c>
      <c r="K154" s="792"/>
      <c r="L154" s="81">
        <f>IF(M154="CUMPLE",H154,0)</f>
        <v>241.19399999999999</v>
      </c>
      <c r="M154" s="119" t="s">
        <v>476</v>
      </c>
      <c r="N154" s="114" t="s">
        <v>476</v>
      </c>
      <c r="O154" s="537"/>
    </row>
    <row r="155" spans="1:18" s="134" customFormat="1" ht="133.5" customHeight="1">
      <c r="A155" s="174" t="s">
        <v>554</v>
      </c>
      <c r="B155" s="818" t="s">
        <v>555</v>
      </c>
      <c r="C155" s="818"/>
      <c r="D155" s="173">
        <v>1100233930.71</v>
      </c>
      <c r="E155" s="535">
        <v>2023</v>
      </c>
      <c r="F155" s="180">
        <v>948.47</v>
      </c>
      <c r="G155" s="551">
        <v>0.6</v>
      </c>
      <c r="H155" s="176">
        <f>+G155*F155</f>
        <v>569.08199999999999</v>
      </c>
      <c r="I155" s="177">
        <v>45289</v>
      </c>
      <c r="J155" s="547" t="s">
        <v>549</v>
      </c>
      <c r="K155" s="792"/>
      <c r="L155" s="542">
        <f>IF(M155="CUMPLE",H155,0)</f>
        <v>569.08199999999999</v>
      </c>
      <c r="M155" s="119" t="s">
        <v>476</v>
      </c>
      <c r="N155" s="179" t="s">
        <v>476</v>
      </c>
      <c r="O155" s="537"/>
    </row>
    <row r="156" spans="1:18" ht="102.75" customHeight="1">
      <c r="A156" s="174" t="s">
        <v>556</v>
      </c>
      <c r="B156" s="818" t="s">
        <v>557</v>
      </c>
      <c r="C156" s="818"/>
      <c r="D156" s="173">
        <v>178999975.59</v>
      </c>
      <c r="E156" s="535">
        <v>2024</v>
      </c>
      <c r="F156" s="180">
        <f>D156/(VLOOKUP(E156,$B$1098:$C$1132,2,FALSE))</f>
        <v>137.69228891538461</v>
      </c>
      <c r="G156" s="551">
        <v>1</v>
      </c>
      <c r="H156" s="176">
        <f>G156*F156</f>
        <v>137.69228891538461</v>
      </c>
      <c r="I156" s="177">
        <v>45646</v>
      </c>
      <c r="J156" s="547" t="s">
        <v>549</v>
      </c>
      <c r="K156" s="534"/>
      <c r="L156" s="542">
        <f>IF(M156="CUMPLE",H156,"0")</f>
        <v>137.69228891538461</v>
      </c>
      <c r="M156" s="119" t="s">
        <v>476</v>
      </c>
      <c r="N156" s="179"/>
      <c r="O156" s="537"/>
      <c r="P156" s="134"/>
      <c r="Q156" s="134"/>
      <c r="R156" s="134"/>
    </row>
    <row r="157" spans="1:18" s="10" customFormat="1" ht="52.5" customHeight="1">
      <c r="A157" s="795" t="s">
        <v>505</v>
      </c>
      <c r="B157" s="795"/>
      <c r="C157" s="795"/>
      <c r="D157" s="795"/>
      <c r="E157" s="795"/>
      <c r="F157" s="795"/>
      <c r="G157" s="795"/>
      <c r="H157" s="63">
        <f>+SUMIF(M152:M156,"cumple",H152:H156)</f>
        <v>1225.9562889153847</v>
      </c>
      <c r="I157" s="797" t="s">
        <v>506</v>
      </c>
      <c r="J157" s="797"/>
      <c r="K157" s="797"/>
      <c r="L157" s="538">
        <f>+AVERAGE(L152:L156)</f>
        <v>245.19125778307694</v>
      </c>
      <c r="M157" s="539"/>
      <c r="N157" s="539"/>
      <c r="O157" s="37" t="s">
        <v>476</v>
      </c>
    </row>
    <row r="158" spans="1:18" ht="77.25" customHeight="1">
      <c r="A158" s="540"/>
      <c r="B158" s="540"/>
      <c r="C158" s="540"/>
      <c r="D158" s="540"/>
      <c r="E158" s="1"/>
      <c r="F158" s="1"/>
      <c r="G158" s="1"/>
      <c r="H158" s="1"/>
      <c r="I158" s="1"/>
      <c r="J158" s="1"/>
      <c r="K158" s="1"/>
      <c r="L158" s="1"/>
      <c r="M158" s="2"/>
      <c r="N158" s="2"/>
      <c r="O158" s="2"/>
    </row>
    <row r="159" spans="1:18" ht="30.75" customHeight="1" thickBot="1">
      <c r="A159" s="798">
        <f>+A144+1</f>
        <v>13</v>
      </c>
      <c r="B159" s="798"/>
      <c r="C159" s="798"/>
      <c r="D159" s="798"/>
      <c r="E159" s="830" t="str">
        <f>+VLOOKUP(A159,'LISTA DE OFERENTES'!$A$6:$B$50,2,TRUE)</f>
        <v>PRAGMA INVERSIONES S.A.S</v>
      </c>
      <c r="F159" s="830"/>
      <c r="G159" s="830"/>
      <c r="H159" s="830"/>
      <c r="I159" s="830"/>
      <c r="J159" s="830"/>
      <c r="K159" s="830"/>
      <c r="L159" s="830"/>
      <c r="M159" s="830"/>
      <c r="N159" s="830"/>
      <c r="O159" s="830"/>
      <c r="P159" s="44"/>
    </row>
    <row r="160" spans="1:18" ht="50.25" customHeight="1" thickBot="1">
      <c r="A160" s="8" t="s">
        <v>480</v>
      </c>
      <c r="B160" s="34">
        <f>COUNTIF(M166:M169,"CUMPLE")</f>
        <v>2</v>
      </c>
      <c r="C160" s="9" t="s">
        <v>481</v>
      </c>
      <c r="D160" s="26">
        <f>+$F$1072</f>
        <v>365.55668071654372</v>
      </c>
      <c r="E160" s="830"/>
      <c r="F160" s="830"/>
      <c r="G160" s="830"/>
      <c r="H160" s="830"/>
      <c r="I160" s="830"/>
      <c r="J160" s="830"/>
      <c r="K160" s="830"/>
      <c r="L160" s="830"/>
      <c r="M160" s="830"/>
      <c r="N160" s="830"/>
      <c r="O160" s="830"/>
    </row>
    <row r="161" spans="1:16" ht="30" customHeight="1" thickBot="1">
      <c r="A161" s="799" t="s">
        <v>482</v>
      </c>
      <c r="B161" s="799"/>
      <c r="C161" s="27">
        <f>IF(B160&lt;3,0.75,IF(B160&lt;5,1.2,1.5))</f>
        <v>0.75</v>
      </c>
      <c r="D161" s="28">
        <f>+D160*C161</f>
        <v>274.16751053740779</v>
      </c>
      <c r="E161" s="830"/>
      <c r="F161" s="830"/>
      <c r="G161" s="830"/>
      <c r="H161" s="830"/>
      <c r="I161" s="830"/>
      <c r="J161" s="830"/>
      <c r="K161" s="830"/>
      <c r="L161" s="830"/>
      <c r="M161" s="830"/>
      <c r="N161" s="830"/>
      <c r="O161" s="830"/>
    </row>
    <row r="162" spans="1:16" ht="30" customHeight="1" thickBot="1">
      <c r="A162" s="800" t="s">
        <v>483</v>
      </c>
      <c r="B162" s="800"/>
      <c r="C162" s="801">
        <v>45980</v>
      </c>
      <c r="D162" s="801"/>
      <c r="E162" s="830"/>
      <c r="F162" s="830"/>
      <c r="G162" s="830"/>
      <c r="H162" s="830"/>
      <c r="I162" s="830"/>
      <c r="J162" s="830"/>
      <c r="K162" s="830"/>
      <c r="L162" s="830"/>
      <c r="M162" s="830"/>
      <c r="N162" s="830"/>
      <c r="O162" s="830"/>
    </row>
    <row r="163" spans="1:16" ht="30" customHeight="1" thickBot="1">
      <c r="A163" s="802" t="s">
        <v>484</v>
      </c>
      <c r="B163" s="802"/>
      <c r="C163" s="803" t="str">
        <f>+IF(H170&gt;=D161,"CUMPLE","NO CUMPLE")</f>
        <v>CUMPLE</v>
      </c>
      <c r="D163" s="803"/>
      <c r="E163" s="830"/>
      <c r="F163" s="830"/>
      <c r="G163" s="830"/>
      <c r="H163" s="830"/>
      <c r="I163" s="830"/>
      <c r="J163" s="830"/>
      <c r="K163" s="830"/>
      <c r="L163" s="830"/>
      <c r="M163" s="830"/>
      <c r="N163" s="830"/>
      <c r="O163" s="830"/>
    </row>
    <row r="164" spans="1:16" ht="55.5" customHeight="1" thickBot="1">
      <c r="A164" s="806" t="s">
        <v>485</v>
      </c>
      <c r="B164" s="806"/>
      <c r="C164" s="806"/>
      <c r="D164" s="806"/>
      <c r="E164" s="806"/>
      <c r="F164" s="806"/>
      <c r="G164" s="806"/>
      <c r="H164" s="806"/>
      <c r="I164" s="30" t="s">
        <v>486</v>
      </c>
      <c r="J164" s="38" t="s">
        <v>487</v>
      </c>
      <c r="K164" s="807" t="s">
        <v>488</v>
      </c>
      <c r="L164" s="807"/>
      <c r="M164" s="808" t="s">
        <v>489</v>
      </c>
      <c r="N164" s="808" t="s">
        <v>490</v>
      </c>
      <c r="O164" s="809" t="s">
        <v>491</v>
      </c>
    </row>
    <row r="165" spans="1:16" ht="77.25" customHeight="1">
      <c r="A165" s="31" t="s">
        <v>492</v>
      </c>
      <c r="B165" s="810" t="s">
        <v>493</v>
      </c>
      <c r="C165" s="810"/>
      <c r="D165" s="32" t="s">
        <v>494</v>
      </c>
      <c r="E165" s="32" t="s">
        <v>495</v>
      </c>
      <c r="F165" s="32" t="s">
        <v>496</v>
      </c>
      <c r="G165" s="40" t="s">
        <v>497</v>
      </c>
      <c r="H165" s="40" t="s">
        <v>498</v>
      </c>
      <c r="I165" s="33" t="s">
        <v>499</v>
      </c>
      <c r="J165" s="33" t="s">
        <v>500</v>
      </c>
      <c r="K165" s="64" t="s">
        <v>501</v>
      </c>
      <c r="L165" s="79" t="s">
        <v>502</v>
      </c>
      <c r="M165" s="808"/>
      <c r="N165" s="808"/>
      <c r="O165" s="809"/>
    </row>
    <row r="166" spans="1:16" ht="39.950000000000003" customHeight="1">
      <c r="A166" s="552" t="str">
        <f>+'LISTA DE OFERENTES'!B18</f>
        <v>PRAGMA INVERSIONES S.A.S</v>
      </c>
      <c r="B166" s="36"/>
      <c r="C166" s="36"/>
      <c r="D166" s="36"/>
      <c r="E166" s="36"/>
      <c r="F166" s="36"/>
      <c r="G166" s="36"/>
      <c r="H166" s="36"/>
      <c r="I166" s="59"/>
      <c r="J166" s="59"/>
      <c r="K166" s="792" t="str">
        <f>A166</f>
        <v>PRAGMA INVERSIONES S.A.S</v>
      </c>
      <c r="L166" s="36"/>
      <c r="M166" s="36"/>
      <c r="N166" s="59"/>
      <c r="O166" s="62"/>
    </row>
    <row r="167" spans="1:16" s="10" customFormat="1" ht="140.25" customHeight="1">
      <c r="A167" s="174" t="s">
        <v>558</v>
      </c>
      <c r="B167" s="818" t="s">
        <v>559</v>
      </c>
      <c r="C167" s="818"/>
      <c r="D167" s="173" t="s">
        <v>560</v>
      </c>
      <c r="E167" s="535">
        <v>2014</v>
      </c>
      <c r="F167" s="60">
        <v>4334.57</v>
      </c>
      <c r="G167" s="66">
        <v>0.5</v>
      </c>
      <c r="H167" s="67">
        <f>F167*G167</f>
        <v>2167.2849999999999</v>
      </c>
      <c r="I167" s="177">
        <v>42094</v>
      </c>
      <c r="J167" s="536">
        <v>72102900</v>
      </c>
      <c r="K167" s="792"/>
      <c r="L167" s="81">
        <f>IF(M167="CUMPLE",H167,0)</f>
        <v>2167.2849999999999</v>
      </c>
      <c r="M167" s="119" t="s">
        <v>476</v>
      </c>
      <c r="N167" s="114" t="s">
        <v>476</v>
      </c>
      <c r="O167" s="537"/>
    </row>
    <row r="168" spans="1:16" s="10" customFormat="1" ht="140.25" customHeight="1">
      <c r="A168" s="174" t="s">
        <v>561</v>
      </c>
      <c r="B168" s="818" t="s">
        <v>562</v>
      </c>
      <c r="C168" s="818"/>
      <c r="D168" s="173" t="s">
        <v>563</v>
      </c>
      <c r="E168" s="535">
        <v>2024</v>
      </c>
      <c r="F168" s="60">
        <v>5395.83</v>
      </c>
      <c r="G168" s="66">
        <v>0.55000000000000004</v>
      </c>
      <c r="H168" s="67">
        <f>F168*G168</f>
        <v>2967.7065000000002</v>
      </c>
      <c r="I168" s="177">
        <v>45641</v>
      </c>
      <c r="J168" s="536">
        <v>72101500</v>
      </c>
      <c r="K168" s="792"/>
      <c r="L168" s="81">
        <f>IF(M168="CUMPLE",H168,0)</f>
        <v>2967.7065000000002</v>
      </c>
      <c r="M168" s="119" t="s">
        <v>476</v>
      </c>
      <c r="N168" s="114" t="s">
        <v>476</v>
      </c>
      <c r="O168" s="537"/>
    </row>
    <row r="169" spans="1:16" ht="39.950000000000003" customHeight="1">
      <c r="A169" s="552">
        <f>+'LISTA DE OFERENTES'!K18</f>
        <v>0</v>
      </c>
      <c r="B169" s="36"/>
      <c r="C169" s="36"/>
      <c r="D169" s="36"/>
      <c r="E169" s="36"/>
      <c r="F169" s="36"/>
      <c r="G169" s="36"/>
      <c r="H169" s="36"/>
      <c r="I169" s="59"/>
      <c r="J169" s="59"/>
      <c r="K169" s="792"/>
      <c r="L169" s="36"/>
      <c r="M169" s="36"/>
      <c r="N169" s="59"/>
      <c r="O169" s="62"/>
    </row>
    <row r="170" spans="1:16" s="10" customFormat="1" ht="52.5" customHeight="1" thickBot="1">
      <c r="A170" s="795" t="s">
        <v>505</v>
      </c>
      <c r="B170" s="795"/>
      <c r="C170" s="795"/>
      <c r="D170" s="795"/>
      <c r="E170" s="795"/>
      <c r="F170" s="795"/>
      <c r="G170" s="795"/>
      <c r="H170" s="63">
        <f>+SUMIF(M166:M169,"cumple",H166:H169)</f>
        <v>5134.9915000000001</v>
      </c>
      <c r="I170" s="797" t="s">
        <v>506</v>
      </c>
      <c r="J170" s="797"/>
      <c r="K170" s="797"/>
      <c r="L170" s="538">
        <f>+AVERAGE(L166:L169)</f>
        <v>2567.49575</v>
      </c>
      <c r="M170" s="539"/>
      <c r="N170" s="539"/>
      <c r="O170" s="37" t="s">
        <v>476</v>
      </c>
    </row>
    <row r="171" spans="1:16" ht="77.25" customHeight="1" thickBot="1">
      <c r="A171" s="540"/>
      <c r="B171" s="540"/>
      <c r="C171" s="540"/>
      <c r="D171" s="540"/>
      <c r="E171" s="1"/>
      <c r="F171" s="1"/>
      <c r="G171" s="1"/>
      <c r="H171" s="1"/>
      <c r="I171" s="1"/>
      <c r="J171" s="1"/>
      <c r="K171" s="1"/>
      <c r="L171" s="1"/>
      <c r="M171" s="2"/>
      <c r="N171" s="2"/>
      <c r="O171" s="2"/>
    </row>
    <row r="172" spans="1:16" ht="30.75" customHeight="1" thickBot="1">
      <c r="A172" s="798">
        <f>+A159+1</f>
        <v>14</v>
      </c>
      <c r="B172" s="798"/>
      <c r="C172" s="798"/>
      <c r="D172" s="798"/>
      <c r="E172" s="830" t="str">
        <f>+VLOOKUP(A172,'LISTA DE OFERENTES'!$A$6:$B$50,2,TRUE)</f>
        <v>INVERSIONES GYS S.A.S</v>
      </c>
      <c r="F172" s="830"/>
      <c r="G172" s="830"/>
      <c r="H172" s="830"/>
      <c r="I172" s="830"/>
      <c r="J172" s="830"/>
      <c r="K172" s="830"/>
      <c r="L172" s="830"/>
      <c r="M172" s="830"/>
      <c r="N172" s="830"/>
      <c r="O172" s="830"/>
      <c r="P172" s="44"/>
    </row>
    <row r="173" spans="1:16" ht="50.25" customHeight="1" thickBot="1">
      <c r="A173" s="8" t="s">
        <v>480</v>
      </c>
      <c r="B173" s="34">
        <f>COUNTIF(M180:M182,"CUMPLE")</f>
        <v>2</v>
      </c>
      <c r="C173" s="9" t="s">
        <v>481</v>
      </c>
      <c r="D173" s="26">
        <f>+$F$1072</f>
        <v>365.55668071654372</v>
      </c>
      <c r="E173" s="830"/>
      <c r="F173" s="830"/>
      <c r="G173" s="830"/>
      <c r="H173" s="830"/>
      <c r="I173" s="830"/>
      <c r="J173" s="830"/>
      <c r="K173" s="830"/>
      <c r="L173" s="830"/>
      <c r="M173" s="830"/>
      <c r="N173" s="830"/>
      <c r="O173" s="830"/>
    </row>
    <row r="174" spans="1:16" ht="30" customHeight="1" thickBot="1">
      <c r="A174" s="799" t="s">
        <v>482</v>
      </c>
      <c r="B174" s="799"/>
      <c r="C174" s="27">
        <f>IF(B173&lt;3,0.75,IF(B173&lt;5,1.2,1.5))</f>
        <v>0.75</v>
      </c>
      <c r="D174" s="28">
        <f>+D173*C174</f>
        <v>274.16751053740779</v>
      </c>
      <c r="E174" s="830"/>
      <c r="F174" s="830"/>
      <c r="G174" s="830"/>
      <c r="H174" s="830"/>
      <c r="I174" s="830"/>
      <c r="J174" s="830"/>
      <c r="K174" s="830"/>
      <c r="L174" s="830"/>
      <c r="M174" s="830"/>
      <c r="N174" s="830"/>
      <c r="O174" s="830"/>
    </row>
    <row r="175" spans="1:16" ht="30" customHeight="1" thickBot="1">
      <c r="A175" s="800" t="s">
        <v>483</v>
      </c>
      <c r="B175" s="800"/>
      <c r="C175" s="801">
        <v>45980</v>
      </c>
      <c r="D175" s="801"/>
      <c r="E175" s="830"/>
      <c r="F175" s="830"/>
      <c r="G175" s="830"/>
      <c r="H175" s="830"/>
      <c r="I175" s="830"/>
      <c r="J175" s="830"/>
      <c r="K175" s="830"/>
      <c r="L175" s="830"/>
      <c r="M175" s="830"/>
      <c r="N175" s="830"/>
      <c r="O175" s="830"/>
    </row>
    <row r="176" spans="1:16" ht="30" customHeight="1">
      <c r="A176" s="802" t="s">
        <v>484</v>
      </c>
      <c r="B176" s="802"/>
      <c r="C176" s="803" t="str">
        <f>+IF(H183&gt;=D174,"CUMPLE","NO CUMPLE")</f>
        <v>CUMPLE</v>
      </c>
      <c r="D176" s="803"/>
      <c r="E176" s="830"/>
      <c r="F176" s="830"/>
      <c r="G176" s="830"/>
      <c r="H176" s="830"/>
      <c r="I176" s="830"/>
      <c r="J176" s="830"/>
      <c r="K176" s="830"/>
      <c r="L176" s="830"/>
      <c r="M176" s="830"/>
      <c r="N176" s="830"/>
      <c r="O176" s="830"/>
    </row>
    <row r="177" spans="1:16" ht="55.5" customHeight="1">
      <c r="A177" s="806" t="s">
        <v>485</v>
      </c>
      <c r="B177" s="806"/>
      <c r="C177" s="806"/>
      <c r="D177" s="806"/>
      <c r="E177" s="806"/>
      <c r="F177" s="806"/>
      <c r="G177" s="806"/>
      <c r="H177" s="806"/>
      <c r="I177" s="30" t="s">
        <v>486</v>
      </c>
      <c r="J177" s="38" t="s">
        <v>487</v>
      </c>
      <c r="K177" s="811" t="s">
        <v>488</v>
      </c>
      <c r="L177" s="811"/>
      <c r="M177" s="814" t="s">
        <v>489</v>
      </c>
      <c r="N177" s="808" t="s">
        <v>490</v>
      </c>
      <c r="O177" s="809" t="s">
        <v>491</v>
      </c>
    </row>
    <row r="178" spans="1:16" ht="77.25" customHeight="1">
      <c r="A178" s="31" t="s">
        <v>492</v>
      </c>
      <c r="B178" s="810" t="s">
        <v>493</v>
      </c>
      <c r="C178" s="810"/>
      <c r="D178" s="32" t="s">
        <v>494</v>
      </c>
      <c r="E178" s="32" t="s">
        <v>495</v>
      </c>
      <c r="F178" s="32" t="s">
        <v>496</v>
      </c>
      <c r="G178" s="40" t="s">
        <v>497</v>
      </c>
      <c r="H178" s="40" t="s">
        <v>498</v>
      </c>
      <c r="I178" s="33" t="s">
        <v>499</v>
      </c>
      <c r="J178" s="33" t="s">
        <v>500</v>
      </c>
      <c r="K178" s="278" t="s">
        <v>501</v>
      </c>
      <c r="L178" s="869" t="s">
        <v>502</v>
      </c>
      <c r="M178" s="814"/>
      <c r="N178" s="808"/>
      <c r="O178" s="809"/>
    </row>
    <row r="179" spans="1:16" ht="39.950000000000003" customHeight="1">
      <c r="A179" s="36">
        <f>+'LISTA DE OFERENTES'!G19</f>
        <v>0</v>
      </c>
      <c r="B179" s="36"/>
      <c r="C179" s="36"/>
      <c r="D179" s="36"/>
      <c r="E179" s="36"/>
      <c r="F179" s="36"/>
      <c r="G179" s="36"/>
      <c r="H179" s="36"/>
      <c r="I179" s="59"/>
      <c r="J179" s="59"/>
      <c r="K179" s="868" t="s">
        <v>73</v>
      </c>
      <c r="L179" s="869"/>
      <c r="M179" s="36"/>
      <c r="N179" s="59"/>
      <c r="O179" s="62"/>
    </row>
    <row r="180" spans="1:16" s="10" customFormat="1" ht="127.5" customHeight="1">
      <c r="A180" s="41" t="s">
        <v>564</v>
      </c>
      <c r="B180" s="854" t="s">
        <v>565</v>
      </c>
      <c r="C180" s="854"/>
      <c r="D180" s="92" t="s">
        <v>566</v>
      </c>
      <c r="E180" s="553">
        <v>2019</v>
      </c>
      <c r="F180" s="554">
        <v>2584.4499999999998</v>
      </c>
      <c r="G180" s="66">
        <v>1</v>
      </c>
      <c r="H180" s="320">
        <f>G180*F180</f>
        <v>2584.4499999999998</v>
      </c>
      <c r="I180" s="68">
        <v>43623</v>
      </c>
      <c r="J180" s="536" t="s">
        <v>476</v>
      </c>
      <c r="K180" s="868"/>
      <c r="L180" s="326">
        <f>IF(M167="CUMPLE",H180,0)</f>
        <v>2584.4499999999998</v>
      </c>
      <c r="M180" s="323" t="s">
        <v>476</v>
      </c>
      <c r="N180" s="324" t="s">
        <v>476</v>
      </c>
      <c r="O180" s="555"/>
    </row>
    <row r="181" spans="1:16" s="10" customFormat="1" ht="127.5" customHeight="1">
      <c r="A181" s="174" t="s">
        <v>567</v>
      </c>
      <c r="B181" s="854" t="s">
        <v>568</v>
      </c>
      <c r="C181" s="854"/>
      <c r="D181" s="268" t="s">
        <v>569</v>
      </c>
      <c r="E181" s="556">
        <v>2023</v>
      </c>
      <c r="F181" s="557">
        <v>3734.68</v>
      </c>
      <c r="G181" s="558">
        <v>1</v>
      </c>
      <c r="H181" s="270">
        <f>G181*F181</f>
        <v>3734.68</v>
      </c>
      <c r="I181" s="177">
        <v>45289</v>
      </c>
      <c r="J181" s="559" t="s">
        <v>476</v>
      </c>
      <c r="K181" s="868"/>
      <c r="L181" s="325">
        <f>IF(M167="CUMPLE",H181,0)</f>
        <v>3734.68</v>
      </c>
      <c r="M181" s="200" t="s">
        <v>476</v>
      </c>
      <c r="N181" s="322" t="s">
        <v>476</v>
      </c>
      <c r="O181" s="560"/>
    </row>
    <row r="182" spans="1:16" ht="39.950000000000003" customHeight="1">
      <c r="A182" s="35"/>
      <c r="B182" s="202"/>
      <c r="C182" s="202"/>
      <c r="D182" s="36"/>
      <c r="E182" s="202"/>
      <c r="F182" s="202"/>
      <c r="G182" s="36"/>
      <c r="H182" s="36"/>
      <c r="I182" s="59"/>
      <c r="J182" s="59"/>
      <c r="K182" s="561"/>
      <c r="L182" s="36"/>
      <c r="M182" s="202"/>
      <c r="N182" s="185"/>
      <c r="O182" s="115"/>
    </row>
    <row r="183" spans="1:16" s="10" customFormat="1" ht="52.5" customHeight="1" thickBot="1">
      <c r="A183" s="870" t="s">
        <v>505</v>
      </c>
      <c r="B183" s="870"/>
      <c r="C183" s="870"/>
      <c r="D183" s="870"/>
      <c r="E183" s="870"/>
      <c r="F183" s="870"/>
      <c r="G183" s="870"/>
      <c r="H183" s="63">
        <f>+SUMIF(M180:M182,"cumple",H180:H182)</f>
        <v>6319.1299999999992</v>
      </c>
      <c r="I183" s="797" t="s">
        <v>506</v>
      </c>
      <c r="J183" s="797"/>
      <c r="K183" s="797"/>
      <c r="L183" s="546">
        <f>+AVERAGE(L180:L181)</f>
        <v>3159.5649999999996</v>
      </c>
      <c r="M183" s="539"/>
      <c r="N183" s="539"/>
      <c r="O183" s="37" t="s">
        <v>476</v>
      </c>
    </row>
    <row r="184" spans="1:16" ht="77.25" customHeight="1">
      <c r="A184" s="540"/>
      <c r="B184" s="540"/>
      <c r="C184" s="540"/>
      <c r="D184" s="541"/>
      <c r="E184" s="1"/>
      <c r="F184" s="554">
        <f>D173*0.5</f>
        <v>182.77834035827186</v>
      </c>
      <c r="G184" s="1"/>
      <c r="H184" s="1"/>
      <c r="I184" s="1"/>
      <c r="J184" s="1"/>
      <c r="K184" s="1"/>
      <c r="L184" s="1"/>
      <c r="M184" s="2"/>
      <c r="N184" s="2"/>
      <c r="O184" s="2"/>
    </row>
    <row r="185" spans="1:16" ht="30.75" customHeight="1" thickBot="1">
      <c r="A185" s="798">
        <f>+A172+1</f>
        <v>15</v>
      </c>
      <c r="B185" s="798"/>
      <c r="C185" s="798"/>
      <c r="D185" s="798"/>
      <c r="E185" s="830" t="str">
        <f>+VLOOKUP(A185,'LISTA DE OFERENTES'!$A$6:$B$50,2,TRUE)</f>
        <v>HERBERT JOSEFF KARPF RIVERA</v>
      </c>
      <c r="F185" s="830"/>
      <c r="G185" s="830"/>
      <c r="H185" s="830"/>
      <c r="I185" s="830"/>
      <c r="J185" s="830"/>
      <c r="K185" s="830"/>
      <c r="L185" s="830"/>
      <c r="M185" s="830"/>
      <c r="N185" s="830"/>
      <c r="O185" s="830"/>
      <c r="P185" s="44"/>
    </row>
    <row r="186" spans="1:16" ht="50.25" customHeight="1" thickBot="1">
      <c r="A186" s="8" t="s">
        <v>480</v>
      </c>
      <c r="B186" s="34">
        <v>2</v>
      </c>
      <c r="C186" s="9" t="s">
        <v>481</v>
      </c>
      <c r="D186" s="26">
        <f>+$F$1072</f>
        <v>365.55668071654372</v>
      </c>
      <c r="E186" s="830"/>
      <c r="F186" s="830"/>
      <c r="G186" s="830"/>
      <c r="H186" s="830"/>
      <c r="I186" s="830"/>
      <c r="J186" s="830"/>
      <c r="K186" s="830"/>
      <c r="L186" s="830"/>
      <c r="M186" s="830"/>
      <c r="N186" s="830"/>
      <c r="O186" s="830"/>
    </row>
    <row r="187" spans="1:16" ht="30" customHeight="1" thickBot="1">
      <c r="A187" s="799" t="s">
        <v>482</v>
      </c>
      <c r="B187" s="799"/>
      <c r="C187" s="27">
        <f>IF(B186&lt;3,0.75,IF(B186&lt;5,1.2,1.5))</f>
        <v>0.75</v>
      </c>
      <c r="D187" s="28">
        <f>+D186*C187</f>
        <v>274.16751053740779</v>
      </c>
      <c r="E187" s="830"/>
      <c r="F187" s="830"/>
      <c r="G187" s="830"/>
      <c r="H187" s="830"/>
      <c r="I187" s="830"/>
      <c r="J187" s="830"/>
      <c r="K187" s="830"/>
      <c r="L187" s="830"/>
      <c r="M187" s="830"/>
      <c r="N187" s="830"/>
      <c r="O187" s="830"/>
    </row>
    <row r="188" spans="1:16" ht="30" customHeight="1" thickBot="1">
      <c r="A188" s="800" t="s">
        <v>483</v>
      </c>
      <c r="B188" s="800"/>
      <c r="C188" s="801">
        <v>45980</v>
      </c>
      <c r="D188" s="801"/>
      <c r="E188" s="830"/>
      <c r="F188" s="830"/>
      <c r="G188" s="830"/>
      <c r="H188" s="830"/>
      <c r="I188" s="830"/>
      <c r="J188" s="830"/>
      <c r="K188" s="830"/>
      <c r="L188" s="830"/>
      <c r="M188" s="830"/>
      <c r="N188" s="830"/>
      <c r="O188" s="830"/>
    </row>
    <row r="189" spans="1:16" ht="30" customHeight="1" thickBot="1">
      <c r="A189" s="802" t="s">
        <v>484</v>
      </c>
      <c r="B189" s="802"/>
      <c r="C189" s="803" t="str">
        <f>+IF(H196&gt;=D187,"CUMPLE","NO CUMPLE")</f>
        <v>CUMPLE</v>
      </c>
      <c r="D189" s="803"/>
      <c r="E189" s="830"/>
      <c r="F189" s="830"/>
      <c r="G189" s="830"/>
      <c r="H189" s="830"/>
      <c r="I189" s="830"/>
      <c r="J189" s="830"/>
      <c r="K189" s="830"/>
      <c r="L189" s="830"/>
      <c r="M189" s="830"/>
      <c r="N189" s="830"/>
      <c r="O189" s="830"/>
    </row>
    <row r="190" spans="1:16" ht="55.5" customHeight="1" thickBot="1">
      <c r="A190" s="806" t="s">
        <v>485</v>
      </c>
      <c r="B190" s="806"/>
      <c r="C190" s="806"/>
      <c r="D190" s="806"/>
      <c r="E190" s="806"/>
      <c r="F190" s="806"/>
      <c r="G190" s="806"/>
      <c r="H190" s="806"/>
      <c r="I190" s="30" t="s">
        <v>486</v>
      </c>
      <c r="J190" s="38" t="s">
        <v>487</v>
      </c>
      <c r="K190" s="807" t="s">
        <v>488</v>
      </c>
      <c r="L190" s="807"/>
      <c r="M190" s="808" t="s">
        <v>489</v>
      </c>
      <c r="N190" s="808" t="s">
        <v>490</v>
      </c>
      <c r="O190" s="809" t="s">
        <v>491</v>
      </c>
    </row>
    <row r="191" spans="1:16" ht="77.25" customHeight="1">
      <c r="A191" s="31" t="s">
        <v>492</v>
      </c>
      <c r="B191" s="810" t="s">
        <v>493</v>
      </c>
      <c r="C191" s="810"/>
      <c r="D191" s="32" t="s">
        <v>494</v>
      </c>
      <c r="E191" s="32" t="s">
        <v>495</v>
      </c>
      <c r="F191" s="32" t="s">
        <v>496</v>
      </c>
      <c r="G191" s="40" t="s">
        <v>497</v>
      </c>
      <c r="H191" s="40" t="s">
        <v>498</v>
      </c>
      <c r="I191" s="33" t="s">
        <v>499</v>
      </c>
      <c r="J191" s="33" t="s">
        <v>500</v>
      </c>
      <c r="K191" s="64" t="s">
        <v>501</v>
      </c>
      <c r="L191" s="79" t="s">
        <v>502</v>
      </c>
      <c r="M191" s="808"/>
      <c r="N191" s="808"/>
      <c r="O191" s="809"/>
    </row>
    <row r="192" spans="1:16" ht="39.950000000000003" customHeight="1">
      <c r="A192" s="35">
        <f>+'LISTA DE OFERENTES'!G20</f>
        <v>0</v>
      </c>
      <c r="B192" s="36"/>
      <c r="C192" s="36"/>
      <c r="D192" s="36"/>
      <c r="E192" s="36"/>
      <c r="F192" s="36"/>
      <c r="G192" s="36"/>
      <c r="H192" s="36"/>
      <c r="I192" s="59"/>
      <c r="J192" s="59"/>
      <c r="K192" s="867"/>
      <c r="L192" s="80"/>
      <c r="M192" s="59"/>
      <c r="N192" s="59"/>
      <c r="O192" s="62"/>
    </row>
    <row r="193" spans="1:16" s="10" customFormat="1" ht="106.5" customHeight="1">
      <c r="A193" s="316" t="s">
        <v>570</v>
      </c>
      <c r="B193" s="856" t="s">
        <v>571</v>
      </c>
      <c r="C193" s="856"/>
      <c r="D193" s="92" t="s">
        <v>572</v>
      </c>
      <c r="E193" s="535">
        <v>2018</v>
      </c>
      <c r="F193" s="60">
        <v>711.05</v>
      </c>
      <c r="G193" s="317">
        <v>1</v>
      </c>
      <c r="H193" s="67">
        <f>+G193*F193</f>
        <v>711.05</v>
      </c>
      <c r="I193" s="68">
        <v>43465</v>
      </c>
      <c r="J193" s="315" t="s">
        <v>573</v>
      </c>
      <c r="K193" s="867"/>
      <c r="L193" s="542">
        <f>IF(M193="CUMPLE",H193,0)</f>
        <v>711.05</v>
      </c>
      <c r="M193" s="200" t="s">
        <v>476</v>
      </c>
      <c r="N193" s="218" t="s">
        <v>476</v>
      </c>
      <c r="O193" s="537" t="s">
        <v>574</v>
      </c>
    </row>
    <row r="194" spans="1:16" s="10" customFormat="1" ht="156.75" customHeight="1">
      <c r="A194" s="316" t="s">
        <v>575</v>
      </c>
      <c r="B194" s="856" t="s">
        <v>576</v>
      </c>
      <c r="C194" s="856"/>
      <c r="D194" s="92">
        <v>1000802842.37</v>
      </c>
      <c r="E194" s="535">
        <v>2023</v>
      </c>
      <c r="F194" s="60">
        <v>862.76</v>
      </c>
      <c r="G194" s="66">
        <v>0.7</v>
      </c>
      <c r="H194" s="67">
        <f>+G194*F194</f>
        <v>603.9319999999999</v>
      </c>
      <c r="I194" s="68">
        <v>45287</v>
      </c>
      <c r="J194" s="315" t="s">
        <v>573</v>
      </c>
      <c r="K194" s="867"/>
      <c r="L194" s="542">
        <f>IF(M194="CUMPLE",H194,0)</f>
        <v>603.9319999999999</v>
      </c>
      <c r="M194" s="200" t="s">
        <v>476</v>
      </c>
      <c r="N194" s="218" t="s">
        <v>476</v>
      </c>
      <c r="O194" s="537" t="s">
        <v>574</v>
      </c>
    </row>
    <row r="195" spans="1:16" ht="39.950000000000003" customHeight="1">
      <c r="A195" s="35">
        <f>+'LISTA DE OFERENTES'!K20</f>
        <v>0</v>
      </c>
      <c r="B195" s="36"/>
      <c r="C195" s="36"/>
      <c r="D195" s="36"/>
      <c r="E195" s="36"/>
      <c r="F195" s="36"/>
      <c r="G195" s="36"/>
      <c r="H195" s="36"/>
      <c r="I195" s="59"/>
      <c r="J195" s="59"/>
      <c r="K195" s="867"/>
      <c r="L195" s="215"/>
      <c r="M195" s="215"/>
      <c r="N195" s="59"/>
      <c r="O195" s="62"/>
    </row>
    <row r="196" spans="1:16" s="10" customFormat="1" ht="52.5" customHeight="1" thickBot="1">
      <c r="A196" s="795" t="s">
        <v>505</v>
      </c>
      <c r="B196" s="795"/>
      <c r="C196" s="795"/>
      <c r="D196" s="795"/>
      <c r="E196" s="795"/>
      <c r="F196" s="795"/>
      <c r="G196" s="795"/>
      <c r="H196" s="63">
        <f>+SUMIF(M193:M195,"cumple",H193:H195)</f>
        <v>1314.982</v>
      </c>
      <c r="I196" s="797" t="s">
        <v>506</v>
      </c>
      <c r="J196" s="797"/>
      <c r="K196" s="797"/>
      <c r="L196" s="538">
        <f>+AVERAGE(L192:L195)</f>
        <v>657.49099999999999</v>
      </c>
      <c r="M196" s="539"/>
      <c r="N196" s="539"/>
      <c r="O196" s="37" t="s">
        <v>476</v>
      </c>
    </row>
    <row r="197" spans="1:16" ht="77.25" customHeight="1" thickBot="1">
      <c r="A197" s="540"/>
      <c r="B197" s="540"/>
      <c r="C197" s="540"/>
      <c r="D197" s="540"/>
      <c r="E197" s="135"/>
      <c r="F197" s="135"/>
      <c r="G197" s="1"/>
      <c r="H197" s="1"/>
      <c r="I197" s="1"/>
      <c r="J197" s="1"/>
      <c r="K197" s="1"/>
      <c r="L197" s="1"/>
      <c r="M197" s="2"/>
      <c r="N197" s="2"/>
      <c r="O197" s="2"/>
    </row>
    <row r="198" spans="1:16" ht="30.75" customHeight="1" thickBot="1">
      <c r="A198" s="798">
        <f>+A185+1</f>
        <v>16</v>
      </c>
      <c r="B198" s="798"/>
      <c r="C198" s="798"/>
      <c r="D198" s="798"/>
      <c r="E198" s="830" t="str">
        <f>+VLOOKUP(A198,'LISTA DE OFERENTES'!$A$6:$B$50,2,TRUE)</f>
        <v>COMERCIALIZADORA CONSTRUCCION INGENIERIA Y ARQUITECTURA GALERIAS LTDA (COINGA LTDA)</v>
      </c>
      <c r="F198" s="830"/>
      <c r="G198" s="830"/>
      <c r="H198" s="830"/>
      <c r="I198" s="830"/>
      <c r="J198" s="830"/>
      <c r="K198" s="830"/>
      <c r="L198" s="830"/>
      <c r="M198" s="830"/>
      <c r="N198" s="830"/>
      <c r="O198" s="830"/>
      <c r="P198" s="44"/>
    </row>
    <row r="199" spans="1:16" ht="50.25" customHeight="1" thickBot="1">
      <c r="A199" s="8" t="s">
        <v>480</v>
      </c>
      <c r="B199" s="34">
        <f>COUNTIF(M206:M207,"CUMPLE")</f>
        <v>2</v>
      </c>
      <c r="C199" s="9" t="s">
        <v>481</v>
      </c>
      <c r="D199" s="26">
        <f>+$F$1072</f>
        <v>365.55668071654372</v>
      </c>
      <c r="E199" s="830"/>
      <c r="F199" s="830"/>
      <c r="G199" s="830"/>
      <c r="H199" s="830"/>
      <c r="I199" s="830"/>
      <c r="J199" s="830"/>
      <c r="K199" s="830"/>
      <c r="L199" s="830"/>
      <c r="M199" s="830"/>
      <c r="N199" s="830"/>
      <c r="O199" s="830"/>
    </row>
    <row r="200" spans="1:16" ht="30" customHeight="1" thickBot="1">
      <c r="A200" s="799" t="s">
        <v>482</v>
      </c>
      <c r="B200" s="799"/>
      <c r="C200" s="27">
        <f>IF(B199&lt;3,0.75,IF(B199&lt;5,1.2,1.5))</f>
        <v>0.75</v>
      </c>
      <c r="D200" s="28">
        <f>+D199*C200</f>
        <v>274.16751053740779</v>
      </c>
      <c r="E200" s="830"/>
      <c r="F200" s="830"/>
      <c r="G200" s="830"/>
      <c r="H200" s="830"/>
      <c r="I200" s="830"/>
      <c r="J200" s="830"/>
      <c r="K200" s="830"/>
      <c r="L200" s="830"/>
      <c r="M200" s="830"/>
      <c r="N200" s="830"/>
      <c r="O200" s="830"/>
    </row>
    <row r="201" spans="1:16" ht="30" customHeight="1" thickBot="1">
      <c r="A201" s="800" t="s">
        <v>483</v>
      </c>
      <c r="B201" s="800"/>
      <c r="C201" s="801">
        <v>45980</v>
      </c>
      <c r="D201" s="801"/>
      <c r="E201" s="830"/>
      <c r="F201" s="830"/>
      <c r="G201" s="830"/>
      <c r="H201" s="830"/>
      <c r="I201" s="830"/>
      <c r="J201" s="830"/>
      <c r="K201" s="830"/>
      <c r="L201" s="830"/>
      <c r="M201" s="830"/>
      <c r="N201" s="830"/>
      <c r="O201" s="830"/>
    </row>
    <row r="202" spans="1:16" ht="30" customHeight="1" thickBot="1">
      <c r="A202" s="802" t="s">
        <v>484</v>
      </c>
      <c r="B202" s="802"/>
      <c r="C202" s="803" t="str">
        <f>+IF(H208&gt;=D200,"CUMPLE","NO CUMPLE")</f>
        <v>CUMPLE</v>
      </c>
      <c r="D202" s="803"/>
      <c r="E202" s="830"/>
      <c r="F202" s="830"/>
      <c r="G202" s="830"/>
      <c r="H202" s="830"/>
      <c r="I202" s="830"/>
      <c r="J202" s="830"/>
      <c r="K202" s="830"/>
      <c r="L202" s="830"/>
      <c r="M202" s="830"/>
      <c r="N202" s="830"/>
      <c r="O202" s="830"/>
    </row>
    <row r="203" spans="1:16" ht="55.5" customHeight="1" thickBot="1">
      <c r="A203" s="806" t="s">
        <v>485</v>
      </c>
      <c r="B203" s="806"/>
      <c r="C203" s="806"/>
      <c r="D203" s="806"/>
      <c r="E203" s="806"/>
      <c r="F203" s="806"/>
      <c r="G203" s="806"/>
      <c r="H203" s="806"/>
      <c r="I203" s="30" t="s">
        <v>486</v>
      </c>
      <c r="J203" s="38" t="s">
        <v>487</v>
      </c>
      <c r="K203" s="807" t="s">
        <v>488</v>
      </c>
      <c r="L203" s="807"/>
      <c r="M203" s="808" t="s">
        <v>489</v>
      </c>
      <c r="N203" s="808" t="s">
        <v>490</v>
      </c>
      <c r="O203" s="809" t="s">
        <v>491</v>
      </c>
    </row>
    <row r="204" spans="1:16" ht="77.25" customHeight="1">
      <c r="A204" s="31" t="s">
        <v>492</v>
      </c>
      <c r="B204" s="810" t="s">
        <v>493</v>
      </c>
      <c r="C204" s="810"/>
      <c r="D204" s="32" t="s">
        <v>494</v>
      </c>
      <c r="E204" s="32" t="s">
        <v>495</v>
      </c>
      <c r="F204" s="32" t="s">
        <v>496</v>
      </c>
      <c r="G204" s="40" t="s">
        <v>497</v>
      </c>
      <c r="H204" s="40" t="s">
        <v>498</v>
      </c>
      <c r="I204" s="33" t="s">
        <v>499</v>
      </c>
      <c r="J204" s="33" t="s">
        <v>500</v>
      </c>
      <c r="K204" s="64" t="s">
        <v>501</v>
      </c>
      <c r="L204" s="79" t="s">
        <v>502</v>
      </c>
      <c r="M204" s="808"/>
      <c r="N204" s="808"/>
      <c r="O204" s="809"/>
    </row>
    <row r="205" spans="1:16" ht="39.950000000000003" customHeight="1">
      <c r="A205" s="260" t="str">
        <f>+'LISTA DE OFERENTES'!G21</f>
        <v>COMERCIALIZADORA CONSTRUCCION INGENIERIA Y ARQUITECTURA GALERIAS LTDA (COINGA LTDA)</v>
      </c>
      <c r="B205" s="36"/>
      <c r="C205" s="36"/>
      <c r="D205" s="36"/>
      <c r="E205" s="36"/>
      <c r="F205" s="36"/>
      <c r="G205" s="36"/>
      <c r="H205" s="36"/>
      <c r="I205" s="59"/>
      <c r="J205" s="59"/>
      <c r="K205" s="792" t="s">
        <v>76</v>
      </c>
      <c r="L205" s="80"/>
      <c r="M205" s="36"/>
      <c r="N205" s="59"/>
      <c r="O205" s="62"/>
    </row>
    <row r="206" spans="1:16" s="134" customFormat="1" ht="106.5" customHeight="1">
      <c r="A206" s="281" t="s">
        <v>577</v>
      </c>
      <c r="B206" s="818" t="s">
        <v>578</v>
      </c>
      <c r="C206" s="818"/>
      <c r="D206" s="562" t="s">
        <v>579</v>
      </c>
      <c r="E206" s="535">
        <v>2021</v>
      </c>
      <c r="F206" s="563">
        <v>7782.95</v>
      </c>
      <c r="G206" s="564">
        <v>0.32</v>
      </c>
      <c r="H206" s="182">
        <f>+G206*F206</f>
        <v>2490.5439999999999</v>
      </c>
      <c r="I206" s="565">
        <v>44254</v>
      </c>
      <c r="J206" s="281" t="s">
        <v>580</v>
      </c>
      <c r="K206" s="792"/>
      <c r="L206" s="81">
        <f>IF(M206="CUMPLE",H206,0)</f>
        <v>2490.5439999999999</v>
      </c>
      <c r="M206" s="119" t="s">
        <v>476</v>
      </c>
      <c r="N206" s="114" t="s">
        <v>478</v>
      </c>
      <c r="O206" s="537" t="s">
        <v>581</v>
      </c>
    </row>
    <row r="207" spans="1:16" s="134" customFormat="1" ht="156.75" customHeight="1">
      <c r="A207" s="282" t="s">
        <v>582</v>
      </c>
      <c r="B207" s="818" t="s">
        <v>571</v>
      </c>
      <c r="C207" s="818"/>
      <c r="D207" s="566" t="s">
        <v>583</v>
      </c>
      <c r="E207" s="535">
        <v>2024</v>
      </c>
      <c r="F207" s="563">
        <v>1714.08</v>
      </c>
      <c r="G207" s="567">
        <v>1</v>
      </c>
      <c r="H207" s="182">
        <f>+G207*F207</f>
        <v>1714.08</v>
      </c>
      <c r="I207" s="568">
        <v>45653</v>
      </c>
      <c r="J207" s="282" t="s">
        <v>580</v>
      </c>
      <c r="K207" s="792"/>
      <c r="L207" s="81">
        <f>IF(M207="CUMPLE",H207,0)</f>
        <v>1714.08</v>
      </c>
      <c r="M207" s="119" t="s">
        <v>476</v>
      </c>
      <c r="N207" s="114" t="s">
        <v>476</v>
      </c>
      <c r="O207" s="537"/>
    </row>
    <row r="208" spans="1:16" s="10" customFormat="1" ht="52.5" customHeight="1">
      <c r="A208" s="795" t="s">
        <v>505</v>
      </c>
      <c r="B208" s="795"/>
      <c r="C208" s="795"/>
      <c r="D208" s="795"/>
      <c r="E208" s="795"/>
      <c r="F208" s="795"/>
      <c r="G208" s="795"/>
      <c r="H208" s="63">
        <f>+SUMIF(M206:M207,"cumple",H206:H207)</f>
        <v>4204.6239999999998</v>
      </c>
      <c r="I208" s="797" t="s">
        <v>506</v>
      </c>
      <c r="J208" s="797"/>
      <c r="K208" s="797"/>
      <c r="L208" s="538">
        <f>+AVERAGE(L206:L207)</f>
        <v>2102.3119999999999</v>
      </c>
      <c r="M208" s="539"/>
      <c r="N208" s="539"/>
      <c r="O208" s="37" t="s">
        <v>476</v>
      </c>
    </row>
    <row r="209" spans="1:16" ht="77.25" customHeight="1" thickBot="1">
      <c r="A209" s="540"/>
      <c r="B209" s="540"/>
      <c r="C209" s="540"/>
      <c r="D209" s="540"/>
      <c r="E209" s="1"/>
      <c r="F209" s="1"/>
      <c r="G209" s="1"/>
      <c r="H209" s="1"/>
      <c r="I209" s="1"/>
      <c r="J209" s="1"/>
      <c r="K209" s="1"/>
      <c r="L209" s="1"/>
      <c r="M209" s="2"/>
      <c r="N209" s="2"/>
      <c r="O209" s="2"/>
    </row>
    <row r="210" spans="1:16" ht="30.75" customHeight="1" thickBot="1">
      <c r="A210" s="798">
        <f>+A198+1</f>
        <v>17</v>
      </c>
      <c r="B210" s="798"/>
      <c r="C210" s="798"/>
      <c r="D210" s="798"/>
      <c r="E210" s="830" t="str">
        <f>+VLOOKUP(A210,'LISTA DE OFERENTES'!$A$6:$B$50,2,TRUE)</f>
        <v xml:space="preserve"> CIDMAS S.A.S.</v>
      </c>
      <c r="F210" s="830"/>
      <c r="G210" s="830"/>
      <c r="H210" s="830"/>
      <c r="I210" s="830"/>
      <c r="J210" s="830"/>
      <c r="K210" s="830"/>
      <c r="L210" s="830"/>
      <c r="M210" s="830"/>
      <c r="N210" s="830"/>
      <c r="O210" s="830"/>
      <c r="P210" s="44"/>
    </row>
    <row r="211" spans="1:16" ht="50.25" customHeight="1" thickBot="1">
      <c r="A211" s="8" t="s">
        <v>480</v>
      </c>
      <c r="B211" s="34">
        <f>COUNTIF(M218:M218,"CUMPLE")</f>
        <v>1</v>
      </c>
      <c r="C211" s="9" t="s">
        <v>481</v>
      </c>
      <c r="D211" s="26">
        <f>+$F$1072</f>
        <v>365.55668071654372</v>
      </c>
      <c r="E211" s="830"/>
      <c r="F211" s="830"/>
      <c r="G211" s="830"/>
      <c r="H211" s="830"/>
      <c r="I211" s="830"/>
      <c r="J211" s="830"/>
      <c r="K211" s="830"/>
      <c r="L211" s="830"/>
      <c r="M211" s="830"/>
      <c r="N211" s="830"/>
      <c r="O211" s="830"/>
    </row>
    <row r="212" spans="1:16" ht="30" customHeight="1" thickBot="1">
      <c r="A212" s="799" t="s">
        <v>482</v>
      </c>
      <c r="B212" s="799"/>
      <c r="C212" s="27">
        <f>IF(B211&lt;3,0.75,IF(B211&lt;5,1.2,1.5))</f>
        <v>0.75</v>
      </c>
      <c r="D212" s="28">
        <f>+D211*C212</f>
        <v>274.16751053740779</v>
      </c>
      <c r="E212" s="830"/>
      <c r="F212" s="830"/>
      <c r="G212" s="830"/>
      <c r="H212" s="830"/>
      <c r="I212" s="830"/>
      <c r="J212" s="830"/>
      <c r="K212" s="830"/>
      <c r="L212" s="830"/>
      <c r="M212" s="830"/>
      <c r="N212" s="830"/>
      <c r="O212" s="830"/>
    </row>
    <row r="213" spans="1:16" ht="30" customHeight="1" thickBot="1">
      <c r="A213" s="800" t="s">
        <v>483</v>
      </c>
      <c r="B213" s="800"/>
      <c r="C213" s="801">
        <v>45980</v>
      </c>
      <c r="D213" s="801"/>
      <c r="E213" s="830"/>
      <c r="F213" s="830"/>
      <c r="G213" s="830"/>
      <c r="H213" s="830"/>
      <c r="I213" s="830"/>
      <c r="J213" s="830"/>
      <c r="K213" s="830"/>
      <c r="L213" s="830"/>
      <c r="M213" s="830"/>
      <c r="N213" s="830"/>
      <c r="O213" s="830"/>
    </row>
    <row r="214" spans="1:16" ht="30" customHeight="1" thickBot="1">
      <c r="A214" s="802" t="s">
        <v>484</v>
      </c>
      <c r="B214" s="802"/>
      <c r="C214" s="803" t="str">
        <f>+IF(H219&gt;=D212,"CUMPLE","NO CUMPLE")</f>
        <v>CUMPLE</v>
      </c>
      <c r="D214" s="803"/>
      <c r="E214" s="830"/>
      <c r="F214" s="830"/>
      <c r="G214" s="830"/>
      <c r="H214" s="830"/>
      <c r="I214" s="830"/>
      <c r="J214" s="830"/>
      <c r="K214" s="830"/>
      <c r="L214" s="830"/>
      <c r="M214" s="830"/>
      <c r="N214" s="830"/>
      <c r="O214" s="830"/>
    </row>
    <row r="215" spans="1:16" ht="55.5" customHeight="1" thickBot="1">
      <c r="A215" s="806" t="s">
        <v>485</v>
      </c>
      <c r="B215" s="806"/>
      <c r="C215" s="806"/>
      <c r="D215" s="806"/>
      <c r="E215" s="806"/>
      <c r="F215" s="806"/>
      <c r="G215" s="806"/>
      <c r="H215" s="806"/>
      <c r="I215" s="30" t="s">
        <v>486</v>
      </c>
      <c r="J215" s="38" t="s">
        <v>487</v>
      </c>
      <c r="K215" s="807" t="s">
        <v>488</v>
      </c>
      <c r="L215" s="807"/>
      <c r="M215" s="808" t="s">
        <v>489</v>
      </c>
      <c r="N215" s="808" t="s">
        <v>490</v>
      </c>
      <c r="O215" s="809" t="s">
        <v>491</v>
      </c>
    </row>
    <row r="216" spans="1:16" ht="77.25" customHeight="1">
      <c r="A216" s="31" t="s">
        <v>492</v>
      </c>
      <c r="B216" s="810" t="s">
        <v>493</v>
      </c>
      <c r="C216" s="810"/>
      <c r="D216" s="32" t="s">
        <v>494</v>
      </c>
      <c r="E216" s="32" t="s">
        <v>495</v>
      </c>
      <c r="F216" s="32" t="s">
        <v>496</v>
      </c>
      <c r="G216" s="40" t="s">
        <v>497</v>
      </c>
      <c r="H216" s="40" t="s">
        <v>498</v>
      </c>
      <c r="I216" s="33" t="s">
        <v>499</v>
      </c>
      <c r="J216" s="33" t="s">
        <v>500</v>
      </c>
      <c r="K216" s="64" t="s">
        <v>501</v>
      </c>
      <c r="L216" s="79" t="s">
        <v>502</v>
      </c>
      <c r="M216" s="808"/>
      <c r="N216" s="808"/>
      <c r="O216" s="809"/>
    </row>
    <row r="217" spans="1:16" ht="39.950000000000003" customHeight="1">
      <c r="A217" s="260" t="str">
        <f>+'LISTA DE OFERENTES'!G22</f>
        <v xml:space="preserve"> CIDMAS S.A.S.</v>
      </c>
      <c r="B217" s="36"/>
      <c r="C217" s="36"/>
      <c r="D217" s="36"/>
      <c r="E217" s="36"/>
      <c r="F217" s="36"/>
      <c r="G217" s="36"/>
      <c r="H217" s="36"/>
      <c r="I217" s="59"/>
      <c r="J217" s="59"/>
      <c r="K217" s="792" t="str">
        <f>+A217</f>
        <v xml:space="preserve"> CIDMAS S.A.S.</v>
      </c>
      <c r="L217" s="80"/>
      <c r="M217" s="36"/>
      <c r="N217" s="59"/>
      <c r="O217" s="62"/>
    </row>
    <row r="218" spans="1:16" s="10" customFormat="1" ht="152.25" customHeight="1">
      <c r="A218" s="41" t="s">
        <v>584</v>
      </c>
      <c r="B218" s="794" t="s">
        <v>585</v>
      </c>
      <c r="C218" s="794"/>
      <c r="D218" s="92" t="s">
        <v>586</v>
      </c>
      <c r="E218" s="535">
        <v>2015</v>
      </c>
      <c r="F218" s="60">
        <v>3021.19</v>
      </c>
      <c r="G218" s="66">
        <v>0.7</v>
      </c>
      <c r="H218" s="67">
        <f>+G218*F218</f>
        <v>2114.8330000000001</v>
      </c>
      <c r="I218" s="68" t="s">
        <v>587</v>
      </c>
      <c r="J218" s="536" t="s">
        <v>476</v>
      </c>
      <c r="K218" s="792"/>
      <c r="L218" s="81">
        <f>+H218</f>
        <v>2114.8330000000001</v>
      </c>
      <c r="M218" s="119" t="s">
        <v>476</v>
      </c>
      <c r="N218" s="114" t="s">
        <v>476</v>
      </c>
      <c r="O218" s="537"/>
    </row>
    <row r="219" spans="1:16" s="10" customFormat="1" ht="52.5" customHeight="1" thickBot="1">
      <c r="A219" s="795" t="s">
        <v>505</v>
      </c>
      <c r="B219" s="795"/>
      <c r="C219" s="795"/>
      <c r="D219" s="795"/>
      <c r="E219" s="795"/>
      <c r="F219" s="795"/>
      <c r="G219" s="795"/>
      <c r="H219" s="63">
        <f>+SUMIF(M218:M218,"cumple",H218:H218)</f>
        <v>2114.8330000000001</v>
      </c>
      <c r="I219" s="797"/>
      <c r="J219" s="797"/>
      <c r="K219" s="797"/>
      <c r="L219" s="538">
        <f>+AVERAGE(L218:L218)</f>
        <v>2114.8330000000001</v>
      </c>
      <c r="M219" s="539"/>
      <c r="N219" s="539"/>
      <c r="O219" s="37" t="s">
        <v>476</v>
      </c>
    </row>
    <row r="220" spans="1:16" ht="77.25" customHeight="1" thickBot="1">
      <c r="A220" s="540"/>
      <c r="B220" s="540"/>
      <c r="C220" s="540"/>
      <c r="D220" s="540"/>
      <c r="E220" s="1"/>
      <c r="F220" s="1"/>
      <c r="G220" s="1"/>
      <c r="H220" s="1"/>
      <c r="I220" s="1"/>
      <c r="J220" s="1"/>
      <c r="K220" s="1"/>
      <c r="L220" s="1"/>
      <c r="M220" s="2"/>
      <c r="N220" s="2"/>
      <c r="O220" s="2"/>
    </row>
    <row r="221" spans="1:16" ht="30.75" customHeight="1" thickBot="1">
      <c r="A221" s="798">
        <f>+A210+1</f>
        <v>18</v>
      </c>
      <c r="B221" s="798"/>
      <c r="C221" s="798"/>
      <c r="D221" s="798"/>
      <c r="E221" s="830" t="str">
        <f>+VLOOKUP(A221,'LISTA DE OFERENTES'!$A$6:$B$50,2,TRUE)</f>
        <v>SERINCO INGENIERIA SAS</v>
      </c>
      <c r="F221" s="830"/>
      <c r="G221" s="830"/>
      <c r="H221" s="830"/>
      <c r="I221" s="830"/>
      <c r="J221" s="830"/>
      <c r="K221" s="830"/>
      <c r="L221" s="830"/>
      <c r="M221" s="830"/>
      <c r="N221" s="830"/>
      <c r="O221" s="830"/>
      <c r="P221" s="44"/>
    </row>
    <row r="222" spans="1:16" ht="50.25" customHeight="1" thickBot="1">
      <c r="A222" s="8" t="s">
        <v>480</v>
      </c>
      <c r="B222" s="34">
        <f>COUNTIF(M229:M231,"CUMPLE")</f>
        <v>2</v>
      </c>
      <c r="C222" s="9" t="s">
        <v>481</v>
      </c>
      <c r="D222" s="26">
        <f>+$F$1072</f>
        <v>365.55668071654372</v>
      </c>
      <c r="E222" s="830"/>
      <c r="F222" s="830"/>
      <c r="G222" s="830"/>
      <c r="H222" s="830"/>
      <c r="I222" s="830"/>
      <c r="J222" s="830"/>
      <c r="K222" s="830"/>
      <c r="L222" s="830"/>
      <c r="M222" s="830"/>
      <c r="N222" s="830"/>
      <c r="O222" s="830"/>
    </row>
    <row r="223" spans="1:16" ht="30" customHeight="1" thickBot="1">
      <c r="A223" s="799" t="s">
        <v>482</v>
      </c>
      <c r="B223" s="799"/>
      <c r="C223" s="27">
        <f>IF(B222&lt;3,0.75,IF(B222&lt;5,1.2,1.5))</f>
        <v>0.75</v>
      </c>
      <c r="D223" s="28">
        <f>+D222*C223</f>
        <v>274.16751053740779</v>
      </c>
      <c r="E223" s="830"/>
      <c r="F223" s="830"/>
      <c r="G223" s="830"/>
      <c r="H223" s="830"/>
      <c r="I223" s="830"/>
      <c r="J223" s="830"/>
      <c r="K223" s="830"/>
      <c r="L223" s="830"/>
      <c r="M223" s="830"/>
      <c r="N223" s="830"/>
      <c r="O223" s="830"/>
    </row>
    <row r="224" spans="1:16" ht="30" customHeight="1" thickBot="1">
      <c r="A224" s="800" t="s">
        <v>483</v>
      </c>
      <c r="B224" s="800"/>
      <c r="C224" s="801">
        <v>45980</v>
      </c>
      <c r="D224" s="801"/>
      <c r="E224" s="830"/>
      <c r="F224" s="830"/>
      <c r="G224" s="830"/>
      <c r="H224" s="830"/>
      <c r="I224" s="830"/>
      <c r="J224" s="830"/>
      <c r="K224" s="830"/>
      <c r="L224" s="830"/>
      <c r="M224" s="830"/>
      <c r="N224" s="830"/>
      <c r="O224" s="830"/>
    </row>
    <row r="225" spans="1:16" ht="30" customHeight="1" thickBot="1">
      <c r="A225" s="802" t="s">
        <v>484</v>
      </c>
      <c r="B225" s="802"/>
      <c r="C225" s="803" t="str">
        <f>+IF(H232&gt;=D223,"CUMPLE","NO CUMPLE")</f>
        <v>CUMPLE</v>
      </c>
      <c r="D225" s="803"/>
      <c r="E225" s="830"/>
      <c r="F225" s="830"/>
      <c r="G225" s="830"/>
      <c r="H225" s="830"/>
      <c r="I225" s="830"/>
      <c r="J225" s="830"/>
      <c r="K225" s="830"/>
      <c r="L225" s="830"/>
      <c r="M225" s="830"/>
      <c r="N225" s="830"/>
      <c r="O225" s="830"/>
    </row>
    <row r="226" spans="1:16" ht="55.5" customHeight="1" thickBot="1">
      <c r="A226" s="806" t="s">
        <v>485</v>
      </c>
      <c r="B226" s="806"/>
      <c r="C226" s="806"/>
      <c r="D226" s="806"/>
      <c r="E226" s="806"/>
      <c r="F226" s="806"/>
      <c r="G226" s="806"/>
      <c r="H226" s="806"/>
      <c r="I226" s="30" t="s">
        <v>486</v>
      </c>
      <c r="J226" s="38" t="s">
        <v>487</v>
      </c>
      <c r="K226" s="807" t="s">
        <v>488</v>
      </c>
      <c r="L226" s="807"/>
      <c r="M226" s="808" t="s">
        <v>489</v>
      </c>
      <c r="N226" s="808" t="s">
        <v>490</v>
      </c>
      <c r="O226" s="809" t="s">
        <v>491</v>
      </c>
    </row>
    <row r="227" spans="1:16" ht="77.25" customHeight="1">
      <c r="A227" s="299" t="s">
        <v>492</v>
      </c>
      <c r="B227" s="853" t="s">
        <v>493</v>
      </c>
      <c r="C227" s="853"/>
      <c r="D227" s="301" t="s">
        <v>494</v>
      </c>
      <c r="E227" s="301" t="s">
        <v>495</v>
      </c>
      <c r="F227" s="301" t="s">
        <v>496</v>
      </c>
      <c r="G227" s="300" t="s">
        <v>497</v>
      </c>
      <c r="H227" s="300" t="s">
        <v>498</v>
      </c>
      <c r="I227" s="64" t="s">
        <v>499</v>
      </c>
      <c r="J227" s="64" t="s">
        <v>500</v>
      </c>
      <c r="K227" s="64" t="s">
        <v>501</v>
      </c>
      <c r="L227" s="79" t="s">
        <v>502</v>
      </c>
      <c r="M227" s="808"/>
      <c r="N227" s="808"/>
      <c r="O227" s="809"/>
    </row>
    <row r="228" spans="1:16" ht="39.950000000000003" customHeight="1">
      <c r="A228" s="569" t="str">
        <f>+'LISTA DE OFERENTES'!G23</f>
        <v>SERINCO INGENIERIA SAS</v>
      </c>
      <c r="B228" s="215"/>
      <c r="C228" s="215"/>
      <c r="D228" s="215"/>
      <c r="E228" s="215"/>
      <c r="F228" s="215"/>
      <c r="G228" s="215"/>
      <c r="H228" s="215"/>
      <c r="I228" s="215"/>
      <c r="J228" s="215"/>
      <c r="K228" s="849" t="s">
        <v>82</v>
      </c>
      <c r="L228" s="80"/>
      <c r="M228" s="36"/>
      <c r="N228" s="59"/>
      <c r="O228" s="62"/>
    </row>
    <row r="229" spans="1:16" s="10" customFormat="1" ht="106.5" customHeight="1">
      <c r="A229" s="570" t="s">
        <v>588</v>
      </c>
      <c r="B229" s="839" t="s">
        <v>589</v>
      </c>
      <c r="C229" s="839"/>
      <c r="D229" s="296">
        <v>1393026503.2</v>
      </c>
      <c r="E229" s="571">
        <v>2014</v>
      </c>
      <c r="F229" s="297">
        <v>2261.4</v>
      </c>
      <c r="G229" s="201">
        <v>1</v>
      </c>
      <c r="H229" s="298">
        <f>+G229*F229</f>
        <v>2261.4</v>
      </c>
      <c r="I229" s="197">
        <v>41879</v>
      </c>
      <c r="J229" s="536" t="s">
        <v>476</v>
      </c>
      <c r="K229" s="849"/>
      <c r="L229" s="81">
        <f>IF(M229="CUMPLE",H229,0)</f>
        <v>2261.4</v>
      </c>
      <c r="M229" s="119" t="s">
        <v>476</v>
      </c>
      <c r="N229" s="114" t="s">
        <v>476</v>
      </c>
      <c r="O229" s="537"/>
    </row>
    <row r="230" spans="1:16" s="10" customFormat="1" ht="106.5" customHeight="1">
      <c r="A230" s="570" t="s">
        <v>590</v>
      </c>
      <c r="B230" s="839" t="s">
        <v>591</v>
      </c>
      <c r="C230" s="839"/>
      <c r="D230" s="296">
        <v>587037150</v>
      </c>
      <c r="E230" s="571">
        <v>2011</v>
      </c>
      <c r="F230" s="297">
        <v>1096.03</v>
      </c>
      <c r="G230" s="201">
        <v>1</v>
      </c>
      <c r="H230" s="298">
        <f>+G230*F230</f>
        <v>1096.03</v>
      </c>
      <c r="I230" s="197">
        <v>40625</v>
      </c>
      <c r="J230" s="536" t="s">
        <v>476</v>
      </c>
      <c r="K230" s="849"/>
      <c r="L230" s="81">
        <f>IF(M230="CUMPLE",H230,0)</f>
        <v>1096.03</v>
      </c>
      <c r="M230" s="119" t="s">
        <v>476</v>
      </c>
      <c r="N230" s="114" t="s">
        <v>476</v>
      </c>
      <c r="O230" s="537"/>
    </row>
    <row r="231" spans="1:16" ht="39.950000000000003" customHeight="1">
      <c r="A231" s="302"/>
      <c r="B231" s="202"/>
      <c r="C231" s="202"/>
      <c r="D231" s="202"/>
      <c r="E231" s="202"/>
      <c r="F231" s="202"/>
      <c r="G231" s="202"/>
      <c r="H231" s="202"/>
      <c r="I231" s="185"/>
      <c r="J231" s="185"/>
      <c r="K231" s="561"/>
      <c r="L231" s="36"/>
      <c r="M231" s="36"/>
      <c r="N231" s="59"/>
      <c r="O231" s="62"/>
    </row>
    <row r="232" spans="1:16" s="10" customFormat="1" ht="52.5" customHeight="1" thickBot="1">
      <c r="A232" s="795" t="s">
        <v>505</v>
      </c>
      <c r="B232" s="795"/>
      <c r="C232" s="795"/>
      <c r="D232" s="795"/>
      <c r="E232" s="795"/>
      <c r="F232" s="795"/>
      <c r="G232" s="795"/>
      <c r="H232" s="63">
        <f>+SUMIF(M229:M231,"cumple",H229:H231)</f>
        <v>3357.4300000000003</v>
      </c>
      <c r="I232" s="797" t="s">
        <v>506</v>
      </c>
      <c r="J232" s="797"/>
      <c r="K232" s="797"/>
      <c r="L232" s="538">
        <f>+AVERAGE(L229:L231)</f>
        <v>1678.7150000000001</v>
      </c>
      <c r="M232" s="539"/>
      <c r="N232" s="539"/>
      <c r="O232" s="37" t="s">
        <v>476</v>
      </c>
    </row>
    <row r="233" spans="1:16" ht="77.25" customHeight="1" thickBot="1">
      <c r="A233" s="540"/>
      <c r="B233" s="540"/>
      <c r="C233" s="540"/>
      <c r="D233" s="540"/>
      <c r="E233" s="1"/>
      <c r="F233" s="1"/>
      <c r="G233" s="1"/>
      <c r="H233" s="1"/>
      <c r="I233" s="1"/>
      <c r="J233" s="1"/>
      <c r="K233" s="1"/>
      <c r="L233" s="1"/>
      <c r="M233" s="2"/>
      <c r="N233" s="2"/>
      <c r="O233" s="2"/>
    </row>
    <row r="234" spans="1:16" ht="30.75" customHeight="1" thickBot="1">
      <c r="A234" s="798">
        <f>+A221+1</f>
        <v>19</v>
      </c>
      <c r="B234" s="798"/>
      <c r="C234" s="798"/>
      <c r="D234" s="798"/>
      <c r="E234" s="830" t="str">
        <f>+VLOOKUP(A234,'LISTA DE OFERENTES'!$A$6:$B$50,2,TRUE)</f>
        <v>HC INGENIERÍA 
&amp; CONSTRUCCIÓN INTEGRAL S.A.S</v>
      </c>
      <c r="F234" s="830"/>
      <c r="G234" s="830"/>
      <c r="H234" s="830"/>
      <c r="I234" s="830"/>
      <c r="J234" s="830"/>
      <c r="K234" s="830"/>
      <c r="L234" s="830"/>
      <c r="M234" s="830"/>
      <c r="N234" s="830"/>
      <c r="O234" s="830"/>
      <c r="P234" s="44"/>
    </row>
    <row r="235" spans="1:16" ht="50.25" customHeight="1" thickBot="1">
      <c r="A235" s="8" t="s">
        <v>480</v>
      </c>
      <c r="B235" s="34">
        <f>COUNTIF(M242:M244,"CUMPLE")</f>
        <v>2</v>
      </c>
      <c r="C235" s="9" t="s">
        <v>481</v>
      </c>
      <c r="D235" s="26">
        <f>+$F$1072</f>
        <v>365.55668071654372</v>
      </c>
      <c r="E235" s="830"/>
      <c r="F235" s="830"/>
      <c r="G235" s="830"/>
      <c r="H235" s="830"/>
      <c r="I235" s="830"/>
      <c r="J235" s="830"/>
      <c r="K235" s="830"/>
      <c r="L235" s="830"/>
      <c r="M235" s="830"/>
      <c r="N235" s="830"/>
      <c r="O235" s="830"/>
    </row>
    <row r="236" spans="1:16" ht="30" customHeight="1" thickBot="1">
      <c r="A236" s="799" t="s">
        <v>482</v>
      </c>
      <c r="B236" s="799"/>
      <c r="C236" s="27">
        <f>IF(B235&lt;3,0.75,IF(B235&lt;5,1.2,1.5))</f>
        <v>0.75</v>
      </c>
      <c r="D236" s="28">
        <f>+D235*C236</f>
        <v>274.16751053740779</v>
      </c>
      <c r="E236" s="830"/>
      <c r="F236" s="830"/>
      <c r="G236" s="830"/>
      <c r="H236" s="830"/>
      <c r="I236" s="830"/>
      <c r="J236" s="830"/>
      <c r="K236" s="830"/>
      <c r="L236" s="830"/>
      <c r="M236" s="830"/>
      <c r="N236" s="830"/>
      <c r="O236" s="830"/>
    </row>
    <row r="237" spans="1:16" ht="30" customHeight="1" thickBot="1">
      <c r="A237" s="800" t="s">
        <v>483</v>
      </c>
      <c r="B237" s="800"/>
      <c r="C237" s="801">
        <v>45980</v>
      </c>
      <c r="D237" s="801"/>
      <c r="E237" s="830"/>
      <c r="F237" s="830"/>
      <c r="G237" s="830"/>
      <c r="H237" s="830"/>
      <c r="I237" s="830"/>
      <c r="J237" s="830"/>
      <c r="K237" s="830"/>
      <c r="L237" s="830"/>
      <c r="M237" s="830"/>
      <c r="N237" s="830"/>
      <c r="O237" s="830"/>
    </row>
    <row r="238" spans="1:16" ht="30" customHeight="1" thickBot="1">
      <c r="A238" s="802" t="s">
        <v>484</v>
      </c>
      <c r="B238" s="802"/>
      <c r="C238" s="803" t="str">
        <f>+IF(H245&gt;=D236,"CUMPLE","NO CUMPLE")</f>
        <v>CUMPLE</v>
      </c>
      <c r="D238" s="803"/>
      <c r="E238" s="830"/>
      <c r="F238" s="830"/>
      <c r="G238" s="830"/>
      <c r="H238" s="830"/>
      <c r="I238" s="830"/>
      <c r="J238" s="830"/>
      <c r="K238" s="830"/>
      <c r="L238" s="830"/>
      <c r="M238" s="830"/>
      <c r="N238" s="830"/>
      <c r="O238" s="830"/>
    </row>
    <row r="239" spans="1:16" ht="55.5" customHeight="1" thickBot="1">
      <c r="A239" s="806" t="s">
        <v>485</v>
      </c>
      <c r="B239" s="806"/>
      <c r="C239" s="806"/>
      <c r="D239" s="806"/>
      <c r="E239" s="806"/>
      <c r="F239" s="806"/>
      <c r="G239" s="806"/>
      <c r="H239" s="806"/>
      <c r="I239" s="30" t="s">
        <v>486</v>
      </c>
      <c r="J239" s="38" t="s">
        <v>487</v>
      </c>
      <c r="K239" s="807" t="s">
        <v>488</v>
      </c>
      <c r="L239" s="807"/>
      <c r="M239" s="808" t="s">
        <v>489</v>
      </c>
      <c r="N239" s="808" t="s">
        <v>490</v>
      </c>
      <c r="O239" s="809" t="s">
        <v>491</v>
      </c>
    </row>
    <row r="240" spans="1:16" ht="77.25" customHeight="1">
      <c r="A240" s="31" t="s">
        <v>492</v>
      </c>
      <c r="B240" s="810" t="s">
        <v>493</v>
      </c>
      <c r="C240" s="810"/>
      <c r="D240" s="32" t="s">
        <v>494</v>
      </c>
      <c r="E240" s="32" t="s">
        <v>495</v>
      </c>
      <c r="F240" s="32" t="s">
        <v>496</v>
      </c>
      <c r="G240" s="40" t="s">
        <v>497</v>
      </c>
      <c r="H240" s="40" t="s">
        <v>498</v>
      </c>
      <c r="I240" s="33" t="s">
        <v>499</v>
      </c>
      <c r="J240" s="33" t="s">
        <v>500</v>
      </c>
      <c r="K240" s="64" t="s">
        <v>501</v>
      </c>
      <c r="L240" s="79" t="s">
        <v>502</v>
      </c>
      <c r="M240" s="808"/>
      <c r="N240" s="808"/>
      <c r="O240" s="809"/>
    </row>
    <row r="241" spans="1:16" ht="39.950000000000003" customHeight="1">
      <c r="A241" s="572" t="str">
        <f>+'LISTA DE OFERENTES'!B24</f>
        <v>HC INGENIERÍA 
&amp; CONSTRUCCIÓN INTEGRAL S.A.S</v>
      </c>
      <c r="B241" s="59"/>
      <c r="C241" s="59"/>
      <c r="D241" s="59"/>
      <c r="E241" s="36"/>
      <c r="F241" s="36"/>
      <c r="G241" s="36"/>
      <c r="H241" s="59"/>
      <c r="I241" s="59"/>
      <c r="J241" s="59"/>
      <c r="K241" s="792" t="s">
        <v>85</v>
      </c>
      <c r="L241" s="80"/>
      <c r="M241" s="36"/>
      <c r="N241" s="59"/>
      <c r="O241" s="62"/>
    </row>
    <row r="242" spans="1:16" s="10" customFormat="1" ht="154.15" customHeight="1">
      <c r="A242" s="200" t="s">
        <v>592</v>
      </c>
      <c r="B242" s="872" t="s">
        <v>593</v>
      </c>
      <c r="C242" s="872"/>
      <c r="D242" s="198">
        <v>189756401</v>
      </c>
      <c r="E242" s="535">
        <v>2022</v>
      </c>
      <c r="F242" s="180">
        <v>209.99</v>
      </c>
      <c r="G242" s="217">
        <v>1</v>
      </c>
      <c r="H242" s="176">
        <f>+G242*F242</f>
        <v>209.99</v>
      </c>
      <c r="I242" s="573">
        <v>44907</v>
      </c>
      <c r="J242" s="536">
        <v>72101500</v>
      </c>
      <c r="K242" s="792"/>
      <c r="L242" s="81">
        <f>IF(M242="CUMPLE",H242,0)</f>
        <v>209.99</v>
      </c>
      <c r="M242" s="119" t="s">
        <v>476</v>
      </c>
      <c r="N242" s="114" t="s">
        <v>476</v>
      </c>
      <c r="O242" s="537"/>
    </row>
    <row r="243" spans="1:16" s="10" customFormat="1" ht="154.15" customHeight="1">
      <c r="A243" s="200" t="s">
        <v>594</v>
      </c>
      <c r="B243" s="872" t="s">
        <v>595</v>
      </c>
      <c r="C243" s="872"/>
      <c r="D243" s="198">
        <v>254036867</v>
      </c>
      <c r="E243" s="535">
        <v>2024</v>
      </c>
      <c r="F243" s="180">
        <v>195.41</v>
      </c>
      <c r="G243" s="217">
        <v>1</v>
      </c>
      <c r="H243" s="176">
        <f>+G243*F243</f>
        <v>195.41</v>
      </c>
      <c r="I243" s="573">
        <v>45551</v>
      </c>
      <c r="J243" s="536">
        <v>721015</v>
      </c>
      <c r="K243" s="792"/>
      <c r="L243" s="81">
        <f>IF(M243="CUMPLE",H243,0)</f>
        <v>195.41</v>
      </c>
      <c r="M243" s="119" t="s">
        <v>476</v>
      </c>
      <c r="N243" s="114" t="s">
        <v>476</v>
      </c>
      <c r="O243" s="537"/>
    </row>
    <row r="244" spans="1:16" ht="39.950000000000003" customHeight="1">
      <c r="A244" s="184"/>
      <c r="B244" s="202"/>
      <c r="C244" s="202"/>
      <c r="D244" s="202"/>
      <c r="E244" s="36"/>
      <c r="F244" s="36"/>
      <c r="G244" s="36"/>
      <c r="H244" s="36"/>
      <c r="I244" s="59"/>
      <c r="J244" s="59"/>
      <c r="K244" s="561"/>
      <c r="L244" s="36"/>
      <c r="M244" s="36"/>
      <c r="N244" s="59"/>
      <c r="O244" s="62"/>
    </row>
    <row r="245" spans="1:16" s="10" customFormat="1" ht="52.5" customHeight="1" thickBot="1">
      <c r="A245" s="795" t="s">
        <v>505</v>
      </c>
      <c r="B245" s="795"/>
      <c r="C245" s="795"/>
      <c r="D245" s="795"/>
      <c r="E245" s="795"/>
      <c r="F245" s="795"/>
      <c r="G245" s="795"/>
      <c r="H245" s="63">
        <f>+SUMIF(M242:M244,"cumple",H242:H244)</f>
        <v>405.4</v>
      </c>
      <c r="I245" s="797" t="s">
        <v>506</v>
      </c>
      <c r="J245" s="797"/>
      <c r="K245" s="797"/>
      <c r="L245" s="538">
        <f>+AVERAGE(L242:L244)</f>
        <v>202.7</v>
      </c>
      <c r="M245" s="539"/>
      <c r="N245" s="539"/>
      <c r="O245" s="37" t="s">
        <v>476</v>
      </c>
    </row>
    <row r="246" spans="1:16" ht="77.25" customHeight="1" thickBot="1">
      <c r="A246" s="540"/>
      <c r="B246" s="540"/>
      <c r="C246" s="540"/>
      <c r="D246" s="540"/>
      <c r="E246" s="1"/>
      <c r="F246" s="1"/>
      <c r="G246" s="1"/>
      <c r="H246" s="1"/>
      <c r="I246" s="1"/>
      <c r="J246" s="1"/>
      <c r="K246" s="1"/>
      <c r="L246" s="1"/>
      <c r="M246" s="2"/>
      <c r="N246" s="2"/>
      <c r="O246" s="2"/>
    </row>
    <row r="247" spans="1:16" ht="30.75" customHeight="1" thickBot="1">
      <c r="A247" s="798">
        <f>+A234+1</f>
        <v>20</v>
      </c>
      <c r="B247" s="798"/>
      <c r="C247" s="798"/>
      <c r="D247" s="798"/>
      <c r="E247" s="830" t="str">
        <f>+VLOOKUP(A247,'LISTA DE OFERENTES'!$A$6:$B$50,2,TRUE)</f>
        <v>PETRA INGENIERIA Y CONSTRUCCIONES SAS</v>
      </c>
      <c r="F247" s="830"/>
      <c r="G247" s="830"/>
      <c r="H247" s="830"/>
      <c r="I247" s="830"/>
      <c r="J247" s="830"/>
      <c r="K247" s="830"/>
      <c r="L247" s="830"/>
      <c r="M247" s="830"/>
      <c r="N247" s="830"/>
      <c r="O247" s="830"/>
      <c r="P247" s="44"/>
    </row>
    <row r="248" spans="1:16" ht="50.25" customHeight="1" thickBot="1">
      <c r="A248" s="8" t="s">
        <v>480</v>
      </c>
      <c r="B248" s="34">
        <f>COUNTIF(M255:M256,"CUMPLE")</f>
        <v>1</v>
      </c>
      <c r="C248" s="9" t="s">
        <v>481</v>
      </c>
      <c r="D248" s="26">
        <f>+$F$1072</f>
        <v>365.55668071654372</v>
      </c>
      <c r="E248" s="830"/>
      <c r="F248" s="830"/>
      <c r="G248" s="830"/>
      <c r="H248" s="830"/>
      <c r="I248" s="830"/>
      <c r="J248" s="830"/>
      <c r="K248" s="830"/>
      <c r="L248" s="830"/>
      <c r="M248" s="830"/>
      <c r="N248" s="830"/>
      <c r="O248" s="830"/>
    </row>
    <row r="249" spans="1:16" ht="30" customHeight="1" thickBot="1">
      <c r="A249" s="799" t="s">
        <v>482</v>
      </c>
      <c r="B249" s="799"/>
      <c r="C249" s="27">
        <f>IF(B248&lt;3,0.75,IF(B248&lt;5,1.2,1.5))</f>
        <v>0.75</v>
      </c>
      <c r="D249" s="28">
        <f>+D248*C249</f>
        <v>274.16751053740779</v>
      </c>
      <c r="E249" s="830"/>
      <c r="F249" s="830"/>
      <c r="G249" s="830"/>
      <c r="H249" s="830"/>
      <c r="I249" s="830"/>
      <c r="J249" s="830"/>
      <c r="K249" s="830"/>
      <c r="L249" s="830"/>
      <c r="M249" s="830"/>
      <c r="N249" s="830"/>
      <c r="O249" s="830"/>
    </row>
    <row r="250" spans="1:16" ht="30" customHeight="1" thickBot="1">
      <c r="A250" s="800" t="s">
        <v>483</v>
      </c>
      <c r="B250" s="800"/>
      <c r="C250" s="801">
        <v>45980</v>
      </c>
      <c r="D250" s="801"/>
      <c r="E250" s="830"/>
      <c r="F250" s="830"/>
      <c r="G250" s="830"/>
      <c r="H250" s="830"/>
      <c r="I250" s="830"/>
      <c r="J250" s="830"/>
      <c r="K250" s="830"/>
      <c r="L250" s="830"/>
      <c r="M250" s="830"/>
      <c r="N250" s="830"/>
      <c r="O250" s="830"/>
    </row>
    <row r="251" spans="1:16" ht="30" customHeight="1" thickBot="1">
      <c r="A251" s="802" t="s">
        <v>484</v>
      </c>
      <c r="B251" s="802"/>
      <c r="C251" s="803" t="str">
        <f>+IF(H257&gt;=D249,"CUMPLE","NO CUMPLE")</f>
        <v>CUMPLE</v>
      </c>
      <c r="D251" s="803"/>
      <c r="E251" s="830"/>
      <c r="F251" s="830"/>
      <c r="G251" s="830"/>
      <c r="H251" s="830"/>
      <c r="I251" s="830"/>
      <c r="J251" s="830"/>
      <c r="K251" s="830"/>
      <c r="L251" s="830"/>
      <c r="M251" s="830"/>
      <c r="N251" s="830"/>
      <c r="O251" s="830"/>
    </row>
    <row r="252" spans="1:16" ht="55.5" customHeight="1" thickBot="1">
      <c r="A252" s="806" t="s">
        <v>485</v>
      </c>
      <c r="B252" s="806"/>
      <c r="C252" s="806"/>
      <c r="D252" s="806"/>
      <c r="E252" s="806"/>
      <c r="F252" s="806"/>
      <c r="G252" s="806"/>
      <c r="H252" s="806"/>
      <c r="I252" s="30" t="s">
        <v>486</v>
      </c>
      <c r="J252" s="38" t="s">
        <v>487</v>
      </c>
      <c r="K252" s="807" t="s">
        <v>488</v>
      </c>
      <c r="L252" s="807"/>
      <c r="M252" s="808" t="s">
        <v>489</v>
      </c>
      <c r="N252" s="808" t="s">
        <v>490</v>
      </c>
      <c r="O252" s="809" t="s">
        <v>491</v>
      </c>
    </row>
    <row r="253" spans="1:16" ht="77.25" customHeight="1">
      <c r="A253" s="31" t="s">
        <v>492</v>
      </c>
      <c r="B253" s="810" t="s">
        <v>493</v>
      </c>
      <c r="C253" s="810"/>
      <c r="D253" s="32" t="s">
        <v>494</v>
      </c>
      <c r="E253" s="32" t="s">
        <v>495</v>
      </c>
      <c r="F253" s="32" t="s">
        <v>496</v>
      </c>
      <c r="G253" s="40" t="s">
        <v>497</v>
      </c>
      <c r="H253" s="40" t="s">
        <v>498</v>
      </c>
      <c r="I253" s="33" t="s">
        <v>499</v>
      </c>
      <c r="J253" s="33" t="s">
        <v>500</v>
      </c>
      <c r="K253" s="64" t="s">
        <v>501</v>
      </c>
      <c r="L253" s="79" t="s">
        <v>502</v>
      </c>
      <c r="M253" s="808"/>
      <c r="N253" s="808"/>
      <c r="O253" s="809"/>
    </row>
    <row r="254" spans="1:16" ht="39.950000000000003" customHeight="1">
      <c r="A254" s="35" t="str">
        <f>+'LISTA DE OFERENTES'!G25</f>
        <v>PETRA INGENIERIA Y CONSTRUCCIONES SAS</v>
      </c>
      <c r="B254" s="36"/>
      <c r="C254" s="36"/>
      <c r="D254" s="36"/>
      <c r="E254" s="36"/>
      <c r="F254" s="36"/>
      <c r="G254" s="36"/>
      <c r="H254" s="36"/>
      <c r="I254" s="59"/>
      <c r="J254" s="59"/>
      <c r="K254" s="792" t="str">
        <f>+A254</f>
        <v>PETRA INGENIERIA Y CONSTRUCCIONES SAS</v>
      </c>
      <c r="L254" s="80"/>
      <c r="M254" s="36"/>
      <c r="N254" s="59"/>
      <c r="O254" s="62"/>
    </row>
    <row r="255" spans="1:16" s="10" customFormat="1" ht="140.25" customHeight="1">
      <c r="A255" s="214" t="s">
        <v>596</v>
      </c>
      <c r="B255" s="818" t="s">
        <v>597</v>
      </c>
      <c r="C255" s="818"/>
      <c r="D255" s="198">
        <v>2211464251</v>
      </c>
      <c r="E255" s="535">
        <v>2013</v>
      </c>
      <c r="F255" s="60">
        <v>3751.42</v>
      </c>
      <c r="G255" s="66">
        <v>1</v>
      </c>
      <c r="H255" s="67">
        <f>+G255*F255</f>
        <v>3751.42</v>
      </c>
      <c r="I255" s="68">
        <v>41570</v>
      </c>
      <c r="J255" s="536" t="s">
        <v>476</v>
      </c>
      <c r="K255" s="792"/>
      <c r="L255" s="81">
        <f>IF(M255="CUMPLE",H255,0)</f>
        <v>3751.42</v>
      </c>
      <c r="M255" s="119" t="s">
        <v>476</v>
      </c>
      <c r="N255" s="114" t="s">
        <v>476</v>
      </c>
      <c r="O255" s="537"/>
    </row>
    <row r="256" spans="1:16" ht="39.950000000000003" customHeight="1">
      <c r="A256" s="35">
        <f>+'LISTA DE OFERENTES'!K25</f>
        <v>0</v>
      </c>
      <c r="B256" s="36"/>
      <c r="C256" s="36"/>
      <c r="D256" s="36"/>
      <c r="E256" s="36"/>
      <c r="F256" s="36"/>
      <c r="G256" s="36"/>
      <c r="H256" s="36"/>
      <c r="I256" s="59"/>
      <c r="J256" s="59"/>
      <c r="K256" s="792"/>
      <c r="L256" s="36"/>
      <c r="M256" s="36"/>
      <c r="N256" s="59"/>
      <c r="O256" s="62"/>
    </row>
    <row r="257" spans="1:16" s="10" customFormat="1" ht="52.5" customHeight="1" thickBot="1">
      <c r="A257" s="795" t="s">
        <v>505</v>
      </c>
      <c r="B257" s="795"/>
      <c r="C257" s="795"/>
      <c r="D257" s="795"/>
      <c r="E257" s="795"/>
      <c r="F257" s="795"/>
      <c r="G257" s="795"/>
      <c r="H257" s="63">
        <f>+SUMIF(M255:M256,"cumple",H255:H256)</f>
        <v>3751.42</v>
      </c>
      <c r="I257" s="797" t="s">
        <v>506</v>
      </c>
      <c r="J257" s="797"/>
      <c r="K257" s="797"/>
      <c r="L257" s="538">
        <f>+AVERAGE(L255:L256)</f>
        <v>3751.42</v>
      </c>
      <c r="M257" s="539"/>
      <c r="N257" s="539"/>
      <c r="O257" s="37" t="s">
        <v>476</v>
      </c>
    </row>
    <row r="258" spans="1:16" ht="77.25" customHeight="1" thickBot="1">
      <c r="A258" s="540"/>
      <c r="B258" s="540"/>
      <c r="C258" s="540"/>
      <c r="D258" s="540"/>
      <c r="E258" s="135"/>
      <c r="F258" s="1"/>
      <c r="G258" s="1"/>
      <c r="H258" s="1"/>
      <c r="I258" s="1"/>
      <c r="J258" s="1"/>
      <c r="K258" s="1"/>
      <c r="L258" s="1"/>
      <c r="M258" s="2"/>
      <c r="N258" s="2"/>
      <c r="O258" s="2"/>
    </row>
    <row r="259" spans="1:16" ht="30.75" customHeight="1" thickBot="1">
      <c r="A259" s="798">
        <f>+A247+1</f>
        <v>21</v>
      </c>
      <c r="B259" s="798"/>
      <c r="C259" s="798"/>
      <c r="D259" s="798"/>
      <c r="E259" s="830" t="str">
        <f>+VLOOKUP(A259,'LISTA DE OFERENTES'!$A$6:$B$50,2,TRUE)</f>
        <v>CONSTRUCCIONES Y ASESORIAS HALBAR S.A.S.</v>
      </c>
      <c r="F259" s="830"/>
      <c r="G259" s="830"/>
      <c r="H259" s="830"/>
      <c r="I259" s="830"/>
      <c r="J259" s="830"/>
      <c r="K259" s="830"/>
      <c r="L259" s="830"/>
      <c r="M259" s="830"/>
      <c r="N259" s="830"/>
      <c r="O259" s="830"/>
      <c r="P259" s="44"/>
    </row>
    <row r="260" spans="1:16" ht="50.25" customHeight="1" thickBot="1">
      <c r="A260" s="8" t="s">
        <v>480</v>
      </c>
      <c r="B260" s="34">
        <f>COUNTIF(M267:M268,"CUMPLE")</f>
        <v>2</v>
      </c>
      <c r="C260" s="9" t="s">
        <v>481</v>
      </c>
      <c r="D260" s="26">
        <f>+$F$1072</f>
        <v>365.55668071654372</v>
      </c>
      <c r="E260" s="830"/>
      <c r="F260" s="830"/>
      <c r="G260" s="830"/>
      <c r="H260" s="830"/>
      <c r="I260" s="830"/>
      <c r="J260" s="830"/>
      <c r="K260" s="830"/>
      <c r="L260" s="830"/>
      <c r="M260" s="830"/>
      <c r="N260" s="830"/>
      <c r="O260" s="830"/>
    </row>
    <row r="261" spans="1:16" ht="30" customHeight="1" thickBot="1">
      <c r="A261" s="799" t="s">
        <v>482</v>
      </c>
      <c r="B261" s="799"/>
      <c r="C261" s="27">
        <f>IF(B260&lt;3,0.75,IF(B260&lt;5,1.2,1.5))</f>
        <v>0.75</v>
      </c>
      <c r="D261" s="28">
        <f>+D260*C261</f>
        <v>274.16751053740779</v>
      </c>
      <c r="E261" s="830"/>
      <c r="F261" s="830"/>
      <c r="G261" s="830"/>
      <c r="H261" s="830"/>
      <c r="I261" s="830"/>
      <c r="J261" s="830"/>
      <c r="K261" s="830"/>
      <c r="L261" s="830"/>
      <c r="M261" s="830"/>
      <c r="N261" s="830"/>
      <c r="O261" s="830"/>
    </row>
    <row r="262" spans="1:16" ht="30" customHeight="1" thickBot="1">
      <c r="A262" s="800" t="s">
        <v>483</v>
      </c>
      <c r="B262" s="800"/>
      <c r="C262" s="801">
        <v>45980</v>
      </c>
      <c r="D262" s="801"/>
      <c r="E262" s="830"/>
      <c r="F262" s="830"/>
      <c r="G262" s="830"/>
      <c r="H262" s="830"/>
      <c r="I262" s="830"/>
      <c r="J262" s="830"/>
      <c r="K262" s="830"/>
      <c r="L262" s="830"/>
      <c r="M262" s="830"/>
      <c r="N262" s="830"/>
      <c r="O262" s="830"/>
    </row>
    <row r="263" spans="1:16" ht="30" customHeight="1" thickBot="1">
      <c r="A263" s="802" t="s">
        <v>484</v>
      </c>
      <c r="B263" s="802"/>
      <c r="C263" s="803" t="str">
        <f>+IF(H269&gt;=D261,"CUMPLE","NO CUMPLE")</f>
        <v>CUMPLE</v>
      </c>
      <c r="D263" s="803"/>
      <c r="E263" s="830"/>
      <c r="F263" s="830"/>
      <c r="G263" s="830"/>
      <c r="H263" s="830"/>
      <c r="I263" s="830"/>
      <c r="J263" s="830"/>
      <c r="K263" s="830"/>
      <c r="L263" s="830"/>
      <c r="M263" s="830"/>
      <c r="N263" s="830"/>
      <c r="O263" s="830"/>
    </row>
    <row r="264" spans="1:16" ht="55.5" customHeight="1" thickBot="1">
      <c r="A264" s="806" t="s">
        <v>485</v>
      </c>
      <c r="B264" s="806"/>
      <c r="C264" s="806"/>
      <c r="D264" s="806"/>
      <c r="E264" s="806"/>
      <c r="F264" s="806"/>
      <c r="G264" s="806"/>
      <c r="H264" s="806"/>
      <c r="I264" s="30" t="s">
        <v>486</v>
      </c>
      <c r="J264" s="38" t="s">
        <v>487</v>
      </c>
      <c r="K264" s="807" t="s">
        <v>488</v>
      </c>
      <c r="L264" s="807"/>
      <c r="M264" s="808" t="s">
        <v>489</v>
      </c>
      <c r="N264" s="808" t="s">
        <v>490</v>
      </c>
      <c r="O264" s="809" t="s">
        <v>491</v>
      </c>
    </row>
    <row r="265" spans="1:16" ht="77.25" customHeight="1">
      <c r="A265" s="31" t="s">
        <v>492</v>
      </c>
      <c r="B265" s="810" t="s">
        <v>493</v>
      </c>
      <c r="C265" s="810"/>
      <c r="D265" s="32" t="s">
        <v>494</v>
      </c>
      <c r="E265" s="32" t="s">
        <v>495</v>
      </c>
      <c r="F265" s="32" t="s">
        <v>496</v>
      </c>
      <c r="G265" s="40" t="s">
        <v>497</v>
      </c>
      <c r="H265" s="40" t="s">
        <v>498</v>
      </c>
      <c r="I265" s="33" t="s">
        <v>499</v>
      </c>
      <c r="J265" s="33" t="s">
        <v>500</v>
      </c>
      <c r="K265" s="64" t="s">
        <v>501</v>
      </c>
      <c r="L265" s="79" t="s">
        <v>502</v>
      </c>
      <c r="M265" s="808"/>
      <c r="N265" s="808"/>
      <c r="O265" s="809"/>
    </row>
    <row r="266" spans="1:16" ht="59.25" customHeight="1">
      <c r="A266" s="574">
        <f>+'LISTA DE OFERENTES'!G26</f>
        <v>0</v>
      </c>
      <c r="B266" s="59"/>
      <c r="C266" s="59"/>
      <c r="D266" s="59"/>
      <c r="E266" s="59"/>
      <c r="F266" s="59"/>
      <c r="G266" s="59"/>
      <c r="H266" s="59"/>
      <c r="I266" s="59"/>
      <c r="J266" s="59"/>
      <c r="K266" s="792" t="s">
        <v>90</v>
      </c>
      <c r="L266" s="80"/>
      <c r="M266" s="36"/>
      <c r="N266" s="59"/>
      <c r="O266" s="62"/>
    </row>
    <row r="267" spans="1:16" s="10" customFormat="1" ht="130.9" customHeight="1">
      <c r="A267" s="214" t="s">
        <v>598</v>
      </c>
      <c r="B267" s="818" t="s">
        <v>599</v>
      </c>
      <c r="C267" s="818"/>
      <c r="D267" s="327">
        <v>683989659.80999994</v>
      </c>
      <c r="E267" s="535">
        <v>2023</v>
      </c>
      <c r="F267" s="196">
        <v>589.55999999999995</v>
      </c>
      <c r="G267" s="201">
        <v>0.5</v>
      </c>
      <c r="H267" s="176">
        <f>+G267*F267</f>
        <v>294.77999999999997</v>
      </c>
      <c r="I267" s="197">
        <v>45260</v>
      </c>
      <c r="J267" s="547" t="s">
        <v>476</v>
      </c>
      <c r="K267" s="792"/>
      <c r="L267" s="81">
        <f>IF(M267="CUMPLE",H267,0)</f>
        <v>294.77999999999997</v>
      </c>
      <c r="M267" s="119" t="s">
        <v>476</v>
      </c>
      <c r="N267" s="114" t="s">
        <v>478</v>
      </c>
      <c r="O267" s="874" t="s">
        <v>600</v>
      </c>
    </row>
    <row r="268" spans="1:16" s="10" customFormat="1" ht="92.45" customHeight="1">
      <c r="A268" s="214" t="s">
        <v>601</v>
      </c>
      <c r="B268" s="818" t="s">
        <v>602</v>
      </c>
      <c r="C268" s="818"/>
      <c r="D268" s="216">
        <v>234999936</v>
      </c>
      <c r="E268" s="575">
        <v>2024</v>
      </c>
      <c r="F268" s="196">
        <v>180.76</v>
      </c>
      <c r="G268" s="201">
        <v>1</v>
      </c>
      <c r="H268" s="176">
        <f>+G268*F268</f>
        <v>180.76</v>
      </c>
      <c r="I268" s="197">
        <v>45626</v>
      </c>
      <c r="J268" s="547" t="s">
        <v>476</v>
      </c>
      <c r="K268" s="792"/>
      <c r="L268" s="542">
        <f>IF(M268="CUMPLE",H268,0)</f>
        <v>180.76</v>
      </c>
      <c r="M268" s="119" t="s">
        <v>476</v>
      </c>
      <c r="N268" s="195" t="s">
        <v>478</v>
      </c>
      <c r="O268" s="874"/>
    </row>
    <row r="269" spans="1:16" s="10" customFormat="1" ht="52.5" customHeight="1" thickBot="1">
      <c r="A269" s="824" t="s">
        <v>505</v>
      </c>
      <c r="B269" s="824"/>
      <c r="C269" s="824"/>
      <c r="D269" s="824"/>
      <c r="E269" s="824"/>
      <c r="F269" s="824"/>
      <c r="G269" s="824"/>
      <c r="H269" s="222">
        <f>+SUMIF(M267:M268,"cumple",H267:H268)</f>
        <v>475.53999999999996</v>
      </c>
      <c r="I269" s="805" t="s">
        <v>506</v>
      </c>
      <c r="J269" s="805"/>
      <c r="K269" s="805"/>
      <c r="L269" s="538">
        <f>+AVERAGE(L267:L268)</f>
        <v>237.76999999999998</v>
      </c>
      <c r="M269" s="543"/>
      <c r="N269" s="543"/>
      <c r="O269" s="140" t="s">
        <v>476</v>
      </c>
    </row>
    <row r="270" spans="1:16" ht="77.25" customHeight="1" thickBot="1">
      <c r="A270" s="540"/>
      <c r="B270" s="540"/>
      <c r="C270" s="540"/>
      <c r="D270" s="540"/>
      <c r="E270" s="1"/>
      <c r="F270" s="1"/>
      <c r="G270" s="1"/>
      <c r="H270" s="1"/>
      <c r="I270" s="1"/>
      <c r="J270" s="1"/>
      <c r="K270" s="1"/>
      <c r="L270" s="1"/>
      <c r="M270" s="2"/>
      <c r="N270" s="2"/>
      <c r="O270" s="2"/>
    </row>
    <row r="271" spans="1:16" ht="30.75" customHeight="1" thickBot="1">
      <c r="A271" s="798">
        <f>+A259+1</f>
        <v>22</v>
      </c>
      <c r="B271" s="798"/>
      <c r="C271" s="798"/>
      <c r="D271" s="798"/>
      <c r="E271" s="830" t="str">
        <f>+VLOOKUP(A271,'LISTA DE OFERENTES'!$A$6:$B$50,2,TRUE)</f>
        <v xml:space="preserve">CONSORCIO SAN NICOLAS </v>
      </c>
      <c r="F271" s="830"/>
      <c r="G271" s="830"/>
      <c r="H271" s="830"/>
      <c r="I271" s="830"/>
      <c r="J271" s="830"/>
      <c r="K271" s="830"/>
      <c r="L271" s="830"/>
      <c r="M271" s="830"/>
      <c r="N271" s="830"/>
      <c r="O271" s="830"/>
      <c r="P271" s="44"/>
    </row>
    <row r="272" spans="1:16" ht="50.25" customHeight="1" thickBot="1">
      <c r="A272" s="8" t="s">
        <v>480</v>
      </c>
      <c r="B272" s="34">
        <f>COUNTIF(M279:M280,"CUMPLE")</f>
        <v>2</v>
      </c>
      <c r="C272" s="9" t="s">
        <v>481</v>
      </c>
      <c r="D272" s="26">
        <f>+$F$1072</f>
        <v>365.55668071654372</v>
      </c>
      <c r="E272" s="830"/>
      <c r="F272" s="830"/>
      <c r="G272" s="830"/>
      <c r="H272" s="830"/>
      <c r="I272" s="830"/>
      <c r="J272" s="830"/>
      <c r="K272" s="830"/>
      <c r="L272" s="830"/>
      <c r="M272" s="830"/>
      <c r="N272" s="830"/>
      <c r="O272" s="830"/>
    </row>
    <row r="273" spans="1:16" ht="30" customHeight="1" thickBot="1">
      <c r="A273" s="799" t="s">
        <v>482</v>
      </c>
      <c r="B273" s="799"/>
      <c r="C273" s="27">
        <f>IF(B272&lt;3,0.75,IF(B272&lt;5,1.2,1.5))</f>
        <v>0.75</v>
      </c>
      <c r="D273" s="28">
        <f>+D272*C273</f>
        <v>274.16751053740779</v>
      </c>
      <c r="E273" s="830"/>
      <c r="F273" s="830"/>
      <c r="G273" s="830"/>
      <c r="H273" s="830"/>
      <c r="I273" s="830"/>
      <c r="J273" s="830"/>
      <c r="K273" s="830"/>
      <c r="L273" s="830"/>
      <c r="M273" s="830"/>
      <c r="N273" s="830"/>
      <c r="O273" s="830"/>
    </row>
    <row r="274" spans="1:16" ht="30" customHeight="1" thickBot="1">
      <c r="A274" s="800" t="s">
        <v>483</v>
      </c>
      <c r="B274" s="800"/>
      <c r="C274" s="801">
        <v>45980</v>
      </c>
      <c r="D274" s="801"/>
      <c r="E274" s="830"/>
      <c r="F274" s="830"/>
      <c r="G274" s="830"/>
      <c r="H274" s="830"/>
      <c r="I274" s="830"/>
      <c r="J274" s="830"/>
      <c r="K274" s="830"/>
      <c r="L274" s="830"/>
      <c r="M274" s="830"/>
      <c r="N274" s="830"/>
      <c r="O274" s="830"/>
    </row>
    <row r="275" spans="1:16" ht="30" customHeight="1" thickBot="1">
      <c r="A275" s="802" t="s">
        <v>484</v>
      </c>
      <c r="B275" s="802"/>
      <c r="C275" s="803" t="str">
        <f>+IF(H281&gt;=D273,"CUMPLE","NO CUMPLE")</f>
        <v>CUMPLE</v>
      </c>
      <c r="D275" s="803"/>
      <c r="E275" s="830"/>
      <c r="F275" s="830"/>
      <c r="G275" s="830"/>
      <c r="H275" s="830"/>
      <c r="I275" s="830"/>
      <c r="J275" s="830"/>
      <c r="K275" s="830"/>
      <c r="L275" s="830"/>
      <c r="M275" s="830"/>
      <c r="N275" s="830"/>
      <c r="O275" s="830"/>
    </row>
    <row r="276" spans="1:16" ht="55.5" customHeight="1" thickBot="1">
      <c r="A276" s="806" t="s">
        <v>485</v>
      </c>
      <c r="B276" s="806"/>
      <c r="C276" s="806"/>
      <c r="D276" s="806"/>
      <c r="E276" s="806"/>
      <c r="F276" s="806"/>
      <c r="G276" s="806"/>
      <c r="H276" s="806"/>
      <c r="I276" s="30" t="s">
        <v>486</v>
      </c>
      <c r="J276" s="38" t="s">
        <v>487</v>
      </c>
      <c r="K276" s="807" t="s">
        <v>488</v>
      </c>
      <c r="L276" s="807"/>
      <c r="M276" s="808" t="s">
        <v>489</v>
      </c>
      <c r="N276" s="808" t="s">
        <v>490</v>
      </c>
      <c r="O276" s="809" t="s">
        <v>491</v>
      </c>
    </row>
    <row r="277" spans="1:16" ht="77.25" customHeight="1">
      <c r="A277" s="31" t="s">
        <v>492</v>
      </c>
      <c r="B277" s="810" t="s">
        <v>493</v>
      </c>
      <c r="C277" s="810"/>
      <c r="D277" s="32" t="s">
        <v>494</v>
      </c>
      <c r="E277" s="32" t="s">
        <v>495</v>
      </c>
      <c r="F277" s="32" t="s">
        <v>496</v>
      </c>
      <c r="G277" s="40" t="s">
        <v>497</v>
      </c>
      <c r="H277" s="40" t="s">
        <v>498</v>
      </c>
      <c r="I277" s="33" t="s">
        <v>499</v>
      </c>
      <c r="J277" s="33" t="s">
        <v>500</v>
      </c>
      <c r="K277" s="64" t="s">
        <v>501</v>
      </c>
      <c r="L277" s="79" t="s">
        <v>502</v>
      </c>
      <c r="M277" s="808"/>
      <c r="N277" s="808"/>
      <c r="O277" s="809"/>
    </row>
    <row r="278" spans="1:16" ht="39.950000000000003" customHeight="1">
      <c r="A278" s="35" t="str">
        <f>+'LISTA DE OFERENTES'!B27</f>
        <v xml:space="preserve">CONSORCIO SAN NICOLAS </v>
      </c>
      <c r="B278" s="36"/>
      <c r="C278" s="36"/>
      <c r="D278" s="36"/>
      <c r="E278" s="36"/>
      <c r="F278" s="36"/>
      <c r="G278" s="36"/>
      <c r="H278" s="36"/>
      <c r="I278" s="59"/>
      <c r="J278" s="59"/>
      <c r="K278" s="792" t="s">
        <v>92</v>
      </c>
      <c r="L278" s="80"/>
      <c r="M278" s="36"/>
      <c r="N278" s="59"/>
      <c r="O278" s="62"/>
    </row>
    <row r="279" spans="1:16" s="10" customFormat="1" ht="272.25" customHeight="1">
      <c r="A279" s="41" t="s">
        <v>603</v>
      </c>
      <c r="B279" s="794" t="s">
        <v>604</v>
      </c>
      <c r="C279" s="794"/>
      <c r="D279" s="92">
        <v>2904746848.1999998</v>
      </c>
      <c r="E279" s="535">
        <v>2020</v>
      </c>
      <c r="F279" s="60">
        <v>1654.56</v>
      </c>
      <c r="G279" s="66">
        <v>0.5</v>
      </c>
      <c r="H279" s="67">
        <v>3309.11</v>
      </c>
      <c r="I279" s="68">
        <v>44196</v>
      </c>
      <c r="J279" s="536" t="s">
        <v>476</v>
      </c>
      <c r="K279" s="792"/>
      <c r="L279" s="81">
        <f>IF(M279="CUMPLE",H279,0)</f>
        <v>3309.11</v>
      </c>
      <c r="M279" s="119" t="s">
        <v>476</v>
      </c>
      <c r="N279" s="114" t="s">
        <v>476</v>
      </c>
      <c r="O279" s="537"/>
    </row>
    <row r="280" spans="1:16" s="10" customFormat="1" ht="110.25" customHeight="1">
      <c r="A280" s="41" t="s">
        <v>605</v>
      </c>
      <c r="B280" s="794" t="s">
        <v>606</v>
      </c>
      <c r="C280" s="794"/>
      <c r="D280" s="92">
        <v>6996276047</v>
      </c>
      <c r="E280" s="535">
        <v>2019</v>
      </c>
      <c r="F280" s="60">
        <v>1689.68</v>
      </c>
      <c r="G280" s="66">
        <v>0.2</v>
      </c>
      <c r="H280" s="67">
        <v>8448.42</v>
      </c>
      <c r="I280" s="68">
        <v>43799</v>
      </c>
      <c r="J280" s="536" t="s">
        <v>607</v>
      </c>
      <c r="K280" s="792"/>
      <c r="L280" s="81">
        <f>IF(M280="CUMPLE",H280,0)</f>
        <v>8448.42</v>
      </c>
      <c r="M280" s="119" t="s">
        <v>476</v>
      </c>
      <c r="N280" s="114" t="s">
        <v>476</v>
      </c>
      <c r="O280" s="537"/>
    </row>
    <row r="281" spans="1:16" s="10" customFormat="1" ht="52.5" customHeight="1" thickBot="1">
      <c r="A281" s="795" t="s">
        <v>505</v>
      </c>
      <c r="B281" s="795"/>
      <c r="C281" s="795"/>
      <c r="D281" s="795"/>
      <c r="E281" s="795"/>
      <c r="F281" s="795"/>
      <c r="G281" s="795"/>
      <c r="H281" s="63">
        <f>+SUMIF(M279:M280,"cumple",H279:H280)</f>
        <v>11757.53</v>
      </c>
      <c r="I281" s="797">
        <v>0</v>
      </c>
      <c r="J281" s="797"/>
      <c r="K281" s="797"/>
      <c r="L281" s="538">
        <f>+AVERAGE(L279:L280)</f>
        <v>5878.7650000000003</v>
      </c>
      <c r="M281" s="539"/>
      <c r="N281" s="539"/>
      <c r="O281" s="37" t="s">
        <v>476</v>
      </c>
    </row>
    <row r="282" spans="1:16" ht="77.25" customHeight="1" thickBot="1">
      <c r="A282" s="540"/>
      <c r="B282" s="540"/>
      <c r="C282" s="540"/>
      <c r="D282" s="540"/>
      <c r="E282" s="1"/>
      <c r="F282" s="1"/>
      <c r="G282" s="1"/>
      <c r="H282" s="1"/>
      <c r="I282" s="1"/>
      <c r="J282" s="1"/>
      <c r="K282" s="1"/>
      <c r="L282" s="1"/>
      <c r="M282" s="2"/>
      <c r="N282" s="2"/>
      <c r="O282" s="2"/>
    </row>
    <row r="283" spans="1:16" ht="30.75" customHeight="1" thickBot="1">
      <c r="A283" s="798">
        <f>+A271+1</f>
        <v>23</v>
      </c>
      <c r="B283" s="798"/>
      <c r="C283" s="798"/>
      <c r="D283" s="798"/>
      <c r="E283" s="830" t="str">
        <f>+VLOOKUP(A283,'LISTA DE OFERENTES'!$A$6:$B$50,2,TRUE)</f>
        <v>CONSORCIO TUNJUELITO</v>
      </c>
      <c r="F283" s="830"/>
      <c r="G283" s="830"/>
      <c r="H283" s="830"/>
      <c r="I283" s="830"/>
      <c r="J283" s="830"/>
      <c r="K283" s="830"/>
      <c r="L283" s="830"/>
      <c r="M283" s="830"/>
      <c r="N283" s="830"/>
      <c r="O283" s="830"/>
      <c r="P283" s="44"/>
    </row>
    <row r="284" spans="1:16" ht="50.25" customHeight="1" thickBot="1">
      <c r="A284" s="8" t="s">
        <v>480</v>
      </c>
      <c r="B284" s="34">
        <f>COUNTIF(M291:M295,"CUMPLE")</f>
        <v>5</v>
      </c>
      <c r="C284" s="9" t="s">
        <v>481</v>
      </c>
      <c r="D284" s="26">
        <f>+$F$1072</f>
        <v>365.55668071654372</v>
      </c>
      <c r="E284" s="830"/>
      <c r="F284" s="830"/>
      <c r="G284" s="830"/>
      <c r="H284" s="830"/>
      <c r="I284" s="830"/>
      <c r="J284" s="830"/>
      <c r="K284" s="830"/>
      <c r="L284" s="830"/>
      <c r="M284" s="830"/>
      <c r="N284" s="830"/>
      <c r="O284" s="830"/>
    </row>
    <row r="285" spans="1:16" ht="30" customHeight="1" thickBot="1">
      <c r="A285" s="799" t="s">
        <v>482</v>
      </c>
      <c r="B285" s="799"/>
      <c r="C285" s="27">
        <f>IF(B284&lt;3,0.75,IF(B284&lt;5,1.2,1.5))</f>
        <v>1.5</v>
      </c>
      <c r="D285" s="28">
        <f>+D284*C285</f>
        <v>548.33502107481559</v>
      </c>
      <c r="E285" s="830"/>
      <c r="F285" s="830"/>
      <c r="G285" s="830"/>
      <c r="H285" s="830"/>
      <c r="I285" s="830"/>
      <c r="J285" s="830"/>
      <c r="K285" s="830"/>
      <c r="L285" s="830"/>
      <c r="M285" s="830"/>
      <c r="N285" s="830"/>
      <c r="O285" s="830"/>
    </row>
    <row r="286" spans="1:16" ht="30" customHeight="1" thickBot="1">
      <c r="A286" s="800" t="s">
        <v>483</v>
      </c>
      <c r="B286" s="800"/>
      <c r="C286" s="801">
        <v>45980</v>
      </c>
      <c r="D286" s="801"/>
      <c r="E286" s="830"/>
      <c r="F286" s="830"/>
      <c r="G286" s="830"/>
      <c r="H286" s="830"/>
      <c r="I286" s="830"/>
      <c r="J286" s="830"/>
      <c r="K286" s="830"/>
      <c r="L286" s="830"/>
      <c r="M286" s="830"/>
      <c r="N286" s="830"/>
      <c r="O286" s="830"/>
    </row>
    <row r="287" spans="1:16" ht="30" customHeight="1" thickBot="1">
      <c r="A287" s="802" t="s">
        <v>484</v>
      </c>
      <c r="B287" s="802"/>
      <c r="C287" s="803" t="str">
        <f>+IF(H296&gt;=D285,"CUMPLE","NO CUMPLE")</f>
        <v>CUMPLE</v>
      </c>
      <c r="D287" s="803"/>
      <c r="E287" s="830"/>
      <c r="F287" s="830"/>
      <c r="G287" s="830"/>
      <c r="H287" s="830"/>
      <c r="I287" s="830"/>
      <c r="J287" s="830"/>
      <c r="K287" s="830"/>
      <c r="L287" s="830"/>
      <c r="M287" s="830"/>
      <c r="N287" s="830"/>
      <c r="O287" s="830"/>
    </row>
    <row r="288" spans="1:16" ht="55.5" customHeight="1" thickBot="1">
      <c r="A288" s="806" t="s">
        <v>485</v>
      </c>
      <c r="B288" s="806"/>
      <c r="C288" s="806"/>
      <c r="D288" s="806"/>
      <c r="E288" s="806"/>
      <c r="F288" s="806"/>
      <c r="G288" s="806"/>
      <c r="H288" s="806"/>
      <c r="I288" s="30" t="s">
        <v>486</v>
      </c>
      <c r="J288" s="38" t="s">
        <v>487</v>
      </c>
      <c r="K288" s="807" t="s">
        <v>488</v>
      </c>
      <c r="L288" s="807"/>
      <c r="M288" s="808" t="s">
        <v>489</v>
      </c>
      <c r="N288" s="808" t="s">
        <v>490</v>
      </c>
      <c r="O288" s="809" t="s">
        <v>491</v>
      </c>
    </row>
    <row r="289" spans="1:18" ht="77.25" customHeight="1">
      <c r="A289" s="31" t="s">
        <v>492</v>
      </c>
      <c r="B289" s="810" t="s">
        <v>493</v>
      </c>
      <c r="C289" s="810"/>
      <c r="D289" s="32" t="s">
        <v>494</v>
      </c>
      <c r="E289" s="32" t="s">
        <v>495</v>
      </c>
      <c r="F289" s="32" t="s">
        <v>496</v>
      </c>
      <c r="G289" s="40" t="s">
        <v>497</v>
      </c>
      <c r="H289" s="40" t="s">
        <v>498</v>
      </c>
      <c r="I289" s="33" t="s">
        <v>499</v>
      </c>
      <c r="J289" s="33" t="s">
        <v>500</v>
      </c>
      <c r="K289" s="64" t="s">
        <v>501</v>
      </c>
      <c r="L289" s="79" t="s">
        <v>502</v>
      </c>
      <c r="M289" s="808"/>
      <c r="N289" s="808"/>
      <c r="O289" s="809"/>
    </row>
    <row r="290" spans="1:18" ht="77.25" customHeight="1">
      <c r="A290" s="548" t="str">
        <f>+'LISTA DE OFERENTES'!K28</f>
        <v>GRECON INGENIEROS SAS</v>
      </c>
      <c r="B290" s="552"/>
      <c r="C290" s="552"/>
      <c r="D290" s="552"/>
      <c r="E290" s="552"/>
      <c r="F290" s="552"/>
      <c r="G290" s="552"/>
      <c r="H290" s="552"/>
      <c r="I290" s="576"/>
      <c r="J290" s="576"/>
      <c r="K290" s="792" t="s">
        <v>102</v>
      </c>
      <c r="L290" s="577"/>
      <c r="M290" s="552"/>
      <c r="N290" s="576"/>
      <c r="O290" s="550"/>
      <c r="P290" s="95"/>
      <c r="Q290" s="95"/>
      <c r="R290" s="95"/>
    </row>
    <row r="291" spans="1:18" s="10" customFormat="1" ht="115.15" customHeight="1">
      <c r="A291" s="174" t="s">
        <v>608</v>
      </c>
      <c r="B291" s="818" t="s">
        <v>609</v>
      </c>
      <c r="C291" s="818"/>
      <c r="D291" s="173">
        <v>3093203657.1900001</v>
      </c>
      <c r="E291" s="535">
        <v>2011</v>
      </c>
      <c r="F291" s="60">
        <v>3353.12</v>
      </c>
      <c r="G291" s="545">
        <v>0.99</v>
      </c>
      <c r="H291" s="176">
        <f>+G291*F291</f>
        <v>3319.5888</v>
      </c>
      <c r="I291" s="177">
        <v>40837</v>
      </c>
      <c r="J291" s="536" t="s">
        <v>476</v>
      </c>
      <c r="K291" s="792"/>
      <c r="L291" s="542">
        <f>IF(M291="CUMPLE",H291,0)</f>
        <v>3319.5888</v>
      </c>
      <c r="M291" s="178" t="s">
        <v>476</v>
      </c>
      <c r="N291" s="179" t="s">
        <v>476</v>
      </c>
      <c r="O291" s="537" t="s">
        <v>610</v>
      </c>
    </row>
    <row r="292" spans="1:18" s="10" customFormat="1" ht="93" customHeight="1">
      <c r="A292" s="174" t="s">
        <v>611</v>
      </c>
      <c r="B292" s="818" t="s">
        <v>612</v>
      </c>
      <c r="C292" s="818"/>
      <c r="D292" s="173" t="s">
        <v>613</v>
      </c>
      <c r="E292" s="535">
        <v>2010</v>
      </c>
      <c r="F292" s="60">
        <v>4782.3100000000004</v>
      </c>
      <c r="G292" s="545">
        <v>0.98</v>
      </c>
      <c r="H292" s="176">
        <f>+G292*F292</f>
        <v>4686.6638000000003</v>
      </c>
      <c r="I292" s="177">
        <v>40298</v>
      </c>
      <c r="J292" s="536" t="s">
        <v>607</v>
      </c>
      <c r="K292" s="792"/>
      <c r="L292" s="542">
        <f>IF(M292="CUMPLE",H292,0)</f>
        <v>4686.6638000000003</v>
      </c>
      <c r="M292" s="178" t="s">
        <v>476</v>
      </c>
      <c r="N292" s="179" t="s">
        <v>476</v>
      </c>
      <c r="O292" s="537"/>
    </row>
    <row r="293" spans="1:18" s="10" customFormat="1" ht="162" customHeight="1">
      <c r="A293" s="41" t="s">
        <v>614</v>
      </c>
      <c r="B293" s="794" t="s">
        <v>615</v>
      </c>
      <c r="C293" s="794"/>
      <c r="D293" s="173" t="s">
        <v>616</v>
      </c>
      <c r="E293" s="535">
        <v>2015</v>
      </c>
      <c r="F293" s="60">
        <v>9354.0300000000007</v>
      </c>
      <c r="G293" s="66">
        <v>0.55000000000000004</v>
      </c>
      <c r="H293" s="67">
        <f>+G293*F293</f>
        <v>5144.7165000000005</v>
      </c>
      <c r="I293" s="177">
        <v>42211</v>
      </c>
      <c r="J293" s="536" t="s">
        <v>607</v>
      </c>
      <c r="K293" s="792"/>
      <c r="L293" s="81">
        <f>IF(M293="CUMPLE",H293,0)</f>
        <v>5144.7165000000005</v>
      </c>
      <c r="M293" s="119" t="s">
        <v>476</v>
      </c>
      <c r="N293" s="114" t="s">
        <v>476</v>
      </c>
      <c r="O293" s="537"/>
    </row>
    <row r="294" spans="1:18" s="10" customFormat="1" ht="162" customHeight="1">
      <c r="A294" s="41" t="s">
        <v>617</v>
      </c>
      <c r="B294" s="818" t="s">
        <v>612</v>
      </c>
      <c r="C294" s="818"/>
      <c r="D294" s="173" t="s">
        <v>618</v>
      </c>
      <c r="E294" s="535">
        <v>2008</v>
      </c>
      <c r="F294" s="60">
        <v>1744.53</v>
      </c>
      <c r="G294" s="66">
        <v>0.98</v>
      </c>
      <c r="H294" s="67">
        <f>+G294*F294</f>
        <v>1709.6394</v>
      </c>
      <c r="I294" s="177">
        <v>39782</v>
      </c>
      <c r="J294" s="536" t="s">
        <v>607</v>
      </c>
      <c r="K294" s="792"/>
      <c r="L294" s="81">
        <f>IF(M294="CUMPLE",H294,0)</f>
        <v>1709.6394</v>
      </c>
      <c r="M294" s="119" t="s">
        <v>476</v>
      </c>
      <c r="N294" s="114" t="s">
        <v>476</v>
      </c>
      <c r="O294" s="537"/>
    </row>
    <row r="295" spans="1:18" s="10" customFormat="1" ht="162" customHeight="1">
      <c r="A295" s="174" t="s">
        <v>619</v>
      </c>
      <c r="B295" s="794" t="s">
        <v>620</v>
      </c>
      <c r="C295" s="794"/>
      <c r="D295" s="173" t="s">
        <v>621</v>
      </c>
      <c r="E295" s="535">
        <v>2013</v>
      </c>
      <c r="F295" s="60">
        <v>5691.79</v>
      </c>
      <c r="G295" s="66">
        <v>1</v>
      </c>
      <c r="H295" s="67">
        <f>+G295*F295</f>
        <v>5691.79</v>
      </c>
      <c r="I295" s="177">
        <v>41578</v>
      </c>
      <c r="J295" s="536" t="s">
        <v>607</v>
      </c>
      <c r="K295" s="792"/>
      <c r="L295" s="81">
        <f>IF(M295="CUMPLE",H295,0)</f>
        <v>5691.79</v>
      </c>
      <c r="M295" s="119" t="s">
        <v>476</v>
      </c>
      <c r="N295" s="114" t="s">
        <v>476</v>
      </c>
      <c r="O295" s="537"/>
    </row>
    <row r="296" spans="1:18" s="10" customFormat="1" ht="52.5" customHeight="1" thickBot="1">
      <c r="A296" s="795" t="s">
        <v>505</v>
      </c>
      <c r="B296" s="795"/>
      <c r="C296" s="795"/>
      <c r="D296" s="795"/>
      <c r="E296" s="795"/>
      <c r="F296" s="795"/>
      <c r="G296" s="795"/>
      <c r="H296" s="63">
        <f>+SUMIF(M291:M295,"cumple",H291:H295)</f>
        <v>20552.398499999999</v>
      </c>
      <c r="I296" s="797" t="s">
        <v>506</v>
      </c>
      <c r="J296" s="797"/>
      <c r="K296" s="797"/>
      <c r="L296" s="538">
        <f>+AVERAGE(L291:L295)</f>
        <v>4110.4796999999999</v>
      </c>
      <c r="M296" s="539"/>
      <c r="N296" s="539"/>
      <c r="O296" s="37" t="s">
        <v>476</v>
      </c>
    </row>
    <row r="297" spans="1:18" ht="77.25" customHeight="1" thickBot="1">
      <c r="A297" s="540"/>
      <c r="B297" s="540"/>
      <c r="C297" s="540"/>
      <c r="D297" s="540"/>
      <c r="E297" s="1"/>
      <c r="F297" s="1"/>
      <c r="G297" s="1"/>
      <c r="H297" s="1"/>
      <c r="I297" s="1"/>
      <c r="J297" s="1"/>
      <c r="K297" s="1"/>
      <c r="L297" s="1"/>
      <c r="M297" s="2"/>
      <c r="N297" s="2"/>
      <c r="O297" s="2"/>
    </row>
    <row r="298" spans="1:18" ht="30.75" customHeight="1" thickBot="1">
      <c r="A298" s="798">
        <f>+A283+1</f>
        <v>24</v>
      </c>
      <c r="B298" s="798"/>
      <c r="C298" s="798"/>
      <c r="D298" s="798"/>
      <c r="E298" s="830" t="str">
        <f>+VLOOKUP(A298,'LISTA DE OFERENTES'!$A$6:$B$50,2,TRUE)</f>
        <v>CONSORCIO TUNJUELITO 2025</v>
      </c>
      <c r="F298" s="830"/>
      <c r="G298" s="830"/>
      <c r="H298" s="830"/>
      <c r="I298" s="830"/>
      <c r="J298" s="830"/>
      <c r="K298" s="830"/>
      <c r="L298" s="830"/>
      <c r="M298" s="830"/>
      <c r="N298" s="830"/>
      <c r="O298" s="830"/>
      <c r="P298" s="44"/>
    </row>
    <row r="299" spans="1:18" ht="50.25" customHeight="1" thickBot="1">
      <c r="A299" s="8" t="s">
        <v>480</v>
      </c>
      <c r="B299" s="34">
        <f>COUNTIF(M306:M308,"CUMPLE")</f>
        <v>2</v>
      </c>
      <c r="C299" s="9" t="s">
        <v>481</v>
      </c>
      <c r="D299" s="26">
        <f>+$F$1072</f>
        <v>365.55668071654372</v>
      </c>
      <c r="E299" s="830"/>
      <c r="F299" s="830"/>
      <c r="G299" s="830"/>
      <c r="H299" s="830"/>
      <c r="I299" s="830"/>
      <c r="J299" s="830"/>
      <c r="K299" s="830"/>
      <c r="L299" s="830"/>
      <c r="M299" s="830"/>
      <c r="N299" s="830"/>
      <c r="O299" s="830"/>
    </row>
    <row r="300" spans="1:18" ht="30" customHeight="1" thickBot="1">
      <c r="A300" s="799" t="s">
        <v>482</v>
      </c>
      <c r="B300" s="799"/>
      <c r="C300" s="27">
        <f>IF(B299&lt;3,0.75,IF(B299&lt;5,1.2,1.5))</f>
        <v>0.75</v>
      </c>
      <c r="D300" s="28">
        <f>+D299*C300</f>
        <v>274.16751053740779</v>
      </c>
      <c r="E300" s="830"/>
      <c r="F300" s="830"/>
      <c r="G300" s="830"/>
      <c r="H300" s="830"/>
      <c r="I300" s="830"/>
      <c r="J300" s="830"/>
      <c r="K300" s="830"/>
      <c r="L300" s="830"/>
      <c r="M300" s="830"/>
      <c r="N300" s="830"/>
      <c r="O300" s="830"/>
    </row>
    <row r="301" spans="1:18" ht="30" customHeight="1" thickBot="1">
      <c r="A301" s="800" t="s">
        <v>483</v>
      </c>
      <c r="B301" s="800"/>
      <c r="C301" s="801">
        <v>45980</v>
      </c>
      <c r="D301" s="801"/>
      <c r="E301" s="830"/>
      <c r="F301" s="830"/>
      <c r="G301" s="830"/>
      <c r="H301" s="830"/>
      <c r="I301" s="830"/>
      <c r="J301" s="830"/>
      <c r="K301" s="830"/>
      <c r="L301" s="830"/>
      <c r="M301" s="830"/>
      <c r="N301" s="830"/>
      <c r="O301" s="830"/>
    </row>
    <row r="302" spans="1:18" ht="30" customHeight="1" thickBot="1">
      <c r="A302" s="802" t="s">
        <v>484</v>
      </c>
      <c r="B302" s="802"/>
      <c r="C302" s="803" t="s">
        <v>622</v>
      </c>
      <c r="D302" s="803"/>
      <c r="E302" s="830"/>
      <c r="F302" s="830"/>
      <c r="G302" s="830"/>
      <c r="H302" s="830"/>
      <c r="I302" s="830"/>
      <c r="J302" s="830"/>
      <c r="K302" s="830"/>
      <c r="L302" s="830"/>
      <c r="M302" s="830"/>
      <c r="N302" s="830"/>
      <c r="O302" s="830"/>
    </row>
    <row r="303" spans="1:18" ht="55.5" customHeight="1" thickBot="1">
      <c r="A303" s="806" t="s">
        <v>485</v>
      </c>
      <c r="B303" s="806"/>
      <c r="C303" s="806"/>
      <c r="D303" s="806"/>
      <c r="E303" s="806"/>
      <c r="F303" s="806"/>
      <c r="G303" s="806"/>
      <c r="H303" s="806"/>
      <c r="I303" s="30" t="s">
        <v>486</v>
      </c>
      <c r="J303" s="38" t="s">
        <v>487</v>
      </c>
      <c r="K303" s="807" t="s">
        <v>488</v>
      </c>
      <c r="L303" s="807"/>
      <c r="M303" s="808" t="s">
        <v>489</v>
      </c>
      <c r="N303" s="808" t="s">
        <v>490</v>
      </c>
      <c r="O303" s="809" t="s">
        <v>491</v>
      </c>
    </row>
    <row r="304" spans="1:18" ht="77.25" customHeight="1">
      <c r="A304" s="31" t="s">
        <v>492</v>
      </c>
      <c r="B304" s="810" t="s">
        <v>493</v>
      </c>
      <c r="C304" s="810"/>
      <c r="D304" s="32" t="s">
        <v>494</v>
      </c>
      <c r="E304" s="32" t="s">
        <v>495</v>
      </c>
      <c r="F304" s="32" t="s">
        <v>496</v>
      </c>
      <c r="G304" s="40" t="s">
        <v>497</v>
      </c>
      <c r="H304" s="40" t="s">
        <v>498</v>
      </c>
      <c r="I304" s="33" t="s">
        <v>499</v>
      </c>
      <c r="J304" s="33" t="s">
        <v>500</v>
      </c>
      <c r="K304" s="64" t="s">
        <v>501</v>
      </c>
      <c r="L304" s="79" t="s">
        <v>502</v>
      </c>
      <c r="M304" s="808"/>
      <c r="N304" s="808"/>
      <c r="O304" s="809"/>
    </row>
    <row r="305" spans="1:16" ht="39.950000000000003" customHeight="1">
      <c r="A305" s="35" t="str">
        <f>+'LISTA DE OFERENTES'!G29</f>
        <v>EMM INGENIERIA SAS</v>
      </c>
      <c r="B305" s="36"/>
      <c r="C305" s="36"/>
      <c r="D305" s="36"/>
      <c r="E305" s="36"/>
      <c r="F305" s="36"/>
      <c r="G305" s="36"/>
      <c r="H305" s="36"/>
      <c r="I305" s="59"/>
      <c r="J305" s="59"/>
      <c r="K305" s="792" t="s">
        <v>623</v>
      </c>
      <c r="L305" s="80"/>
      <c r="M305" s="36"/>
      <c r="N305" s="59"/>
      <c r="O305" s="62"/>
    </row>
    <row r="306" spans="1:16" s="10" customFormat="1" ht="168" customHeight="1">
      <c r="A306" s="330" t="s">
        <v>624</v>
      </c>
      <c r="B306" s="794" t="s">
        <v>625</v>
      </c>
      <c r="C306" s="794"/>
      <c r="D306" s="173">
        <v>583808976</v>
      </c>
      <c r="E306" s="578">
        <v>2015</v>
      </c>
      <c r="F306" s="60">
        <v>906</v>
      </c>
      <c r="G306" s="342">
        <v>0.4</v>
      </c>
      <c r="H306" s="67">
        <f>+G306*F306</f>
        <v>362.40000000000003</v>
      </c>
      <c r="I306" s="344">
        <v>42109</v>
      </c>
      <c r="J306" s="536" t="s">
        <v>476</v>
      </c>
      <c r="K306" s="792"/>
      <c r="L306" s="81">
        <f>IF(M306="CUMPLE",H306,0)</f>
        <v>362.40000000000003</v>
      </c>
      <c r="M306" s="119" t="s">
        <v>476</v>
      </c>
      <c r="N306" s="114" t="s">
        <v>476</v>
      </c>
      <c r="O306" s="537"/>
    </row>
    <row r="307" spans="1:16" ht="39.950000000000003" customHeight="1">
      <c r="A307" s="35" t="str">
        <f>+'LISTA DE OFERENTES'!K29</f>
        <v>VICTOR HUGO PEDRAZA GUZMAN</v>
      </c>
      <c r="B307" s="36"/>
      <c r="C307" s="36"/>
      <c r="D307" s="36"/>
      <c r="E307" s="36"/>
      <c r="F307" s="36"/>
      <c r="G307" s="36"/>
      <c r="H307" s="36"/>
      <c r="I307" s="59"/>
      <c r="J307" s="59"/>
      <c r="K307" s="792"/>
      <c r="L307" s="36"/>
      <c r="M307" s="36"/>
      <c r="N307" s="59"/>
      <c r="O307" s="62"/>
    </row>
    <row r="308" spans="1:16" s="10" customFormat="1" ht="92.25" customHeight="1">
      <c r="A308" s="329" t="s">
        <v>626</v>
      </c>
      <c r="B308" s="837" t="s">
        <v>627</v>
      </c>
      <c r="C308" s="837"/>
      <c r="D308" s="173">
        <v>517343680</v>
      </c>
      <c r="E308" s="578">
        <v>2023</v>
      </c>
      <c r="F308" s="60">
        <v>44598</v>
      </c>
      <c r="G308" s="545">
        <v>1</v>
      </c>
      <c r="H308" s="176">
        <f>+G308*F308</f>
        <v>44598</v>
      </c>
      <c r="I308" s="344">
        <v>44929</v>
      </c>
      <c r="J308" s="536" t="s">
        <v>476</v>
      </c>
      <c r="K308" s="792"/>
      <c r="L308" s="542">
        <f>IF(M308="CUMPLE",H308,0)</f>
        <v>44598</v>
      </c>
      <c r="M308" s="225" t="s">
        <v>476</v>
      </c>
      <c r="N308" s="226" t="s">
        <v>476</v>
      </c>
      <c r="O308" s="537"/>
    </row>
    <row r="309" spans="1:16" s="10" customFormat="1" ht="52.5" customHeight="1">
      <c r="A309" s="795" t="s">
        <v>505</v>
      </c>
      <c r="B309" s="795"/>
      <c r="C309" s="795"/>
      <c r="D309" s="795"/>
      <c r="E309" s="795"/>
      <c r="F309" s="795"/>
      <c r="G309" s="795"/>
      <c r="H309" s="63">
        <f>+SUMIF(M306:M308,"cumple",H306:H308)</f>
        <v>44960.4</v>
      </c>
      <c r="I309" s="797" t="s">
        <v>506</v>
      </c>
      <c r="J309" s="797"/>
      <c r="K309" s="797"/>
      <c r="L309" s="538">
        <f>+AVERAGE(L306:L308)</f>
        <v>22480.2</v>
      </c>
      <c r="M309" s="539"/>
      <c r="N309" s="539"/>
      <c r="O309" s="37" t="s">
        <v>476</v>
      </c>
    </row>
    <row r="310" spans="1:16" ht="77.25" customHeight="1" thickBot="1">
      <c r="A310" s="540"/>
      <c r="B310" s="540"/>
      <c r="C310" s="540"/>
      <c r="D310" s="540"/>
      <c r="E310" s="1"/>
      <c r="F310" s="1"/>
      <c r="G310" s="1"/>
      <c r="H310" s="1"/>
      <c r="I310" s="1"/>
      <c r="J310" s="1"/>
      <c r="K310" s="1"/>
      <c r="L310" s="1"/>
      <c r="M310" s="2"/>
      <c r="N310" s="2"/>
      <c r="O310" s="2"/>
    </row>
    <row r="311" spans="1:16" ht="30.75" customHeight="1" thickBot="1">
      <c r="A311" s="798">
        <f>+A298+1</f>
        <v>25</v>
      </c>
      <c r="B311" s="798"/>
      <c r="C311" s="798"/>
      <c r="D311" s="798"/>
      <c r="E311" s="830" t="str">
        <f>+VLOOKUP(A311,'LISTA DE OFERENTES'!$A$6:$B$50,2,TRUE)</f>
        <v>PM &amp; A CONSTRUCCIONES S.A.S</v>
      </c>
      <c r="F311" s="830"/>
      <c r="G311" s="830"/>
      <c r="H311" s="830"/>
      <c r="I311" s="830"/>
      <c r="J311" s="830"/>
      <c r="K311" s="830"/>
      <c r="L311" s="830"/>
      <c r="M311" s="830"/>
      <c r="N311" s="830"/>
      <c r="O311" s="830"/>
      <c r="P311" s="44"/>
    </row>
    <row r="312" spans="1:16" ht="50.25" customHeight="1" thickBot="1">
      <c r="A312" s="8" t="s">
        <v>480</v>
      </c>
      <c r="B312" s="34">
        <f>COUNTIF(M319:M319,"CUMPLE")</f>
        <v>1</v>
      </c>
      <c r="C312" s="9" t="s">
        <v>481</v>
      </c>
      <c r="D312" s="26">
        <f>+$F$1072</f>
        <v>365.55668071654372</v>
      </c>
      <c r="E312" s="830"/>
      <c r="F312" s="830"/>
      <c r="G312" s="830"/>
      <c r="H312" s="830"/>
      <c r="I312" s="830"/>
      <c r="J312" s="830"/>
      <c r="K312" s="830"/>
      <c r="L312" s="830"/>
      <c r="M312" s="830"/>
      <c r="N312" s="830"/>
      <c r="O312" s="830"/>
    </row>
    <row r="313" spans="1:16" ht="30" customHeight="1" thickBot="1">
      <c r="A313" s="799" t="s">
        <v>482</v>
      </c>
      <c r="B313" s="799"/>
      <c r="C313" s="27">
        <f>IF(B312&lt;3,0.75,IF(B312&lt;5,1.2,1.5))</f>
        <v>0.75</v>
      </c>
      <c r="D313" s="28">
        <f>+D312*C313</f>
        <v>274.16751053740779</v>
      </c>
      <c r="E313" s="830"/>
      <c r="F313" s="830"/>
      <c r="G313" s="830"/>
      <c r="H313" s="830"/>
      <c r="I313" s="830"/>
      <c r="J313" s="830"/>
      <c r="K313" s="830"/>
      <c r="L313" s="830"/>
      <c r="M313" s="830"/>
      <c r="N313" s="830"/>
      <c r="O313" s="830"/>
    </row>
    <row r="314" spans="1:16" ht="30" customHeight="1" thickBot="1">
      <c r="A314" s="800" t="s">
        <v>483</v>
      </c>
      <c r="B314" s="800"/>
      <c r="C314" s="801">
        <v>45980</v>
      </c>
      <c r="D314" s="801"/>
      <c r="E314" s="830"/>
      <c r="F314" s="830"/>
      <c r="G314" s="830"/>
      <c r="H314" s="830"/>
      <c r="I314" s="830"/>
      <c r="J314" s="830"/>
      <c r="K314" s="830"/>
      <c r="L314" s="830"/>
      <c r="M314" s="830"/>
      <c r="N314" s="830"/>
      <c r="O314" s="830"/>
    </row>
    <row r="315" spans="1:16" ht="30" customHeight="1" thickBot="1">
      <c r="A315" s="802" t="s">
        <v>484</v>
      </c>
      <c r="B315" s="802"/>
      <c r="C315" s="803" t="str">
        <f>+IF(H320&gt;=D313,"CUMPLE","NO CUMPLE")</f>
        <v>CUMPLE</v>
      </c>
      <c r="D315" s="803"/>
      <c r="E315" s="830"/>
      <c r="F315" s="830"/>
      <c r="G315" s="830"/>
      <c r="H315" s="830"/>
      <c r="I315" s="830"/>
      <c r="J315" s="830"/>
      <c r="K315" s="830"/>
      <c r="L315" s="830"/>
      <c r="M315" s="830"/>
      <c r="N315" s="830"/>
      <c r="O315" s="830"/>
    </row>
    <row r="316" spans="1:16" ht="55.5" customHeight="1" thickBot="1">
      <c r="A316" s="806" t="s">
        <v>485</v>
      </c>
      <c r="B316" s="806"/>
      <c r="C316" s="806"/>
      <c r="D316" s="806"/>
      <c r="E316" s="806"/>
      <c r="F316" s="806"/>
      <c r="G316" s="806"/>
      <c r="H316" s="806"/>
      <c r="I316" s="30" t="s">
        <v>486</v>
      </c>
      <c r="J316" s="38" t="s">
        <v>487</v>
      </c>
      <c r="K316" s="807" t="s">
        <v>488</v>
      </c>
      <c r="L316" s="807"/>
      <c r="M316" s="808" t="s">
        <v>489</v>
      </c>
      <c r="N316" s="808" t="s">
        <v>490</v>
      </c>
      <c r="O316" s="809" t="s">
        <v>491</v>
      </c>
    </row>
    <row r="317" spans="1:16" ht="77.25" customHeight="1">
      <c r="A317" s="31" t="s">
        <v>492</v>
      </c>
      <c r="B317" s="810" t="s">
        <v>493</v>
      </c>
      <c r="C317" s="810"/>
      <c r="D317" s="32" t="s">
        <v>494</v>
      </c>
      <c r="E317" s="32" t="s">
        <v>495</v>
      </c>
      <c r="F317" s="32" t="s">
        <v>496</v>
      </c>
      <c r="G317" s="40" t="s">
        <v>497</v>
      </c>
      <c r="H317" s="40" t="s">
        <v>498</v>
      </c>
      <c r="I317" s="33" t="s">
        <v>499</v>
      </c>
      <c r="J317" s="33" t="s">
        <v>500</v>
      </c>
      <c r="K317" s="64" t="s">
        <v>501</v>
      </c>
      <c r="L317" s="79" t="s">
        <v>502</v>
      </c>
      <c r="M317" s="808"/>
      <c r="N317" s="808"/>
      <c r="O317" s="809"/>
    </row>
    <row r="318" spans="1:16" ht="39.950000000000003" customHeight="1">
      <c r="A318" s="35">
        <f>+'LISTA DE OFERENTES'!G30</f>
        <v>0</v>
      </c>
      <c r="B318" s="36"/>
      <c r="C318" s="36"/>
      <c r="D318" s="36"/>
      <c r="E318" s="552"/>
      <c r="F318" s="36"/>
      <c r="G318" s="36"/>
      <c r="H318" s="36"/>
      <c r="I318" s="59"/>
      <c r="J318" s="59"/>
      <c r="K318" s="792" t="s">
        <v>110</v>
      </c>
      <c r="L318" s="80"/>
      <c r="M318" s="36"/>
      <c r="N318" s="59"/>
      <c r="O318" s="62"/>
    </row>
    <row r="319" spans="1:16" s="10" customFormat="1" ht="106.5" customHeight="1">
      <c r="A319" s="41" t="s">
        <v>628</v>
      </c>
      <c r="B319" s="837" t="s">
        <v>629</v>
      </c>
      <c r="C319" s="837"/>
      <c r="D319" s="192">
        <v>9426262708</v>
      </c>
      <c r="E319" s="535">
        <v>2020</v>
      </c>
      <c r="F319" s="190">
        <v>10738.47</v>
      </c>
      <c r="G319" s="66">
        <v>0.32300000000000001</v>
      </c>
      <c r="H319" s="67">
        <f>+G319*F319</f>
        <v>3468.5258100000001</v>
      </c>
      <c r="I319" s="193">
        <v>43846</v>
      </c>
      <c r="J319" s="536">
        <v>72102900</v>
      </c>
      <c r="K319" s="792"/>
      <c r="L319" s="81">
        <f>IF(M319="CUMPLE",H319,0)</f>
        <v>3468.5258100000001</v>
      </c>
      <c r="M319" s="119" t="s">
        <v>476</v>
      </c>
      <c r="N319" s="114" t="s">
        <v>476</v>
      </c>
      <c r="O319" s="537"/>
    </row>
    <row r="320" spans="1:16" s="10" customFormat="1" ht="52.5" customHeight="1" thickBot="1">
      <c r="A320" s="795" t="s">
        <v>505</v>
      </c>
      <c r="B320" s="795"/>
      <c r="C320" s="795"/>
      <c r="D320" s="795"/>
      <c r="E320" s="795"/>
      <c r="F320" s="795"/>
      <c r="G320" s="795"/>
      <c r="H320" s="63">
        <f>+SUMIF(M319:M319,"cumple",H319:H319)</f>
        <v>3468.5258100000001</v>
      </c>
      <c r="I320" s="797" t="s">
        <v>506</v>
      </c>
      <c r="J320" s="797"/>
      <c r="K320" s="797"/>
      <c r="L320" s="538">
        <f>+AVERAGE(L319:L319)</f>
        <v>3468.5258100000001</v>
      </c>
      <c r="M320" s="539"/>
      <c r="N320" s="539"/>
      <c r="O320" s="37" t="s">
        <v>476</v>
      </c>
    </row>
    <row r="321" spans="1:16" ht="77.25" customHeight="1" thickBot="1">
      <c r="A321" s="540"/>
      <c r="B321" s="540"/>
      <c r="C321" s="540"/>
      <c r="D321" s="540"/>
      <c r="E321" s="1"/>
      <c r="F321" s="1"/>
      <c r="G321" s="1"/>
      <c r="H321" s="1"/>
      <c r="I321" s="1"/>
      <c r="J321" s="1"/>
      <c r="K321" s="1"/>
      <c r="L321" s="1"/>
      <c r="M321" s="2"/>
      <c r="N321" s="2"/>
      <c r="O321" s="2"/>
    </row>
    <row r="322" spans="1:16" ht="30.75" customHeight="1" thickBot="1">
      <c r="A322" s="798">
        <f>+A311+1</f>
        <v>26</v>
      </c>
      <c r="B322" s="798"/>
      <c r="C322" s="798"/>
      <c r="D322" s="798"/>
      <c r="E322" s="830" t="str">
        <f>+VLOOKUP(A322,'LISTA DE OFERENTES'!$A$6:$B$50,2,TRUE)</f>
        <v>INGENIERIA OCIMACS S.A.S</v>
      </c>
      <c r="F322" s="830"/>
      <c r="G322" s="830"/>
      <c r="H322" s="830"/>
      <c r="I322" s="830"/>
      <c r="J322" s="830"/>
      <c r="K322" s="830"/>
      <c r="L322" s="830"/>
      <c r="M322" s="830"/>
      <c r="N322" s="830"/>
      <c r="O322" s="830"/>
      <c r="P322" s="44"/>
    </row>
    <row r="323" spans="1:16" ht="50.25" customHeight="1" thickBot="1">
      <c r="A323" s="8" t="s">
        <v>480</v>
      </c>
      <c r="B323" s="34">
        <f>COUNTIF(M330:M331,"CUMPLE")</f>
        <v>2</v>
      </c>
      <c r="C323" s="9" t="s">
        <v>481</v>
      </c>
      <c r="D323" s="26">
        <f>+$F$1072</f>
        <v>365.55668071654372</v>
      </c>
      <c r="E323" s="830"/>
      <c r="F323" s="830"/>
      <c r="G323" s="830"/>
      <c r="H323" s="830"/>
      <c r="I323" s="830"/>
      <c r="J323" s="830"/>
      <c r="K323" s="830"/>
      <c r="L323" s="830"/>
      <c r="M323" s="830"/>
      <c r="N323" s="830"/>
      <c r="O323" s="830"/>
    </row>
    <row r="324" spans="1:16" ht="30" customHeight="1" thickBot="1">
      <c r="A324" s="799" t="s">
        <v>482</v>
      </c>
      <c r="B324" s="799"/>
      <c r="C324" s="27">
        <f>IF(B323&lt;3,0.75,IF(B323&lt;5,1.2,1.5))</f>
        <v>0.75</v>
      </c>
      <c r="D324" s="28">
        <f>+D323*C324</f>
        <v>274.16751053740779</v>
      </c>
      <c r="E324" s="830"/>
      <c r="F324" s="830"/>
      <c r="G324" s="830"/>
      <c r="H324" s="830"/>
      <c r="I324" s="830"/>
      <c r="J324" s="830"/>
      <c r="K324" s="830"/>
      <c r="L324" s="830"/>
      <c r="M324" s="830"/>
      <c r="N324" s="830"/>
      <c r="O324" s="830"/>
    </row>
    <row r="325" spans="1:16" ht="30" customHeight="1" thickBot="1">
      <c r="A325" s="800" t="s">
        <v>483</v>
      </c>
      <c r="B325" s="800"/>
      <c r="C325" s="801">
        <v>45980</v>
      </c>
      <c r="D325" s="801"/>
      <c r="E325" s="830"/>
      <c r="F325" s="830"/>
      <c r="G325" s="830"/>
      <c r="H325" s="830"/>
      <c r="I325" s="830"/>
      <c r="J325" s="830"/>
      <c r="K325" s="830"/>
      <c r="L325" s="830"/>
      <c r="M325" s="830"/>
      <c r="N325" s="830"/>
      <c r="O325" s="830"/>
    </row>
    <row r="326" spans="1:16" ht="30" customHeight="1" thickBot="1">
      <c r="A326" s="802" t="s">
        <v>484</v>
      </c>
      <c r="B326" s="802"/>
      <c r="C326" s="803" t="str">
        <f>+IF(H332&gt;=D324,"CUMPLE","NO CUMPLE")</f>
        <v>CUMPLE</v>
      </c>
      <c r="D326" s="803"/>
      <c r="E326" s="830"/>
      <c r="F326" s="830"/>
      <c r="G326" s="830"/>
      <c r="H326" s="830"/>
      <c r="I326" s="830"/>
      <c r="J326" s="830"/>
      <c r="K326" s="830"/>
      <c r="L326" s="830"/>
      <c r="M326" s="830"/>
      <c r="N326" s="830"/>
      <c r="O326" s="830"/>
    </row>
    <row r="327" spans="1:16" ht="55.5" customHeight="1" thickBot="1">
      <c r="A327" s="806" t="s">
        <v>485</v>
      </c>
      <c r="B327" s="806"/>
      <c r="C327" s="806"/>
      <c r="D327" s="806"/>
      <c r="E327" s="806"/>
      <c r="F327" s="806"/>
      <c r="G327" s="806"/>
      <c r="H327" s="806"/>
      <c r="I327" s="30" t="s">
        <v>486</v>
      </c>
      <c r="J327" s="38" t="s">
        <v>487</v>
      </c>
      <c r="K327" s="807" t="s">
        <v>488</v>
      </c>
      <c r="L327" s="807"/>
      <c r="M327" s="808" t="s">
        <v>489</v>
      </c>
      <c r="N327" s="808" t="s">
        <v>490</v>
      </c>
      <c r="O327" s="809" t="s">
        <v>491</v>
      </c>
    </row>
    <row r="328" spans="1:16" ht="77.25" customHeight="1">
      <c r="A328" s="31" t="s">
        <v>492</v>
      </c>
      <c r="B328" s="810" t="s">
        <v>493</v>
      </c>
      <c r="C328" s="810"/>
      <c r="D328" s="32" t="s">
        <v>494</v>
      </c>
      <c r="E328" s="32" t="s">
        <v>495</v>
      </c>
      <c r="F328" s="32" t="s">
        <v>496</v>
      </c>
      <c r="G328" s="40" t="s">
        <v>497</v>
      </c>
      <c r="H328" s="40" t="s">
        <v>498</v>
      </c>
      <c r="I328" s="33" t="s">
        <v>499</v>
      </c>
      <c r="J328" s="33" t="s">
        <v>500</v>
      </c>
      <c r="K328" s="64" t="s">
        <v>501</v>
      </c>
      <c r="L328" s="79" t="s">
        <v>502</v>
      </c>
      <c r="M328" s="808"/>
      <c r="N328" s="808"/>
      <c r="O328" s="809"/>
    </row>
    <row r="329" spans="1:16" ht="39.950000000000003" customHeight="1">
      <c r="A329" s="35" t="str">
        <f>+'LISTA DE OFERENTES'!G31</f>
        <v>INGENIERIA OCIMACS S.A.S</v>
      </c>
      <c r="B329" s="36"/>
      <c r="C329" s="36"/>
      <c r="D329" s="36"/>
      <c r="E329" s="36"/>
      <c r="F329" s="36"/>
      <c r="G329" s="36"/>
      <c r="H329" s="36"/>
      <c r="I329" s="59"/>
      <c r="J329" s="59"/>
      <c r="K329" s="792" t="str">
        <f>+A329</f>
        <v>INGENIERIA OCIMACS S.A.S</v>
      </c>
      <c r="L329" s="80"/>
      <c r="M329" s="36"/>
      <c r="N329" s="59"/>
      <c r="O329" s="62"/>
    </row>
    <row r="330" spans="1:16" s="10" customFormat="1" ht="123" customHeight="1">
      <c r="A330" s="219" t="s">
        <v>630</v>
      </c>
      <c r="B330" s="837" t="s">
        <v>631</v>
      </c>
      <c r="C330" s="837"/>
      <c r="D330" s="221">
        <v>1217687644</v>
      </c>
      <c r="E330" s="535">
        <v>2024</v>
      </c>
      <c r="F330" s="60">
        <v>936.68</v>
      </c>
      <c r="G330" s="66">
        <v>0.5</v>
      </c>
      <c r="H330" s="67">
        <f>+G330*F330</f>
        <v>468.34</v>
      </c>
      <c r="I330" s="68">
        <v>45656</v>
      </c>
      <c r="J330" s="536" t="s">
        <v>632</v>
      </c>
      <c r="K330" s="792"/>
      <c r="L330" s="81">
        <f>IF(M330="CUMPLE",H330,0)</f>
        <v>468.34</v>
      </c>
      <c r="M330" s="119" t="s">
        <v>476</v>
      </c>
      <c r="N330" s="114" t="s">
        <v>476</v>
      </c>
      <c r="O330" s="537"/>
    </row>
    <row r="331" spans="1:16" s="10" customFormat="1" ht="156.75" customHeight="1">
      <c r="A331" s="219" t="s">
        <v>633</v>
      </c>
      <c r="B331" s="837" t="s">
        <v>634</v>
      </c>
      <c r="C331" s="837"/>
      <c r="D331" s="221">
        <v>484079133</v>
      </c>
      <c r="E331" s="535">
        <v>2008</v>
      </c>
      <c r="F331" s="60">
        <v>1048.92</v>
      </c>
      <c r="G331" s="66">
        <v>1</v>
      </c>
      <c r="H331" s="67">
        <f>+G331*F331</f>
        <v>1048.92</v>
      </c>
      <c r="I331" s="187">
        <v>39713</v>
      </c>
      <c r="J331" s="536" t="s">
        <v>632</v>
      </c>
      <c r="K331" s="792"/>
      <c r="L331" s="81">
        <f>IF(M331="CUMPLE",H331,0)</f>
        <v>1048.92</v>
      </c>
      <c r="M331" s="119" t="s">
        <v>476</v>
      </c>
      <c r="N331" s="114" t="s">
        <v>476</v>
      </c>
      <c r="O331" s="537"/>
    </row>
    <row r="332" spans="1:16" s="10" customFormat="1" ht="52.5" customHeight="1" thickBot="1">
      <c r="A332" s="795" t="s">
        <v>505</v>
      </c>
      <c r="B332" s="795"/>
      <c r="C332" s="795"/>
      <c r="D332" s="795"/>
      <c r="E332" s="795"/>
      <c r="F332" s="795"/>
      <c r="G332" s="795"/>
      <c r="H332" s="63">
        <f>+SUMIF(M330:M331,"cumple",H330:H331)</f>
        <v>1517.26</v>
      </c>
      <c r="I332" s="797" t="s">
        <v>506</v>
      </c>
      <c r="J332" s="797"/>
      <c r="K332" s="797"/>
      <c r="L332" s="538">
        <f>+AVERAGE(L330:L331)</f>
        <v>758.63</v>
      </c>
      <c r="M332" s="539"/>
      <c r="N332" s="539"/>
      <c r="O332" s="37" t="s">
        <v>476</v>
      </c>
    </row>
    <row r="333" spans="1:16" ht="77.25" customHeight="1" thickBot="1">
      <c r="A333" s="540"/>
      <c r="B333" s="540"/>
      <c r="C333" s="540"/>
      <c r="D333" s="540"/>
      <c r="E333" s="1"/>
      <c r="F333" s="1"/>
      <c r="G333" s="1"/>
      <c r="H333" s="1"/>
      <c r="I333" s="1"/>
      <c r="J333" s="1"/>
      <c r="K333" s="1"/>
      <c r="L333" s="1"/>
      <c r="M333" s="2"/>
      <c r="N333" s="2"/>
      <c r="O333" s="2"/>
    </row>
    <row r="334" spans="1:16" ht="30.75" customHeight="1" thickBot="1">
      <c r="A334" s="798">
        <f>+A322+1</f>
        <v>27</v>
      </c>
      <c r="B334" s="798"/>
      <c r="C334" s="798"/>
      <c r="D334" s="798"/>
      <c r="E334" s="841" t="str">
        <f>+VLOOKUP(A334,'LISTA DE OFERENTES'!$A$6:$B$50,2,TRUE)</f>
        <v>FG COMPAÑIA S.A.S.</v>
      </c>
      <c r="F334" s="841"/>
      <c r="G334" s="841"/>
      <c r="H334" s="841"/>
      <c r="I334" s="841"/>
      <c r="J334" s="841"/>
      <c r="K334" s="841"/>
      <c r="L334" s="841"/>
      <c r="M334" s="841"/>
      <c r="N334" s="841"/>
      <c r="O334" s="841"/>
      <c r="P334" s="44"/>
    </row>
    <row r="335" spans="1:16" ht="50.25" customHeight="1" thickBot="1">
      <c r="A335" s="8" t="s">
        <v>480</v>
      </c>
      <c r="B335" s="34">
        <f>COUNTIF(M342:M344,"CUMPLE")</f>
        <v>2</v>
      </c>
      <c r="C335" s="9" t="s">
        <v>481</v>
      </c>
      <c r="D335" s="138">
        <f>+$F$1072</f>
        <v>365.55668071654372</v>
      </c>
      <c r="E335" s="841"/>
      <c r="F335" s="841"/>
      <c r="G335" s="841"/>
      <c r="H335" s="841"/>
      <c r="I335" s="841"/>
      <c r="J335" s="841"/>
      <c r="K335" s="841"/>
      <c r="L335" s="841"/>
      <c r="M335" s="841"/>
      <c r="N335" s="841"/>
      <c r="O335" s="841"/>
    </row>
    <row r="336" spans="1:16" ht="30" customHeight="1" thickBot="1">
      <c r="A336" s="799" t="s">
        <v>482</v>
      </c>
      <c r="B336" s="799"/>
      <c r="C336" s="27">
        <f>IF(B335&lt;3,0.75,IF(B335&lt;5,1.2,1.5))</f>
        <v>0.75</v>
      </c>
      <c r="D336" s="139">
        <f>+D335*C336</f>
        <v>274.16751053740779</v>
      </c>
      <c r="E336" s="841"/>
      <c r="F336" s="841"/>
      <c r="G336" s="841"/>
      <c r="H336" s="841"/>
      <c r="I336" s="841"/>
      <c r="J336" s="841"/>
      <c r="K336" s="841"/>
      <c r="L336" s="841"/>
      <c r="M336" s="841"/>
      <c r="N336" s="841"/>
      <c r="O336" s="841"/>
    </row>
    <row r="337" spans="1:18" ht="30" customHeight="1" thickBot="1">
      <c r="A337" s="800" t="s">
        <v>483</v>
      </c>
      <c r="B337" s="800"/>
      <c r="C337" s="801">
        <v>45980</v>
      </c>
      <c r="D337" s="801"/>
      <c r="E337" s="841"/>
      <c r="F337" s="841"/>
      <c r="G337" s="841"/>
      <c r="H337" s="841"/>
      <c r="I337" s="841"/>
      <c r="J337" s="841"/>
      <c r="K337" s="841"/>
      <c r="L337" s="841"/>
      <c r="M337" s="841"/>
      <c r="N337" s="841"/>
      <c r="O337" s="841"/>
    </row>
    <row r="338" spans="1:18" ht="30" customHeight="1" thickBot="1">
      <c r="A338" s="802" t="s">
        <v>484</v>
      </c>
      <c r="B338" s="802"/>
      <c r="C338" s="803" t="str">
        <f>+IF(H345&gt;=D336,"CUMPLE","NO CUMPLE")</f>
        <v>CUMPLE</v>
      </c>
      <c r="D338" s="803"/>
      <c r="E338" s="841"/>
      <c r="F338" s="841"/>
      <c r="G338" s="841"/>
      <c r="H338" s="841"/>
      <c r="I338" s="841"/>
      <c r="J338" s="841"/>
      <c r="K338" s="841"/>
      <c r="L338" s="841"/>
      <c r="M338" s="841"/>
      <c r="N338" s="841"/>
      <c r="O338" s="841"/>
    </row>
    <row r="339" spans="1:18" ht="55.5" customHeight="1" thickBot="1">
      <c r="A339" s="806" t="s">
        <v>485</v>
      </c>
      <c r="B339" s="806"/>
      <c r="C339" s="806"/>
      <c r="D339" s="806"/>
      <c r="E339" s="806"/>
      <c r="F339" s="806"/>
      <c r="G339" s="806"/>
      <c r="H339" s="806"/>
      <c r="I339" s="30" t="s">
        <v>486</v>
      </c>
      <c r="J339" s="38" t="s">
        <v>487</v>
      </c>
      <c r="K339" s="807" t="s">
        <v>488</v>
      </c>
      <c r="L339" s="807"/>
      <c r="M339" s="808" t="s">
        <v>489</v>
      </c>
      <c r="N339" s="808" t="s">
        <v>490</v>
      </c>
      <c r="O339" s="809" t="s">
        <v>491</v>
      </c>
    </row>
    <row r="340" spans="1:18" ht="77.25" customHeight="1">
      <c r="A340" s="31" t="s">
        <v>492</v>
      </c>
      <c r="B340" s="810" t="s">
        <v>493</v>
      </c>
      <c r="C340" s="810"/>
      <c r="D340" s="32" t="s">
        <v>494</v>
      </c>
      <c r="E340" s="32" t="s">
        <v>495</v>
      </c>
      <c r="F340" s="32" t="s">
        <v>496</v>
      </c>
      <c r="G340" s="40" t="s">
        <v>497</v>
      </c>
      <c r="H340" s="40" t="s">
        <v>498</v>
      </c>
      <c r="I340" s="33" t="s">
        <v>499</v>
      </c>
      <c r="J340" s="33" t="s">
        <v>500</v>
      </c>
      <c r="K340" s="64" t="s">
        <v>501</v>
      </c>
      <c r="L340" s="79" t="s">
        <v>502</v>
      </c>
      <c r="M340" s="808"/>
      <c r="N340" s="808"/>
      <c r="O340" s="809"/>
    </row>
    <row r="341" spans="1:18" ht="39.950000000000003" customHeight="1">
      <c r="A341" s="35" t="str">
        <f>+'LISTA DE OFERENTES'!G32</f>
        <v>FG COMPAÑIA S.A.S.</v>
      </c>
      <c r="B341" s="36"/>
      <c r="C341" s="36"/>
      <c r="D341" s="36"/>
      <c r="E341" s="36"/>
      <c r="F341" s="36"/>
      <c r="G341" s="36"/>
      <c r="H341" s="36"/>
      <c r="I341" s="59"/>
      <c r="J341" s="59"/>
      <c r="K341" s="792"/>
      <c r="L341" s="80"/>
      <c r="M341" s="36"/>
      <c r="N341" s="59"/>
      <c r="O341" s="62"/>
    </row>
    <row r="342" spans="1:18" s="10" customFormat="1" ht="120.75" customHeight="1">
      <c r="A342" s="219" t="s">
        <v>635</v>
      </c>
      <c r="B342" s="831" t="s">
        <v>636</v>
      </c>
      <c r="C342" s="831"/>
      <c r="D342" s="221">
        <v>5390735432</v>
      </c>
      <c r="E342" s="535">
        <v>2012</v>
      </c>
      <c r="F342" s="60">
        <v>9512.5</v>
      </c>
      <c r="G342" s="66">
        <v>0.7</v>
      </c>
      <c r="H342" s="67">
        <f>+G342*F342</f>
        <v>6658.75</v>
      </c>
      <c r="I342" s="68">
        <v>41008</v>
      </c>
      <c r="J342" s="536" t="s">
        <v>476</v>
      </c>
      <c r="K342" s="792"/>
      <c r="L342" s="331">
        <v>6658.75</v>
      </c>
      <c r="M342" s="119" t="s">
        <v>476</v>
      </c>
      <c r="N342" s="114" t="s">
        <v>476</v>
      </c>
      <c r="O342" s="537"/>
    </row>
    <row r="343" spans="1:18" ht="162.6" customHeight="1">
      <c r="A343" s="219" t="s">
        <v>637</v>
      </c>
      <c r="B343" s="831" t="s">
        <v>638</v>
      </c>
      <c r="C343" s="831"/>
      <c r="D343" s="221">
        <v>3494367257</v>
      </c>
      <c r="E343" s="535">
        <v>2024</v>
      </c>
      <c r="F343" s="60">
        <v>2687.97</v>
      </c>
      <c r="G343" s="545">
        <v>0.5</v>
      </c>
      <c r="H343" s="176">
        <f>+G343*F343</f>
        <v>1343.9849999999999</v>
      </c>
      <c r="I343" s="177">
        <v>45345</v>
      </c>
      <c r="J343" s="536" t="s">
        <v>476</v>
      </c>
      <c r="K343" s="792"/>
      <c r="L343" s="331">
        <v>1343.9849999999999</v>
      </c>
      <c r="M343" s="178" t="s">
        <v>476</v>
      </c>
      <c r="N343" s="179"/>
      <c r="O343" s="199"/>
      <c r="P343" s="10"/>
      <c r="Q343" s="10"/>
      <c r="R343" s="10"/>
    </row>
    <row r="344" spans="1:18" ht="39.950000000000003" customHeight="1">
      <c r="A344" s="220">
        <f>+'LISTA DE OFERENTES'!K32</f>
        <v>0</v>
      </c>
      <c r="B344" s="220"/>
      <c r="C344" s="220"/>
      <c r="D344" s="36"/>
      <c r="E344" s="36"/>
      <c r="F344" s="36"/>
      <c r="G344" s="36"/>
      <c r="H344" s="36"/>
      <c r="I344" s="185"/>
      <c r="J344" s="185"/>
      <c r="K344" s="792"/>
      <c r="L344" s="36"/>
      <c r="M344" s="36"/>
      <c r="N344" s="59"/>
      <c r="O344" s="185"/>
    </row>
    <row r="345" spans="1:18" s="10" customFormat="1" ht="52.5" customHeight="1" thickBot="1">
      <c r="A345" s="795" t="s">
        <v>505</v>
      </c>
      <c r="B345" s="795"/>
      <c r="C345" s="795"/>
      <c r="D345" s="795"/>
      <c r="E345" s="795"/>
      <c r="F345" s="795"/>
      <c r="G345" s="795"/>
      <c r="H345" s="63">
        <f>+SUMIF(M342:M344,"cumple",H342:H344)</f>
        <v>8002.7349999999997</v>
      </c>
      <c r="I345" s="805" t="s">
        <v>506</v>
      </c>
      <c r="J345" s="805"/>
      <c r="K345" s="805"/>
      <c r="L345" s="538">
        <f>+AVERAGE(L342:L344)</f>
        <v>4001.3674999999998</v>
      </c>
      <c r="M345" s="539"/>
      <c r="N345" s="539"/>
      <c r="O345" s="37" t="s">
        <v>476</v>
      </c>
    </row>
    <row r="346" spans="1:18" ht="77.25" customHeight="1" thickBot="1">
      <c r="A346" s="540"/>
      <c r="B346" s="540"/>
      <c r="C346" s="540"/>
      <c r="D346" s="540"/>
      <c r="E346" s="1"/>
      <c r="F346" s="1"/>
      <c r="G346" s="1"/>
      <c r="H346" s="1"/>
      <c r="I346" s="1"/>
      <c r="J346" s="1"/>
      <c r="K346" s="1"/>
      <c r="L346" s="1"/>
      <c r="M346" s="2"/>
      <c r="N346" s="2"/>
      <c r="O346" s="2"/>
    </row>
    <row r="347" spans="1:18" ht="30.75" customHeight="1" thickBot="1">
      <c r="A347" s="798">
        <f>+A334+1</f>
        <v>28</v>
      </c>
      <c r="B347" s="798"/>
      <c r="C347" s="798"/>
      <c r="D347" s="798"/>
      <c r="E347" s="830" t="str">
        <f>+VLOOKUP(A347,'LISTA DE OFERENTES'!$A$6:$B$50,2,TRUE)</f>
        <v>AZNE SAS</v>
      </c>
      <c r="F347" s="830"/>
      <c r="G347" s="830"/>
      <c r="H347" s="830"/>
      <c r="I347" s="830"/>
      <c r="J347" s="830"/>
      <c r="K347" s="830"/>
      <c r="L347" s="830"/>
      <c r="M347" s="830"/>
      <c r="N347" s="830"/>
      <c r="O347" s="830"/>
      <c r="P347" s="44"/>
    </row>
    <row r="348" spans="1:18" ht="50.25" customHeight="1" thickBot="1">
      <c r="A348" s="8" t="s">
        <v>480</v>
      </c>
      <c r="B348" s="34">
        <f>COUNTIF(M355:M359,"CUMPLE")</f>
        <v>2</v>
      </c>
      <c r="C348" s="9" t="s">
        <v>481</v>
      </c>
      <c r="D348" s="26">
        <f>+$F$1072</f>
        <v>365.55668071654372</v>
      </c>
      <c r="E348" s="830"/>
      <c r="F348" s="830"/>
      <c r="G348" s="830"/>
      <c r="H348" s="830"/>
      <c r="I348" s="830"/>
      <c r="J348" s="830"/>
      <c r="K348" s="830"/>
      <c r="L348" s="830"/>
      <c r="M348" s="830"/>
      <c r="N348" s="830"/>
      <c r="O348" s="830"/>
    </row>
    <row r="349" spans="1:18" ht="30" customHeight="1" thickBot="1">
      <c r="A349" s="799" t="s">
        <v>482</v>
      </c>
      <c r="B349" s="799"/>
      <c r="C349" s="27">
        <f>IF(B348&lt;3,0.75,IF(B348&lt;5,1.2,1.5))</f>
        <v>0.75</v>
      </c>
      <c r="D349" s="28">
        <f>+D348*C349</f>
        <v>274.16751053740779</v>
      </c>
      <c r="E349" s="830"/>
      <c r="F349" s="830"/>
      <c r="G349" s="830"/>
      <c r="H349" s="830"/>
      <c r="I349" s="830"/>
      <c r="J349" s="830"/>
      <c r="K349" s="830"/>
      <c r="L349" s="830"/>
      <c r="M349" s="830"/>
      <c r="N349" s="830"/>
      <c r="O349" s="830"/>
    </row>
    <row r="350" spans="1:18" ht="30" customHeight="1" thickBot="1">
      <c r="A350" s="800" t="s">
        <v>483</v>
      </c>
      <c r="B350" s="800"/>
      <c r="C350" s="801">
        <v>45980</v>
      </c>
      <c r="D350" s="801"/>
      <c r="E350" s="830"/>
      <c r="F350" s="830"/>
      <c r="G350" s="830"/>
      <c r="H350" s="830"/>
      <c r="I350" s="830"/>
      <c r="J350" s="830"/>
      <c r="K350" s="830"/>
      <c r="L350" s="830"/>
      <c r="M350" s="830"/>
      <c r="N350" s="830"/>
      <c r="O350" s="830"/>
    </row>
    <row r="351" spans="1:18" ht="30" customHeight="1" thickBot="1">
      <c r="A351" s="802" t="s">
        <v>484</v>
      </c>
      <c r="B351" s="802"/>
      <c r="C351" s="803" t="str">
        <f>+IF(H360&gt;=D349,"CUMPLE","NO CUMPLE")</f>
        <v>CUMPLE</v>
      </c>
      <c r="D351" s="803"/>
      <c r="E351" s="830"/>
      <c r="F351" s="830"/>
      <c r="G351" s="830"/>
      <c r="H351" s="830"/>
      <c r="I351" s="830"/>
      <c r="J351" s="830"/>
      <c r="K351" s="830"/>
      <c r="L351" s="830"/>
      <c r="M351" s="830"/>
      <c r="N351" s="830"/>
      <c r="O351" s="830"/>
    </row>
    <row r="352" spans="1:18" ht="55.5" customHeight="1" thickBot="1">
      <c r="A352" s="806" t="s">
        <v>485</v>
      </c>
      <c r="B352" s="806"/>
      <c r="C352" s="806"/>
      <c r="D352" s="806"/>
      <c r="E352" s="806"/>
      <c r="F352" s="806"/>
      <c r="G352" s="806"/>
      <c r="H352" s="806"/>
      <c r="I352" s="30" t="s">
        <v>486</v>
      </c>
      <c r="J352" s="38" t="s">
        <v>487</v>
      </c>
      <c r="K352" s="807" t="s">
        <v>488</v>
      </c>
      <c r="L352" s="807"/>
      <c r="M352" s="808" t="s">
        <v>489</v>
      </c>
      <c r="N352" s="808" t="s">
        <v>490</v>
      </c>
      <c r="O352" s="809" t="s">
        <v>491</v>
      </c>
    </row>
    <row r="353" spans="1:16" ht="77.25" customHeight="1">
      <c r="A353" s="31" t="s">
        <v>492</v>
      </c>
      <c r="B353" s="810" t="s">
        <v>493</v>
      </c>
      <c r="C353" s="810"/>
      <c r="D353" s="32" t="s">
        <v>494</v>
      </c>
      <c r="E353" s="32" t="s">
        <v>495</v>
      </c>
      <c r="F353" s="32" t="s">
        <v>496</v>
      </c>
      <c r="G353" s="40" t="s">
        <v>497</v>
      </c>
      <c r="H353" s="40" t="s">
        <v>498</v>
      </c>
      <c r="I353" s="33" t="s">
        <v>499</v>
      </c>
      <c r="J353" s="33" t="s">
        <v>500</v>
      </c>
      <c r="K353" s="64" t="s">
        <v>501</v>
      </c>
      <c r="L353" s="79" t="s">
        <v>502</v>
      </c>
      <c r="M353" s="808"/>
      <c r="N353" s="808"/>
      <c r="O353" s="809"/>
    </row>
    <row r="354" spans="1:16" ht="39.950000000000003" customHeight="1">
      <c r="A354" s="35" t="str">
        <f>+'LISTA DE OFERENTES'!G33</f>
        <v>JULIANA NEGRETE 
PALACIO</v>
      </c>
      <c r="B354" s="36"/>
      <c r="C354" s="36"/>
      <c r="D354" s="36"/>
      <c r="E354" s="36"/>
      <c r="F354" s="36"/>
      <c r="G354" s="36"/>
      <c r="H354" s="36"/>
      <c r="I354" s="59"/>
      <c r="J354" s="59"/>
      <c r="K354" s="792" t="s">
        <v>639</v>
      </c>
      <c r="L354" s="80"/>
      <c r="M354" s="36"/>
      <c r="N354" s="59"/>
      <c r="O354" s="62"/>
    </row>
    <row r="355" spans="1:16" s="10" customFormat="1" ht="114.75" customHeight="1">
      <c r="A355" s="174" t="s">
        <v>640</v>
      </c>
      <c r="B355" s="818" t="s">
        <v>641</v>
      </c>
      <c r="C355" s="818"/>
      <c r="D355" s="92">
        <v>197949152</v>
      </c>
      <c r="E355" s="535">
        <v>2015</v>
      </c>
      <c r="F355" s="60">
        <v>307.2</v>
      </c>
      <c r="G355" s="66">
        <v>1</v>
      </c>
      <c r="H355" s="67">
        <f>+G355*F355</f>
        <v>307.2</v>
      </c>
      <c r="I355" s="68">
        <v>42278</v>
      </c>
      <c r="J355" s="536">
        <v>721029</v>
      </c>
      <c r="K355" s="792"/>
      <c r="L355" s="542">
        <f>IF(M355="CUMPLE",H355,0)</f>
        <v>307.2</v>
      </c>
      <c r="M355" s="119" t="s">
        <v>476</v>
      </c>
      <c r="N355" s="114" t="s">
        <v>476</v>
      </c>
      <c r="O355" s="537"/>
      <c r="P355" s="150"/>
    </row>
    <row r="356" spans="1:16" s="10" customFormat="1" ht="114.75" customHeight="1">
      <c r="A356" s="41" t="s">
        <v>642</v>
      </c>
      <c r="B356" s="818" t="s">
        <v>641</v>
      </c>
      <c r="C356" s="818"/>
      <c r="D356" s="92">
        <v>567878716</v>
      </c>
      <c r="E356" s="535">
        <v>2017</v>
      </c>
      <c r="F356" s="60">
        <v>769.77</v>
      </c>
      <c r="G356" s="66">
        <v>1</v>
      </c>
      <c r="H356" s="67">
        <f>+G356*F356</f>
        <v>769.77</v>
      </c>
      <c r="I356" s="177">
        <v>43069</v>
      </c>
      <c r="J356" s="536">
        <v>721029</v>
      </c>
      <c r="K356" s="792"/>
      <c r="L356" s="81">
        <f>IF(M356="CUMPLE",H356,0)</f>
        <v>769.77</v>
      </c>
      <c r="M356" s="119" t="s">
        <v>476</v>
      </c>
      <c r="N356" s="114" t="s">
        <v>476</v>
      </c>
      <c r="O356" s="537"/>
    </row>
    <row r="357" spans="1:16" ht="39.950000000000003" customHeight="1">
      <c r="A357" s="35" t="str">
        <f>+'LISTA DE OFERENTES'!K33</f>
        <v>LIVIA INES ARROYO MARTINEZ</v>
      </c>
      <c r="B357" s="36"/>
      <c r="C357" s="36"/>
      <c r="D357" s="36"/>
      <c r="E357" s="36"/>
      <c r="F357" s="36"/>
      <c r="G357" s="36"/>
      <c r="H357" s="36"/>
      <c r="I357" s="59"/>
      <c r="J357" s="59"/>
      <c r="K357" s="792"/>
      <c r="L357" s="36"/>
      <c r="M357" s="36"/>
      <c r="N357" s="59"/>
      <c r="O357" s="62"/>
    </row>
    <row r="358" spans="1:16" s="10" customFormat="1" ht="154.15" hidden="1" customHeight="1">
      <c r="A358" s="41"/>
      <c r="B358" s="818"/>
      <c r="C358" s="818"/>
      <c r="D358" s="92"/>
      <c r="E358" s="535"/>
      <c r="F358" s="60"/>
      <c r="G358" s="66"/>
      <c r="H358" s="67">
        <f>+G358*F358</f>
        <v>0</v>
      </c>
      <c r="I358" s="68"/>
      <c r="J358" s="536"/>
      <c r="K358" s="792"/>
      <c r="L358" s="81">
        <f>IF(M358="CUMPLE",H358,0)</f>
        <v>0</v>
      </c>
      <c r="M358" s="119"/>
      <c r="N358" s="114"/>
      <c r="O358" s="537"/>
    </row>
    <row r="359" spans="1:16" s="10" customFormat="1" ht="159" hidden="1" customHeight="1">
      <c r="A359" s="41"/>
      <c r="B359" s="850"/>
      <c r="C359" s="850"/>
      <c r="D359" s="92"/>
      <c r="E359" s="535"/>
      <c r="F359" s="60"/>
      <c r="G359" s="66"/>
      <c r="H359" s="67">
        <f>+G359*F359</f>
        <v>0</v>
      </c>
      <c r="I359" s="68"/>
      <c r="J359" s="536"/>
      <c r="K359" s="792"/>
      <c r="L359" s="81">
        <f>IF(M359="CUMPLE",H359,0)</f>
        <v>0</v>
      </c>
      <c r="M359" s="119"/>
      <c r="N359" s="114"/>
      <c r="O359" s="537"/>
    </row>
    <row r="360" spans="1:16" s="10" customFormat="1" ht="52.5" customHeight="1" thickBot="1">
      <c r="A360" s="795" t="s">
        <v>505</v>
      </c>
      <c r="B360" s="795"/>
      <c r="C360" s="795"/>
      <c r="D360" s="795"/>
      <c r="E360" s="795"/>
      <c r="F360" s="795"/>
      <c r="G360" s="795"/>
      <c r="H360" s="63">
        <f>+SUMIF(M355:M359,"cumple",H355:H359)</f>
        <v>1076.97</v>
      </c>
      <c r="I360" s="797" t="s">
        <v>506</v>
      </c>
      <c r="J360" s="797"/>
      <c r="K360" s="797"/>
      <c r="L360" s="538">
        <f>+AVERAGE(L355:L359)</f>
        <v>269.24250000000001</v>
      </c>
      <c r="M360" s="539"/>
      <c r="N360" s="539"/>
      <c r="O360" s="37" t="s">
        <v>476</v>
      </c>
    </row>
    <row r="361" spans="1:16" ht="77.25" customHeight="1" thickBot="1">
      <c r="A361" s="540"/>
      <c r="B361" s="540"/>
      <c r="C361" s="540"/>
      <c r="D361" s="540"/>
      <c r="E361" s="1"/>
      <c r="F361" s="1"/>
      <c r="G361" s="1"/>
      <c r="H361" s="1"/>
      <c r="I361" s="1"/>
      <c r="J361" s="1"/>
      <c r="K361" s="1"/>
      <c r="L361" s="1"/>
      <c r="M361" s="2"/>
      <c r="N361" s="2"/>
      <c r="O361" s="2"/>
    </row>
    <row r="362" spans="1:16" ht="30.75" customHeight="1" thickBot="1">
      <c r="A362" s="798">
        <f>+A347+1</f>
        <v>29</v>
      </c>
      <c r="B362" s="798"/>
      <c r="C362" s="798"/>
      <c r="D362" s="798"/>
      <c r="E362" s="830" t="str">
        <f>+VLOOKUP(A362,'LISTA DE OFERENTES'!$A$6:$B$50,2,TRUE)</f>
        <v>CONSORCIO CULTURAL TUNJUELITO 2025</v>
      </c>
      <c r="F362" s="830"/>
      <c r="G362" s="830"/>
      <c r="H362" s="830"/>
      <c r="I362" s="830"/>
      <c r="J362" s="830"/>
      <c r="K362" s="830"/>
      <c r="L362" s="830"/>
      <c r="M362" s="830"/>
      <c r="N362" s="830"/>
      <c r="O362" s="830"/>
      <c r="P362" s="44"/>
    </row>
    <row r="363" spans="1:16" ht="50.25" customHeight="1" thickBot="1">
      <c r="A363" s="8" t="s">
        <v>480</v>
      </c>
      <c r="B363" s="34">
        <f>COUNTIF(M370:M374,"CUMPLE")</f>
        <v>3</v>
      </c>
      <c r="C363" s="9" t="s">
        <v>481</v>
      </c>
      <c r="D363" s="26">
        <f>+$F$1072</f>
        <v>365.55668071654372</v>
      </c>
      <c r="E363" s="830"/>
      <c r="F363" s="830"/>
      <c r="G363" s="830"/>
      <c r="H363" s="830"/>
      <c r="I363" s="830"/>
      <c r="J363" s="830"/>
      <c r="K363" s="830"/>
      <c r="L363" s="830"/>
      <c r="M363" s="830"/>
      <c r="N363" s="830"/>
      <c r="O363" s="830"/>
    </row>
    <row r="364" spans="1:16" ht="30" customHeight="1" thickBot="1">
      <c r="A364" s="799" t="s">
        <v>482</v>
      </c>
      <c r="B364" s="799"/>
      <c r="C364" s="27">
        <f>IF(B363&lt;3,0.75,IF(B363&lt;5,1.2,1.5))</f>
        <v>1.2</v>
      </c>
      <c r="D364" s="28">
        <f>+D363*C364</f>
        <v>438.66801685985246</v>
      </c>
      <c r="E364" s="830"/>
      <c r="F364" s="830"/>
      <c r="G364" s="830"/>
      <c r="H364" s="830"/>
      <c r="I364" s="830"/>
      <c r="J364" s="830"/>
      <c r="K364" s="830"/>
      <c r="L364" s="830"/>
      <c r="M364" s="830"/>
      <c r="N364" s="830"/>
      <c r="O364" s="830"/>
    </row>
    <row r="365" spans="1:16" ht="30" customHeight="1" thickBot="1">
      <c r="A365" s="800" t="s">
        <v>483</v>
      </c>
      <c r="B365" s="800"/>
      <c r="C365" s="801">
        <v>45980</v>
      </c>
      <c r="D365" s="801"/>
      <c r="E365" s="830"/>
      <c r="F365" s="830"/>
      <c r="G365" s="830"/>
      <c r="H365" s="830"/>
      <c r="I365" s="830"/>
      <c r="J365" s="830"/>
      <c r="K365" s="830"/>
      <c r="L365" s="830"/>
      <c r="M365" s="830"/>
      <c r="N365" s="830"/>
      <c r="O365" s="830"/>
    </row>
    <row r="366" spans="1:16" ht="30" customHeight="1" thickBot="1">
      <c r="A366" s="802" t="s">
        <v>484</v>
      </c>
      <c r="B366" s="802"/>
      <c r="C366" s="803" t="str">
        <f>+IF(H375&gt;=D364,"CUMPLE","NO CUMPLE")</f>
        <v>CUMPLE</v>
      </c>
      <c r="D366" s="803"/>
      <c r="E366" s="830"/>
      <c r="F366" s="830"/>
      <c r="G366" s="830"/>
      <c r="H366" s="830"/>
      <c r="I366" s="830"/>
      <c r="J366" s="830"/>
      <c r="K366" s="830"/>
      <c r="L366" s="830"/>
      <c r="M366" s="830"/>
      <c r="N366" s="830"/>
      <c r="O366" s="830"/>
    </row>
    <row r="367" spans="1:16" ht="55.5" customHeight="1" thickBot="1">
      <c r="A367" s="806" t="s">
        <v>485</v>
      </c>
      <c r="B367" s="806"/>
      <c r="C367" s="806"/>
      <c r="D367" s="806"/>
      <c r="E367" s="806"/>
      <c r="F367" s="806"/>
      <c r="G367" s="806"/>
      <c r="H367" s="806"/>
      <c r="I367" s="30" t="s">
        <v>486</v>
      </c>
      <c r="J367" s="38" t="s">
        <v>487</v>
      </c>
      <c r="K367" s="807" t="s">
        <v>488</v>
      </c>
      <c r="L367" s="807"/>
      <c r="M367" s="808" t="s">
        <v>489</v>
      </c>
      <c r="N367" s="808" t="s">
        <v>490</v>
      </c>
      <c r="O367" s="809" t="s">
        <v>491</v>
      </c>
    </row>
    <row r="368" spans="1:16" ht="77.25" customHeight="1">
      <c r="A368" s="31" t="s">
        <v>492</v>
      </c>
      <c r="B368" s="810" t="s">
        <v>493</v>
      </c>
      <c r="C368" s="810"/>
      <c r="D368" s="32" t="s">
        <v>494</v>
      </c>
      <c r="E368" s="32" t="s">
        <v>495</v>
      </c>
      <c r="F368" s="32" t="s">
        <v>496</v>
      </c>
      <c r="G368" s="40" t="s">
        <v>497</v>
      </c>
      <c r="H368" s="40" t="s">
        <v>498</v>
      </c>
      <c r="I368" s="33" t="s">
        <v>499</v>
      </c>
      <c r="J368" s="33" t="s">
        <v>500</v>
      </c>
      <c r="K368" s="64" t="s">
        <v>501</v>
      </c>
      <c r="L368" s="79" t="s">
        <v>502</v>
      </c>
      <c r="M368" s="808"/>
      <c r="N368" s="808"/>
      <c r="O368" s="809"/>
    </row>
    <row r="369" spans="1:16" ht="39.950000000000003" customHeight="1">
      <c r="A369" s="35" t="str">
        <f>+'LISTA DE OFERENTES'!G34</f>
        <v>CODEOBRAS SAS</v>
      </c>
      <c r="B369" s="36"/>
      <c r="C369" s="36"/>
      <c r="D369" s="36"/>
      <c r="E369" s="36"/>
      <c r="F369" s="36"/>
      <c r="G369" s="36"/>
      <c r="H369" s="36"/>
      <c r="I369" s="59"/>
      <c r="J369" s="59"/>
      <c r="K369" s="792" t="s">
        <v>125</v>
      </c>
      <c r="L369" s="80"/>
      <c r="M369" s="36"/>
      <c r="N369" s="59"/>
      <c r="O369" s="62"/>
    </row>
    <row r="370" spans="1:16" s="10" customFormat="1" ht="123" customHeight="1">
      <c r="A370" s="41" t="s">
        <v>643</v>
      </c>
      <c r="B370" s="794" t="s">
        <v>644</v>
      </c>
      <c r="C370" s="794"/>
      <c r="D370" s="92">
        <v>4353268206</v>
      </c>
      <c r="E370" s="535">
        <v>2015</v>
      </c>
      <c r="F370" s="60">
        <v>6756</v>
      </c>
      <c r="G370" s="66">
        <v>1</v>
      </c>
      <c r="H370" s="67">
        <f>+G370*F370</f>
        <v>6756</v>
      </c>
      <c r="I370" s="68">
        <v>42353</v>
      </c>
      <c r="J370" s="536" t="s">
        <v>476</v>
      </c>
      <c r="K370" s="792"/>
      <c r="L370" s="81">
        <f>IF(M370="CUMPLE",H370,0)</f>
        <v>6756</v>
      </c>
      <c r="M370" s="119" t="s">
        <v>476</v>
      </c>
      <c r="N370" s="114" t="s">
        <v>476</v>
      </c>
      <c r="O370" s="537"/>
    </row>
    <row r="371" spans="1:16" s="10" customFormat="1" ht="142.15" customHeight="1">
      <c r="A371" s="41" t="s">
        <v>645</v>
      </c>
      <c r="B371" s="794" t="s">
        <v>646</v>
      </c>
      <c r="C371" s="794"/>
      <c r="D371" s="92">
        <v>825951896</v>
      </c>
      <c r="E371" s="535">
        <v>2013</v>
      </c>
      <c r="F371" s="60">
        <v>1401.11</v>
      </c>
      <c r="G371" s="66">
        <v>0.5</v>
      </c>
      <c r="H371" s="67">
        <f>+G371*F371</f>
        <v>700.55499999999995</v>
      </c>
      <c r="I371" s="68">
        <v>41471</v>
      </c>
      <c r="J371" s="536" t="s">
        <v>476</v>
      </c>
      <c r="K371" s="792"/>
      <c r="L371" s="81">
        <f>IF(M371="CUMPLE",H371,0)</f>
        <v>700.55499999999995</v>
      </c>
      <c r="M371" s="119" t="s">
        <v>476</v>
      </c>
      <c r="N371" s="114" t="s">
        <v>476</v>
      </c>
      <c r="O371" s="537"/>
    </row>
    <row r="372" spans="1:16" ht="39.950000000000003" customHeight="1">
      <c r="A372" s="35" t="str">
        <f>+'LISTA DE OFERENTES'!K34</f>
        <v>DECO INGENIEROS SAS</v>
      </c>
      <c r="B372" s="36"/>
      <c r="C372" s="36"/>
      <c r="D372" s="36"/>
      <c r="E372" s="36"/>
      <c r="F372" s="36"/>
      <c r="G372" s="36"/>
      <c r="H372" s="36"/>
      <c r="I372" s="59"/>
      <c r="J372" s="59"/>
      <c r="K372" s="792"/>
      <c r="L372" s="36"/>
      <c r="M372" s="36"/>
      <c r="N372" s="59"/>
      <c r="O372" s="62"/>
    </row>
    <row r="373" spans="1:16" s="10" customFormat="1" ht="129" customHeight="1">
      <c r="A373" s="41" t="s">
        <v>647</v>
      </c>
      <c r="B373" s="794" t="s">
        <v>648</v>
      </c>
      <c r="C373" s="794"/>
      <c r="D373" s="92">
        <v>153336066</v>
      </c>
      <c r="E373" s="535">
        <v>2016</v>
      </c>
      <c r="F373" s="60">
        <v>222.4</v>
      </c>
      <c r="G373" s="66">
        <v>0.5</v>
      </c>
      <c r="H373" s="67">
        <f>+G373*F373</f>
        <v>111.2</v>
      </c>
      <c r="I373" s="68">
        <v>42353</v>
      </c>
      <c r="J373" s="536" t="s">
        <v>476</v>
      </c>
      <c r="K373" s="792"/>
      <c r="L373" s="81">
        <f>IF(M373="CUMPLE",H373,0)</f>
        <v>111.2</v>
      </c>
      <c r="M373" s="119" t="s">
        <v>476</v>
      </c>
      <c r="N373" s="114" t="s">
        <v>478</v>
      </c>
      <c r="O373" s="537"/>
    </row>
    <row r="374" spans="1:16" ht="39.950000000000003" customHeight="1">
      <c r="A374" s="35"/>
      <c r="B374" s="36"/>
      <c r="C374" s="36"/>
      <c r="D374" s="36"/>
      <c r="E374" s="36"/>
      <c r="F374" s="36"/>
      <c r="G374" s="36"/>
      <c r="H374" s="36"/>
      <c r="I374" s="59"/>
      <c r="J374" s="59"/>
      <c r="K374" s="561"/>
      <c r="L374" s="36"/>
      <c r="M374" s="36"/>
      <c r="N374" s="59"/>
      <c r="O374" s="62"/>
    </row>
    <row r="375" spans="1:16" s="10" customFormat="1" ht="52.5" customHeight="1" thickBot="1">
      <c r="A375" s="795" t="s">
        <v>505</v>
      </c>
      <c r="B375" s="795"/>
      <c r="C375" s="795"/>
      <c r="D375" s="795"/>
      <c r="E375" s="795"/>
      <c r="F375" s="795"/>
      <c r="G375" s="795"/>
      <c r="H375" s="63">
        <f>+SUMIF(M370:M374,"cumple",H370:H374)</f>
        <v>7567.7550000000001</v>
      </c>
      <c r="I375" s="797" t="s">
        <v>506</v>
      </c>
      <c r="J375" s="797"/>
      <c r="K375" s="797"/>
      <c r="L375" s="538">
        <f>+AVERAGE(L370:L374)</f>
        <v>2522.585</v>
      </c>
      <c r="M375" s="539"/>
      <c r="N375" s="539"/>
      <c r="O375" s="37" t="s">
        <v>476</v>
      </c>
    </row>
    <row r="376" spans="1:16" ht="77.25" customHeight="1" thickBot="1">
      <c r="A376" s="540"/>
      <c r="B376" s="540"/>
      <c r="C376" s="540"/>
      <c r="D376" s="540"/>
      <c r="E376" s="1"/>
      <c r="F376" s="1"/>
      <c r="G376" s="1"/>
      <c r="H376" s="1"/>
      <c r="I376" s="1"/>
      <c r="J376" s="1"/>
      <c r="K376" s="1"/>
      <c r="L376" s="1"/>
      <c r="M376" s="2"/>
      <c r="N376" s="2"/>
      <c r="O376" s="2"/>
    </row>
    <row r="377" spans="1:16" ht="30.75" customHeight="1" thickBot="1">
      <c r="A377" s="798">
        <f>+A362+1</f>
        <v>30</v>
      </c>
      <c r="B377" s="798"/>
      <c r="C377" s="798"/>
      <c r="D377" s="798"/>
      <c r="E377" s="830" t="str">
        <f>+VLOOKUP(A377,'LISTA DE OFERENTES'!A6:B86,2,TRUE)</f>
        <v>DAROHE SAS</v>
      </c>
      <c r="F377" s="830"/>
      <c r="G377" s="830"/>
      <c r="H377" s="830"/>
      <c r="I377" s="830"/>
      <c r="J377" s="830"/>
      <c r="K377" s="830"/>
      <c r="L377" s="830"/>
      <c r="M377" s="830"/>
      <c r="N377" s="830"/>
      <c r="O377" s="830"/>
      <c r="P377" s="44"/>
    </row>
    <row r="378" spans="1:16" ht="50.25" customHeight="1" thickBot="1">
      <c r="A378" s="8" t="s">
        <v>480</v>
      </c>
      <c r="B378" s="34">
        <f>COUNTIF(M385:M390,"CUMPLE")</f>
        <v>1</v>
      </c>
      <c r="C378" s="9" t="s">
        <v>481</v>
      </c>
      <c r="D378" s="26">
        <f>+$F$1072</f>
        <v>365.55668071654372</v>
      </c>
      <c r="E378" s="830"/>
      <c r="F378" s="830"/>
      <c r="G378" s="830"/>
      <c r="H378" s="830"/>
      <c r="I378" s="830"/>
      <c r="J378" s="830"/>
      <c r="K378" s="830"/>
      <c r="L378" s="830"/>
      <c r="M378" s="830"/>
      <c r="N378" s="830"/>
      <c r="O378" s="830"/>
    </row>
    <row r="379" spans="1:16" ht="30" customHeight="1" thickBot="1">
      <c r="A379" s="799" t="s">
        <v>482</v>
      </c>
      <c r="B379" s="799"/>
      <c r="C379" s="27">
        <f>IF(B378&lt;3,0.75,IF(B378&lt;5,1.2,1.5))</f>
        <v>0.75</v>
      </c>
      <c r="D379" s="28">
        <f>+D378*C379</f>
        <v>274.16751053740779</v>
      </c>
      <c r="E379" s="830"/>
      <c r="F379" s="830"/>
      <c r="G379" s="830"/>
      <c r="H379" s="830"/>
      <c r="I379" s="830"/>
      <c r="J379" s="830"/>
      <c r="K379" s="830"/>
      <c r="L379" s="830"/>
      <c r="M379" s="830"/>
      <c r="N379" s="830"/>
      <c r="O379" s="830"/>
    </row>
    <row r="380" spans="1:16" ht="30" customHeight="1" thickBot="1">
      <c r="A380" s="800" t="s">
        <v>483</v>
      </c>
      <c r="B380" s="800"/>
      <c r="C380" s="801">
        <v>45980</v>
      </c>
      <c r="D380" s="801"/>
      <c r="E380" s="830"/>
      <c r="F380" s="830"/>
      <c r="G380" s="830"/>
      <c r="H380" s="830"/>
      <c r="I380" s="830"/>
      <c r="J380" s="830"/>
      <c r="K380" s="830"/>
      <c r="L380" s="830"/>
      <c r="M380" s="830"/>
      <c r="N380" s="830"/>
      <c r="O380" s="830"/>
    </row>
    <row r="381" spans="1:16" ht="30" customHeight="1" thickBot="1">
      <c r="A381" s="802" t="s">
        <v>484</v>
      </c>
      <c r="B381" s="802"/>
      <c r="C381" s="803" t="str">
        <f>+IF(H391&gt;=D379,"CUMPLE","NO CUMPLE")</f>
        <v>CUMPLE</v>
      </c>
      <c r="D381" s="803"/>
      <c r="E381" s="830"/>
      <c r="F381" s="830"/>
      <c r="G381" s="830"/>
      <c r="H381" s="830"/>
      <c r="I381" s="830"/>
      <c r="J381" s="830"/>
      <c r="K381" s="830"/>
      <c r="L381" s="830"/>
      <c r="M381" s="830"/>
      <c r="N381" s="830"/>
      <c r="O381" s="830"/>
    </row>
    <row r="382" spans="1:16" ht="55.5" customHeight="1" thickBot="1">
      <c r="A382" s="806" t="s">
        <v>485</v>
      </c>
      <c r="B382" s="806"/>
      <c r="C382" s="806"/>
      <c r="D382" s="806"/>
      <c r="E382" s="806"/>
      <c r="F382" s="806"/>
      <c r="G382" s="806"/>
      <c r="H382" s="806"/>
      <c r="I382" s="30" t="s">
        <v>486</v>
      </c>
      <c r="J382" s="38" t="s">
        <v>487</v>
      </c>
      <c r="K382" s="807" t="s">
        <v>488</v>
      </c>
      <c r="L382" s="807"/>
      <c r="M382" s="808" t="s">
        <v>489</v>
      </c>
      <c r="N382" s="808" t="s">
        <v>490</v>
      </c>
      <c r="O382" s="809" t="s">
        <v>491</v>
      </c>
    </row>
    <row r="383" spans="1:16" ht="77.25" customHeight="1">
      <c r="A383" s="31" t="s">
        <v>492</v>
      </c>
      <c r="B383" s="810" t="s">
        <v>493</v>
      </c>
      <c r="C383" s="810"/>
      <c r="D383" s="32" t="s">
        <v>494</v>
      </c>
      <c r="E383" s="32" t="s">
        <v>495</v>
      </c>
      <c r="F383" s="32" t="s">
        <v>496</v>
      </c>
      <c r="G383" s="40" t="s">
        <v>497</v>
      </c>
      <c r="H383" s="40" t="s">
        <v>498</v>
      </c>
      <c r="I383" s="33" t="s">
        <v>499</v>
      </c>
      <c r="J383" s="33" t="s">
        <v>500</v>
      </c>
      <c r="K383" s="64" t="s">
        <v>501</v>
      </c>
      <c r="L383" s="79" t="s">
        <v>502</v>
      </c>
      <c r="M383" s="808"/>
      <c r="N383" s="808"/>
      <c r="O383" s="809"/>
    </row>
    <row r="384" spans="1:16" ht="39.950000000000003" customHeight="1">
      <c r="A384" s="35" t="str">
        <f>+'LISTA DE OFERENTES'!G35</f>
        <v>DAROHE SAS</v>
      </c>
      <c r="B384" s="36"/>
      <c r="C384" s="36"/>
      <c r="D384" s="36"/>
      <c r="E384" s="36"/>
      <c r="F384" s="36"/>
      <c r="G384" s="36"/>
      <c r="H384" s="36"/>
      <c r="I384" s="59"/>
      <c r="J384" s="59"/>
      <c r="K384" s="792"/>
      <c r="L384" s="80"/>
      <c r="M384" s="36"/>
      <c r="N384" s="59"/>
      <c r="O384" s="62"/>
    </row>
    <row r="385" spans="1:16" s="10" customFormat="1" ht="157.15" customHeight="1" thickTop="1">
      <c r="A385" s="41" t="s">
        <v>649</v>
      </c>
      <c r="B385" s="840" t="s">
        <v>650</v>
      </c>
      <c r="C385" s="840"/>
      <c r="D385" s="307">
        <v>1243374739</v>
      </c>
      <c r="E385" s="175">
        <v>2024</v>
      </c>
      <c r="F385" s="579">
        <v>956.44</v>
      </c>
      <c r="G385" s="66">
        <v>0.4</v>
      </c>
      <c r="H385" s="67">
        <f>+G385*F385</f>
        <v>382.57600000000002</v>
      </c>
      <c r="I385" s="580">
        <v>45621</v>
      </c>
      <c r="J385" s="536">
        <v>72103300</v>
      </c>
      <c r="K385" s="792"/>
      <c r="L385" s="81">
        <f>IF(M385="CUMPLE",H385,0)</f>
        <v>382.57600000000002</v>
      </c>
      <c r="M385" s="119" t="s">
        <v>476</v>
      </c>
      <c r="N385" s="114" t="s">
        <v>476</v>
      </c>
      <c r="O385" s="537"/>
    </row>
    <row r="386" spans="1:16" s="10" customFormat="1" ht="106.5" hidden="1" customHeight="1">
      <c r="A386" s="41"/>
      <c r="B386" s="794"/>
      <c r="C386" s="794"/>
      <c r="D386" s="92"/>
      <c r="E386" s="535"/>
      <c r="F386" s="60"/>
      <c r="G386" s="66"/>
      <c r="H386" s="67">
        <f>+G386*F386</f>
        <v>0</v>
      </c>
      <c r="I386" s="68"/>
      <c r="J386" s="536"/>
      <c r="K386" s="792"/>
      <c r="L386" s="81">
        <f>IF(M386="CUMPLE",H386,0)</f>
        <v>0</v>
      </c>
      <c r="M386" s="119"/>
      <c r="N386" s="114"/>
      <c r="O386" s="537"/>
    </row>
    <row r="387" spans="1:16" ht="39.950000000000003" hidden="1" customHeight="1">
      <c r="A387" s="35">
        <f>+'LISTA DE OFERENTES'!K35</f>
        <v>0</v>
      </c>
      <c r="B387" s="36"/>
      <c r="C387" s="36"/>
      <c r="D387" s="36"/>
      <c r="E387" s="36"/>
      <c r="F387" s="36"/>
      <c r="G387" s="36"/>
      <c r="H387" s="36"/>
      <c r="I387" s="59"/>
      <c r="J387" s="59"/>
      <c r="K387" s="792"/>
      <c r="L387" s="36"/>
      <c r="M387" s="36"/>
      <c r="N387" s="59"/>
      <c r="O387" s="62"/>
    </row>
    <row r="388" spans="1:16" s="10" customFormat="1" ht="153" hidden="1" customHeight="1">
      <c r="A388" s="41"/>
      <c r="B388" s="794"/>
      <c r="C388" s="794"/>
      <c r="D388" s="92"/>
      <c r="E388" s="535"/>
      <c r="F388" s="60"/>
      <c r="G388" s="66"/>
      <c r="H388" s="67">
        <f>+G388*F388</f>
        <v>0</v>
      </c>
      <c r="I388" s="68"/>
      <c r="J388" s="536"/>
      <c r="K388" s="792"/>
      <c r="L388" s="81">
        <f>IF(M388="CUMPLE",H388,0)</f>
        <v>0</v>
      </c>
      <c r="M388" s="119"/>
      <c r="N388" s="114"/>
      <c r="O388" s="537"/>
    </row>
    <row r="389" spans="1:16" s="10" customFormat="1" ht="162" hidden="1" customHeight="1">
      <c r="A389" s="41"/>
      <c r="B389" s="794"/>
      <c r="C389" s="794"/>
      <c r="D389" s="92"/>
      <c r="E389" s="535"/>
      <c r="F389" s="60"/>
      <c r="G389" s="66"/>
      <c r="H389" s="67">
        <f>+G389*F389</f>
        <v>0</v>
      </c>
      <c r="I389" s="68"/>
      <c r="J389" s="536"/>
      <c r="K389" s="792"/>
      <c r="L389" s="81">
        <f>IF(M389="CUMPLE",H389,0)</f>
        <v>0</v>
      </c>
      <c r="M389" s="119"/>
      <c r="N389" s="114"/>
      <c r="O389" s="537"/>
    </row>
    <row r="390" spans="1:16" ht="39.950000000000003" customHeight="1">
      <c r="A390" s="35"/>
      <c r="B390" s="36"/>
      <c r="C390" s="36"/>
      <c r="D390" s="36"/>
      <c r="E390" s="36"/>
      <c r="F390" s="36"/>
      <c r="G390" s="36"/>
      <c r="H390" s="36"/>
      <c r="I390" s="59"/>
      <c r="J390" s="59"/>
      <c r="K390" s="561"/>
      <c r="L390" s="36"/>
      <c r="M390" s="36"/>
      <c r="N390" s="59"/>
      <c r="O390" s="62"/>
    </row>
    <row r="391" spans="1:16" s="10" customFormat="1" ht="52.5" customHeight="1" thickBot="1">
      <c r="A391" s="795" t="s">
        <v>505</v>
      </c>
      <c r="B391" s="795"/>
      <c r="C391" s="795"/>
      <c r="D391" s="795"/>
      <c r="E391" s="795"/>
      <c r="F391" s="795"/>
      <c r="G391" s="795"/>
      <c r="H391" s="63">
        <f>+SUMIF(M385:M390,"cumple",H385:H390)</f>
        <v>382.57600000000002</v>
      </c>
      <c r="I391" s="797" t="s">
        <v>506</v>
      </c>
      <c r="J391" s="797"/>
      <c r="K391" s="797"/>
      <c r="L391" s="538">
        <f>+AVERAGE(L385:L390)</f>
        <v>95.644000000000005</v>
      </c>
      <c r="M391" s="539"/>
      <c r="N391" s="539"/>
      <c r="O391" s="37" t="s">
        <v>476</v>
      </c>
    </row>
    <row r="392" spans="1:16" ht="77.25" customHeight="1" thickBot="1">
      <c r="A392" s="540"/>
      <c r="B392" s="540"/>
      <c r="C392" s="540"/>
      <c r="D392" s="540"/>
      <c r="E392" s="1"/>
      <c r="F392" s="1"/>
      <c r="G392" s="1"/>
      <c r="H392" s="1"/>
      <c r="I392" s="1"/>
      <c r="J392" s="1"/>
      <c r="K392" s="1"/>
      <c r="L392" s="1"/>
      <c r="M392" s="2"/>
      <c r="N392" s="2"/>
      <c r="O392" s="2"/>
    </row>
    <row r="393" spans="1:16" ht="30.75" customHeight="1" thickBot="1">
      <c r="A393" s="798">
        <f>+A377+1</f>
        <v>31</v>
      </c>
      <c r="B393" s="798"/>
      <c r="C393" s="798"/>
      <c r="D393" s="798"/>
      <c r="E393" s="830" t="str">
        <f>+VLOOKUP(A393,'LISTA DE OFERENTES'!$A$6:$B$50,2,TRUE)</f>
        <v>CONSORCIO MANTENIMIENTO URBANO</v>
      </c>
      <c r="F393" s="830"/>
      <c r="G393" s="830"/>
      <c r="H393" s="830"/>
      <c r="I393" s="830"/>
      <c r="J393" s="830"/>
      <c r="K393" s="830"/>
      <c r="L393" s="830"/>
      <c r="M393" s="830"/>
      <c r="N393" s="830"/>
      <c r="O393" s="830"/>
      <c r="P393" s="44"/>
    </row>
    <row r="394" spans="1:16" ht="50.25" customHeight="1" thickBot="1">
      <c r="A394" s="8" t="s">
        <v>480</v>
      </c>
      <c r="B394" s="34">
        <f>COUNTIF(M400:M403,"CUMPLE")</f>
        <v>2</v>
      </c>
      <c r="C394" s="9" t="s">
        <v>481</v>
      </c>
      <c r="D394" s="26">
        <f>+$F$1072</f>
        <v>365.55668071654372</v>
      </c>
      <c r="E394" s="830"/>
      <c r="F394" s="830"/>
      <c r="G394" s="830"/>
      <c r="H394" s="830"/>
      <c r="I394" s="830"/>
      <c r="J394" s="830"/>
      <c r="K394" s="830"/>
      <c r="L394" s="830"/>
      <c r="M394" s="830"/>
      <c r="N394" s="830"/>
      <c r="O394" s="830"/>
    </row>
    <row r="395" spans="1:16" ht="30" customHeight="1" thickBot="1">
      <c r="A395" s="799" t="s">
        <v>482</v>
      </c>
      <c r="B395" s="799"/>
      <c r="C395" s="27">
        <f>IF(B394&lt;3,0.75,IF(B394&lt;5,1.2,1.5))</f>
        <v>0.75</v>
      </c>
      <c r="D395" s="28">
        <f>+D394*C395</f>
        <v>274.16751053740779</v>
      </c>
      <c r="E395" s="830"/>
      <c r="F395" s="830"/>
      <c r="G395" s="830"/>
      <c r="H395" s="830"/>
      <c r="I395" s="830"/>
      <c r="J395" s="830"/>
      <c r="K395" s="830"/>
      <c r="L395" s="830"/>
      <c r="M395" s="830"/>
      <c r="N395" s="830"/>
      <c r="O395" s="830"/>
    </row>
    <row r="396" spans="1:16" ht="30" customHeight="1" thickBot="1">
      <c r="A396" s="800" t="s">
        <v>483</v>
      </c>
      <c r="B396" s="800"/>
      <c r="C396" s="801">
        <v>45980</v>
      </c>
      <c r="D396" s="801"/>
      <c r="E396" s="830"/>
      <c r="F396" s="830"/>
      <c r="G396" s="830"/>
      <c r="H396" s="830"/>
      <c r="I396" s="830"/>
      <c r="J396" s="830"/>
      <c r="K396" s="830"/>
      <c r="L396" s="830"/>
      <c r="M396" s="830"/>
      <c r="N396" s="830"/>
      <c r="O396" s="830"/>
    </row>
    <row r="397" spans="1:16" ht="30" customHeight="1" thickBot="1">
      <c r="A397" s="802" t="s">
        <v>484</v>
      </c>
      <c r="B397" s="802"/>
      <c r="C397" s="803" t="str">
        <f>+IF(H404&gt;=D395,"CUMPLE","NO CUMPLE")</f>
        <v>CUMPLE</v>
      </c>
      <c r="D397" s="803"/>
      <c r="E397" s="830"/>
      <c r="F397" s="830"/>
      <c r="G397" s="830"/>
      <c r="H397" s="830"/>
      <c r="I397" s="830"/>
      <c r="J397" s="830"/>
      <c r="K397" s="830"/>
      <c r="L397" s="830"/>
      <c r="M397" s="830"/>
      <c r="N397" s="830"/>
      <c r="O397" s="830"/>
    </row>
    <row r="398" spans="1:16" ht="55.5" customHeight="1" thickBot="1">
      <c r="A398" s="806" t="s">
        <v>485</v>
      </c>
      <c r="B398" s="806"/>
      <c r="C398" s="806"/>
      <c r="D398" s="806"/>
      <c r="E398" s="806"/>
      <c r="F398" s="806"/>
      <c r="G398" s="806"/>
      <c r="H398" s="806"/>
      <c r="I398" s="30" t="s">
        <v>486</v>
      </c>
      <c r="J398" s="38" t="s">
        <v>487</v>
      </c>
      <c r="K398" s="807" t="s">
        <v>488</v>
      </c>
      <c r="L398" s="807"/>
      <c r="M398" s="808" t="s">
        <v>489</v>
      </c>
      <c r="N398" s="808" t="s">
        <v>490</v>
      </c>
      <c r="O398" s="809" t="s">
        <v>491</v>
      </c>
    </row>
    <row r="399" spans="1:16" ht="77.25" customHeight="1">
      <c r="A399" s="31" t="s">
        <v>492</v>
      </c>
      <c r="B399" s="810" t="s">
        <v>493</v>
      </c>
      <c r="C399" s="810"/>
      <c r="D399" s="32" t="s">
        <v>494</v>
      </c>
      <c r="E399" s="32" t="s">
        <v>495</v>
      </c>
      <c r="F399" s="32" t="s">
        <v>496</v>
      </c>
      <c r="G399" s="40" t="s">
        <v>497</v>
      </c>
      <c r="H399" s="40" t="s">
        <v>498</v>
      </c>
      <c r="I399" s="33" t="s">
        <v>499</v>
      </c>
      <c r="J399" s="33" t="s">
        <v>500</v>
      </c>
      <c r="K399" s="64" t="s">
        <v>501</v>
      </c>
      <c r="L399" s="79" t="s">
        <v>502</v>
      </c>
      <c r="M399" s="808"/>
      <c r="N399" s="808"/>
      <c r="O399" s="809"/>
    </row>
    <row r="400" spans="1:16" ht="39.950000000000003" customHeight="1">
      <c r="A400" s="35" t="str">
        <f>+'LISTA DE OFERENTES'!K36</f>
        <v>GEO OBRAS INGENIERÍA S.A.S</v>
      </c>
      <c r="B400" s="36"/>
      <c r="C400" s="36"/>
      <c r="D400" s="36"/>
      <c r="E400" s="36"/>
      <c r="F400" s="36"/>
      <c r="G400" s="36"/>
      <c r="H400" s="36"/>
      <c r="I400" s="59"/>
      <c r="J400" s="59"/>
      <c r="K400" s="792" t="str">
        <f>+A400</f>
        <v>GEO OBRAS INGENIERÍA S.A.S</v>
      </c>
      <c r="L400" s="36"/>
      <c r="M400" s="36"/>
      <c r="N400" s="59"/>
      <c r="O400" s="62"/>
    </row>
    <row r="401" spans="1:16" s="10" customFormat="1" ht="175.9" customHeight="1">
      <c r="A401" s="41" t="s">
        <v>651</v>
      </c>
      <c r="B401" s="818" t="s">
        <v>652</v>
      </c>
      <c r="C401" s="818"/>
      <c r="D401" s="92">
        <v>2779959607.8400002</v>
      </c>
      <c r="E401" s="535">
        <v>2008</v>
      </c>
      <c r="F401" s="60">
        <v>6023.75</v>
      </c>
      <c r="G401" s="66">
        <v>1</v>
      </c>
      <c r="H401" s="67">
        <f>+G401*F401</f>
        <v>6023.75</v>
      </c>
      <c r="I401" s="175">
        <v>2008</v>
      </c>
      <c r="J401" s="536" t="s">
        <v>476</v>
      </c>
      <c r="K401" s="792"/>
      <c r="L401" s="81">
        <f>+H401</f>
        <v>6023.75</v>
      </c>
      <c r="M401" s="119" t="s">
        <v>476</v>
      </c>
      <c r="N401" s="114" t="s">
        <v>476</v>
      </c>
      <c r="O401" s="537"/>
    </row>
    <row r="402" spans="1:16" s="10" customFormat="1" ht="184.15" customHeight="1">
      <c r="A402" s="174" t="s">
        <v>653</v>
      </c>
      <c r="B402" s="818" t="s">
        <v>654</v>
      </c>
      <c r="C402" s="818"/>
      <c r="D402" s="173">
        <v>2214929316</v>
      </c>
      <c r="E402" s="175">
        <v>2012</v>
      </c>
      <c r="F402" s="60">
        <v>3908.47</v>
      </c>
      <c r="G402" s="545">
        <v>0.43</v>
      </c>
      <c r="H402" s="176">
        <f>+G402*F402</f>
        <v>1680.6420999999998</v>
      </c>
      <c r="I402" s="177">
        <v>2012</v>
      </c>
      <c r="J402" s="536" t="s">
        <v>476</v>
      </c>
      <c r="K402" s="792"/>
      <c r="L402" s="542">
        <f>+H402</f>
        <v>1680.6420999999998</v>
      </c>
      <c r="M402" s="178" t="s">
        <v>476</v>
      </c>
      <c r="N402" s="179" t="s">
        <v>476</v>
      </c>
      <c r="O402" s="537"/>
    </row>
    <row r="403" spans="1:16" ht="39.950000000000003" customHeight="1">
      <c r="A403" s="35"/>
      <c r="B403" s="36"/>
      <c r="C403" s="36"/>
      <c r="D403" s="36"/>
      <c r="E403" s="36"/>
      <c r="F403" s="36"/>
      <c r="G403" s="36"/>
      <c r="H403" s="36"/>
      <c r="I403" s="59"/>
      <c r="J403" s="59"/>
      <c r="K403" s="561"/>
      <c r="L403" s="36"/>
      <c r="M403" s="36"/>
      <c r="N403" s="59"/>
      <c r="O403" s="62"/>
    </row>
    <row r="404" spans="1:16" s="10" customFormat="1" ht="52.5" customHeight="1" thickBot="1">
      <c r="A404" s="795" t="s">
        <v>505</v>
      </c>
      <c r="B404" s="795"/>
      <c r="C404" s="795"/>
      <c r="D404" s="795"/>
      <c r="E404" s="795"/>
      <c r="F404" s="795"/>
      <c r="G404" s="795"/>
      <c r="H404" s="63">
        <f>+SUMIF(M400:M403,"cumple",H400:H403)</f>
        <v>7704.3921</v>
      </c>
      <c r="I404" s="797" t="s">
        <v>506</v>
      </c>
      <c r="J404" s="797"/>
      <c r="K404" s="797"/>
      <c r="L404" s="538">
        <f>+AVERAGE(L400:L403)</f>
        <v>3852.19605</v>
      </c>
      <c r="M404" s="539"/>
      <c r="N404" s="539"/>
      <c r="O404" s="37" t="s">
        <v>476</v>
      </c>
    </row>
    <row r="405" spans="1:16" ht="77.25" customHeight="1" thickBot="1">
      <c r="A405" s="540"/>
      <c r="B405" s="540"/>
      <c r="C405" s="540"/>
      <c r="D405" s="540"/>
      <c r="E405" s="1"/>
      <c r="F405" s="1"/>
      <c r="G405" s="1"/>
      <c r="H405" s="1"/>
      <c r="I405" s="1"/>
      <c r="J405" s="1"/>
      <c r="K405" s="1"/>
      <c r="L405" s="1"/>
      <c r="M405" s="2"/>
      <c r="N405" s="2"/>
      <c r="O405" s="2"/>
    </row>
    <row r="406" spans="1:16" ht="30.75" customHeight="1" thickBot="1">
      <c r="A406" s="798">
        <f>+A393+1</f>
        <v>32</v>
      </c>
      <c r="B406" s="798"/>
      <c r="C406" s="798"/>
      <c r="D406" s="798"/>
      <c r="E406" s="830" t="str">
        <f>+VLOOKUP(A406,'LISTA DE OFERENTES'!$A$6:$B$50,2,TRUE)</f>
        <v>CONSTRUCTORA VMJ S.A.S</v>
      </c>
      <c r="F406" s="830"/>
      <c r="G406" s="830"/>
      <c r="H406" s="830"/>
      <c r="I406" s="830"/>
      <c r="J406" s="830"/>
      <c r="K406" s="830"/>
      <c r="L406" s="830"/>
      <c r="M406" s="830"/>
      <c r="N406" s="830"/>
      <c r="O406" s="830"/>
      <c r="P406" s="44"/>
    </row>
    <row r="407" spans="1:16" ht="50.25" customHeight="1" thickBot="1">
      <c r="A407" s="8" t="s">
        <v>480</v>
      </c>
      <c r="B407" s="34">
        <f>COUNTIF(M414:M415,"CUMPLE")</f>
        <v>2</v>
      </c>
      <c r="C407" s="9" t="s">
        <v>481</v>
      </c>
      <c r="D407" s="26">
        <f>+$F$1072</f>
        <v>365.55668071654372</v>
      </c>
      <c r="E407" s="830"/>
      <c r="F407" s="830"/>
      <c r="G407" s="830"/>
      <c r="H407" s="830"/>
      <c r="I407" s="830"/>
      <c r="J407" s="830"/>
      <c r="K407" s="830"/>
      <c r="L407" s="830"/>
      <c r="M407" s="830"/>
      <c r="N407" s="830"/>
      <c r="O407" s="830"/>
    </row>
    <row r="408" spans="1:16" ht="30" customHeight="1" thickBot="1">
      <c r="A408" s="799" t="s">
        <v>482</v>
      </c>
      <c r="B408" s="799"/>
      <c r="C408" s="27">
        <f>IF(B407&lt;3,0.75,IF(B407&lt;5,1.2,1.5))</f>
        <v>0.75</v>
      </c>
      <c r="D408" s="28">
        <f>+D407*C408</f>
        <v>274.16751053740779</v>
      </c>
      <c r="E408" s="830"/>
      <c r="F408" s="830"/>
      <c r="G408" s="830"/>
      <c r="H408" s="830"/>
      <c r="I408" s="830"/>
      <c r="J408" s="830"/>
      <c r="K408" s="830"/>
      <c r="L408" s="830"/>
      <c r="M408" s="830"/>
      <c r="N408" s="830"/>
      <c r="O408" s="830"/>
    </row>
    <row r="409" spans="1:16" ht="30" customHeight="1" thickBot="1">
      <c r="A409" s="800" t="s">
        <v>483</v>
      </c>
      <c r="B409" s="800"/>
      <c r="C409" s="801">
        <v>45980</v>
      </c>
      <c r="D409" s="801"/>
      <c r="E409" s="830"/>
      <c r="F409" s="830"/>
      <c r="G409" s="830"/>
      <c r="H409" s="830"/>
      <c r="I409" s="830"/>
      <c r="J409" s="830"/>
      <c r="K409" s="830"/>
      <c r="L409" s="830"/>
      <c r="M409" s="830"/>
      <c r="N409" s="830"/>
      <c r="O409" s="830"/>
    </row>
    <row r="410" spans="1:16" ht="30" customHeight="1" thickBot="1">
      <c r="A410" s="802" t="s">
        <v>484</v>
      </c>
      <c r="B410" s="802"/>
      <c r="C410" s="803" t="str">
        <f>+IF(H416&gt;=D408,"CUMPLE","NO CUMPLE")</f>
        <v>CUMPLE</v>
      </c>
      <c r="D410" s="803"/>
      <c r="E410" s="830"/>
      <c r="F410" s="830"/>
      <c r="G410" s="830"/>
      <c r="H410" s="830"/>
      <c r="I410" s="830"/>
      <c r="J410" s="830"/>
      <c r="K410" s="830"/>
      <c r="L410" s="830"/>
      <c r="M410" s="830"/>
      <c r="N410" s="830"/>
      <c r="O410" s="830"/>
    </row>
    <row r="411" spans="1:16" ht="55.5" customHeight="1" thickBot="1">
      <c r="A411" s="806" t="s">
        <v>485</v>
      </c>
      <c r="B411" s="806"/>
      <c r="C411" s="806"/>
      <c r="D411" s="806"/>
      <c r="E411" s="806"/>
      <c r="F411" s="806"/>
      <c r="G411" s="806"/>
      <c r="H411" s="806"/>
      <c r="I411" s="30" t="s">
        <v>486</v>
      </c>
      <c r="J411" s="38" t="s">
        <v>487</v>
      </c>
      <c r="K411" s="807" t="s">
        <v>488</v>
      </c>
      <c r="L411" s="807"/>
      <c r="M411" s="808" t="s">
        <v>489</v>
      </c>
      <c r="N411" s="808" t="s">
        <v>490</v>
      </c>
      <c r="O411" s="809" t="s">
        <v>491</v>
      </c>
    </row>
    <row r="412" spans="1:16" ht="77.25" customHeight="1">
      <c r="A412" s="31" t="s">
        <v>492</v>
      </c>
      <c r="B412" s="810" t="s">
        <v>493</v>
      </c>
      <c r="C412" s="810"/>
      <c r="D412" s="32" t="s">
        <v>494</v>
      </c>
      <c r="E412" s="32" t="s">
        <v>495</v>
      </c>
      <c r="F412" s="32" t="s">
        <v>496</v>
      </c>
      <c r="G412" s="40" t="s">
        <v>497</v>
      </c>
      <c r="H412" s="40" t="s">
        <v>498</v>
      </c>
      <c r="I412" s="33" t="s">
        <v>499</v>
      </c>
      <c r="J412" s="33" t="s">
        <v>500</v>
      </c>
      <c r="K412" s="64" t="s">
        <v>501</v>
      </c>
      <c r="L412" s="79" t="s">
        <v>502</v>
      </c>
      <c r="M412" s="808"/>
      <c r="N412" s="808"/>
      <c r="O412" s="809"/>
    </row>
    <row r="413" spans="1:16" ht="39.950000000000003" customHeight="1">
      <c r="A413" s="35" t="str">
        <f>+'LISTA DE OFERENTES'!G37</f>
        <v>CONSTRUCTORA VMJ S.A.S</v>
      </c>
      <c r="B413" s="36"/>
      <c r="C413" s="36"/>
      <c r="D413" s="36"/>
      <c r="E413" s="36"/>
      <c r="F413" s="36"/>
      <c r="G413" s="36"/>
      <c r="H413" s="36"/>
      <c r="I413" s="59"/>
      <c r="J413" s="59"/>
      <c r="K413" s="792" t="str">
        <f>+A413</f>
        <v>CONSTRUCTORA VMJ S.A.S</v>
      </c>
      <c r="L413" s="80"/>
      <c r="M413" s="36"/>
      <c r="N413" s="59"/>
      <c r="O413" s="62"/>
    </row>
    <row r="414" spans="1:16" s="10" customFormat="1" ht="189" customHeight="1">
      <c r="A414" s="41" t="s">
        <v>655</v>
      </c>
      <c r="B414" s="794" t="s">
        <v>656</v>
      </c>
      <c r="C414" s="794"/>
      <c r="D414" s="92">
        <v>973587146</v>
      </c>
      <c r="E414" s="535">
        <v>2022</v>
      </c>
      <c r="F414" s="60">
        <v>973.28</v>
      </c>
      <c r="G414" s="66">
        <v>1</v>
      </c>
      <c r="H414" s="67">
        <f>+G414*F414</f>
        <v>973.28</v>
      </c>
      <c r="I414" s="68">
        <v>44651</v>
      </c>
      <c r="J414" s="536" t="s">
        <v>657</v>
      </c>
      <c r="K414" s="792"/>
      <c r="L414" s="81">
        <f>IF(M414="CUMPLE",H414,0)</f>
        <v>973.28</v>
      </c>
      <c r="M414" s="119" t="s">
        <v>476</v>
      </c>
      <c r="N414" s="114" t="s">
        <v>476</v>
      </c>
      <c r="O414" s="537"/>
    </row>
    <row r="415" spans="1:16" s="10" customFormat="1" ht="178.15" customHeight="1">
      <c r="A415" s="41" t="s">
        <v>658</v>
      </c>
      <c r="B415" s="794" t="s">
        <v>659</v>
      </c>
      <c r="C415" s="794"/>
      <c r="D415" s="92">
        <v>905019387</v>
      </c>
      <c r="E415" s="535">
        <v>2014</v>
      </c>
      <c r="F415" s="60">
        <v>1469.19</v>
      </c>
      <c r="G415" s="66">
        <v>1</v>
      </c>
      <c r="H415" s="67">
        <f>+G415*F415</f>
        <v>1469.19</v>
      </c>
      <c r="I415" s="68">
        <v>41985</v>
      </c>
      <c r="J415" s="536" t="s">
        <v>657</v>
      </c>
      <c r="K415" s="792"/>
      <c r="L415" s="81">
        <f>IF(M415="CUMPLE",H415,0)</f>
        <v>1469.19</v>
      </c>
      <c r="M415" s="119" t="s">
        <v>476</v>
      </c>
      <c r="N415" s="114" t="s">
        <v>476</v>
      </c>
      <c r="O415" s="537"/>
    </row>
    <row r="416" spans="1:16" s="10" customFormat="1" ht="52.5" customHeight="1" thickBot="1">
      <c r="A416" s="795" t="s">
        <v>505</v>
      </c>
      <c r="B416" s="795"/>
      <c r="C416" s="795"/>
      <c r="D416" s="795"/>
      <c r="E416" s="795"/>
      <c r="F416" s="795"/>
      <c r="G416" s="795"/>
      <c r="H416" s="63">
        <f>+SUMIF(M414:M415,"cumple",H414:H415)</f>
        <v>2442.4700000000003</v>
      </c>
      <c r="I416" s="797" t="s">
        <v>506</v>
      </c>
      <c r="J416" s="797"/>
      <c r="K416" s="797"/>
      <c r="L416" s="538">
        <f>+AVERAGE(L414:L415)</f>
        <v>1221.2350000000001</v>
      </c>
      <c r="M416" s="539"/>
      <c r="N416" s="539"/>
      <c r="O416" s="37" t="s">
        <v>476</v>
      </c>
    </row>
    <row r="417" spans="1:16" ht="77.25" customHeight="1" thickBot="1">
      <c r="A417" s="540"/>
      <c r="B417" s="540"/>
      <c r="C417" s="540"/>
      <c r="D417" s="540"/>
      <c r="E417" s="1"/>
      <c r="F417" s="1"/>
      <c r="G417" s="1"/>
      <c r="H417" s="1"/>
      <c r="I417" s="1"/>
      <c r="J417" s="1"/>
      <c r="K417" s="1"/>
      <c r="L417" s="1"/>
      <c r="M417" s="2"/>
      <c r="N417" s="2"/>
      <c r="O417" s="2"/>
    </row>
    <row r="418" spans="1:16" ht="30.75" customHeight="1" thickBot="1">
      <c r="A418" s="798">
        <f>+A406+1</f>
        <v>33</v>
      </c>
      <c r="B418" s="798"/>
      <c r="C418" s="798"/>
      <c r="D418" s="798"/>
      <c r="E418" s="830" t="str">
        <f>+VLOOKUP(A418,'LISTA DE OFERENTES'!$A$6:$B$50,2,TRUE)</f>
        <v>PROJECTING DESIGNING AND BUILDING. LTDA</v>
      </c>
      <c r="F418" s="830"/>
      <c r="G418" s="830"/>
      <c r="H418" s="830"/>
      <c r="I418" s="830"/>
      <c r="J418" s="830"/>
      <c r="K418" s="830"/>
      <c r="L418" s="830"/>
      <c r="M418" s="830"/>
      <c r="N418" s="830"/>
      <c r="O418" s="830"/>
      <c r="P418" s="44"/>
    </row>
    <row r="419" spans="1:16" ht="50.25" customHeight="1" thickBot="1">
      <c r="A419" s="8" t="s">
        <v>480</v>
      </c>
      <c r="B419" s="34">
        <f>COUNTIF(M426:M427,"CUMPLE")</f>
        <v>2</v>
      </c>
      <c r="C419" s="9" t="s">
        <v>481</v>
      </c>
      <c r="D419" s="26">
        <f>+$F$1072</f>
        <v>365.55668071654372</v>
      </c>
      <c r="E419" s="830"/>
      <c r="F419" s="830"/>
      <c r="G419" s="830"/>
      <c r="H419" s="830"/>
      <c r="I419" s="830"/>
      <c r="J419" s="830"/>
      <c r="K419" s="830"/>
      <c r="L419" s="830"/>
      <c r="M419" s="830"/>
      <c r="N419" s="830"/>
      <c r="O419" s="830"/>
    </row>
    <row r="420" spans="1:16" ht="30" customHeight="1" thickBot="1">
      <c r="A420" s="799" t="s">
        <v>482</v>
      </c>
      <c r="B420" s="799"/>
      <c r="C420" s="27">
        <f>IF(B419&lt;3,0.75,IF(B419&lt;5,1.2,1.5))</f>
        <v>0.75</v>
      </c>
      <c r="D420" s="28">
        <f>+D419*C420</f>
        <v>274.16751053740779</v>
      </c>
      <c r="E420" s="830"/>
      <c r="F420" s="830"/>
      <c r="G420" s="830"/>
      <c r="H420" s="830"/>
      <c r="I420" s="830"/>
      <c r="J420" s="830"/>
      <c r="K420" s="830"/>
      <c r="L420" s="830"/>
      <c r="M420" s="830"/>
      <c r="N420" s="830"/>
      <c r="O420" s="830"/>
    </row>
    <row r="421" spans="1:16" ht="30" customHeight="1" thickBot="1">
      <c r="A421" s="800" t="s">
        <v>483</v>
      </c>
      <c r="B421" s="800"/>
      <c r="C421" s="801">
        <v>45980</v>
      </c>
      <c r="D421" s="801"/>
      <c r="E421" s="830"/>
      <c r="F421" s="830"/>
      <c r="G421" s="830"/>
      <c r="H421" s="830"/>
      <c r="I421" s="830"/>
      <c r="J421" s="830"/>
      <c r="K421" s="830"/>
      <c r="L421" s="830"/>
      <c r="M421" s="830"/>
      <c r="N421" s="830"/>
      <c r="O421" s="830"/>
    </row>
    <row r="422" spans="1:16" ht="30" customHeight="1" thickBot="1">
      <c r="A422" s="802" t="s">
        <v>484</v>
      </c>
      <c r="B422" s="802"/>
      <c r="C422" s="803" t="str">
        <f>+IF(H428&gt;=D420,"CUMPLE","NO CUMPLE")</f>
        <v>CUMPLE</v>
      </c>
      <c r="D422" s="803"/>
      <c r="E422" s="830"/>
      <c r="F422" s="830"/>
      <c r="G422" s="830"/>
      <c r="H422" s="830"/>
      <c r="I422" s="830"/>
      <c r="J422" s="830"/>
      <c r="K422" s="830"/>
      <c r="L422" s="830"/>
      <c r="M422" s="830"/>
      <c r="N422" s="830"/>
      <c r="O422" s="830"/>
    </row>
    <row r="423" spans="1:16" ht="55.5" customHeight="1" thickBot="1">
      <c r="A423" s="806" t="s">
        <v>485</v>
      </c>
      <c r="B423" s="806"/>
      <c r="C423" s="806"/>
      <c r="D423" s="806"/>
      <c r="E423" s="806"/>
      <c r="F423" s="806"/>
      <c r="G423" s="806"/>
      <c r="H423" s="806"/>
      <c r="I423" s="30" t="s">
        <v>486</v>
      </c>
      <c r="J423" s="38" t="s">
        <v>487</v>
      </c>
      <c r="K423" s="807" t="s">
        <v>488</v>
      </c>
      <c r="L423" s="807"/>
      <c r="M423" s="808" t="s">
        <v>489</v>
      </c>
      <c r="N423" s="808" t="s">
        <v>490</v>
      </c>
      <c r="O423" s="809" t="s">
        <v>491</v>
      </c>
    </row>
    <row r="424" spans="1:16" ht="77.25" customHeight="1">
      <c r="A424" s="31" t="s">
        <v>492</v>
      </c>
      <c r="B424" s="810" t="s">
        <v>493</v>
      </c>
      <c r="C424" s="810"/>
      <c r="D424" s="32" t="s">
        <v>494</v>
      </c>
      <c r="E424" s="32" t="s">
        <v>495</v>
      </c>
      <c r="F424" s="32" t="s">
        <v>496</v>
      </c>
      <c r="G424" s="40" t="s">
        <v>497</v>
      </c>
      <c r="H424" s="40" t="s">
        <v>498</v>
      </c>
      <c r="I424" s="33" t="s">
        <v>499</v>
      </c>
      <c r="J424" s="33" t="s">
        <v>500</v>
      </c>
      <c r="K424" s="64" t="s">
        <v>501</v>
      </c>
      <c r="L424" s="79" t="s">
        <v>502</v>
      </c>
      <c r="M424" s="808"/>
      <c r="N424" s="808"/>
      <c r="O424" s="809"/>
    </row>
    <row r="425" spans="1:16" ht="39.950000000000003" customHeight="1">
      <c r="A425" s="35">
        <f>+'LISTA DE OFERENTES'!G38</f>
        <v>0</v>
      </c>
      <c r="B425" s="36"/>
      <c r="C425" s="36"/>
      <c r="D425" s="36"/>
      <c r="E425" s="552"/>
      <c r="F425" s="36"/>
      <c r="G425" s="36"/>
      <c r="H425" s="36"/>
      <c r="I425" s="59"/>
      <c r="J425" s="59"/>
      <c r="K425" s="534"/>
      <c r="L425" s="80"/>
      <c r="M425" s="36"/>
      <c r="N425" s="59"/>
      <c r="O425" s="62"/>
    </row>
    <row r="426" spans="1:16" s="10" customFormat="1" ht="117" customHeight="1">
      <c r="A426" s="41" t="s">
        <v>660</v>
      </c>
      <c r="B426" s="818" t="s">
        <v>661</v>
      </c>
      <c r="C426" s="818"/>
      <c r="D426" s="92">
        <v>677289174</v>
      </c>
      <c r="E426" s="535">
        <v>2013</v>
      </c>
      <c r="F426" s="60">
        <v>1099.54</v>
      </c>
      <c r="G426" s="66">
        <v>1</v>
      </c>
      <c r="H426" s="67">
        <f>+G426*F426</f>
        <v>1099.54</v>
      </c>
      <c r="I426" s="68">
        <v>41782</v>
      </c>
      <c r="J426" s="536">
        <v>72102900</v>
      </c>
      <c r="K426" s="793" t="s">
        <v>662</v>
      </c>
      <c r="L426" s="81">
        <f>IF(M426="CUMPLE",H426,0)</f>
        <v>1099.54</v>
      </c>
      <c r="M426" s="119" t="s">
        <v>476</v>
      </c>
      <c r="N426" s="114" t="s">
        <v>476</v>
      </c>
      <c r="O426" s="537"/>
    </row>
    <row r="427" spans="1:16" s="10" customFormat="1" ht="156.75" customHeight="1">
      <c r="A427" s="41" t="s">
        <v>663</v>
      </c>
      <c r="B427" s="818" t="s">
        <v>533</v>
      </c>
      <c r="C427" s="818"/>
      <c r="D427" s="92">
        <v>1584765809</v>
      </c>
      <c r="E427" s="535">
        <v>2014</v>
      </c>
      <c r="F427" s="60">
        <v>2572.67</v>
      </c>
      <c r="G427" s="66">
        <v>0.29499999999999998</v>
      </c>
      <c r="H427" s="67">
        <f>+G427*F427</f>
        <v>758.93764999999996</v>
      </c>
      <c r="I427" s="68">
        <v>41332</v>
      </c>
      <c r="J427" s="536">
        <v>72103300</v>
      </c>
      <c r="K427" s="793"/>
      <c r="L427" s="81">
        <f>IF(M427="CUMPLE",H427,0)</f>
        <v>758.93764999999996</v>
      </c>
      <c r="M427" s="119" t="s">
        <v>476</v>
      </c>
      <c r="N427" s="114" t="s">
        <v>476</v>
      </c>
      <c r="O427" s="537"/>
    </row>
    <row r="428" spans="1:16" s="10" customFormat="1" ht="52.5" customHeight="1" thickBot="1">
      <c r="A428" s="795" t="s">
        <v>505</v>
      </c>
      <c r="B428" s="795"/>
      <c r="C428" s="795"/>
      <c r="D428" s="795"/>
      <c r="E428" s="795"/>
      <c r="F428" s="795"/>
      <c r="G428" s="795"/>
      <c r="H428" s="63">
        <f>+SUMIF(M426:M427,"cumple",H426:H427)</f>
        <v>1858.4776499999998</v>
      </c>
      <c r="I428" s="797" t="s">
        <v>506</v>
      </c>
      <c r="J428" s="797"/>
      <c r="K428" s="797"/>
      <c r="L428" s="538">
        <f>+AVERAGE(L426:L427)</f>
        <v>929.23882499999991</v>
      </c>
      <c r="M428" s="539"/>
      <c r="N428" s="539"/>
      <c r="O428" s="37" t="s">
        <v>476</v>
      </c>
    </row>
    <row r="429" spans="1:16" ht="77.25" customHeight="1" thickBot="1">
      <c r="A429" s="540"/>
      <c r="B429" s="540"/>
      <c r="C429" s="540"/>
      <c r="D429" s="540"/>
      <c r="E429" s="1"/>
      <c r="F429" s="1"/>
      <c r="G429" s="1"/>
      <c r="H429" s="1"/>
      <c r="I429" s="1"/>
      <c r="J429" s="1"/>
      <c r="K429" s="1"/>
      <c r="L429" s="1"/>
      <c r="M429" s="2"/>
      <c r="N429" s="2"/>
      <c r="O429" s="2"/>
    </row>
    <row r="430" spans="1:16" ht="30.75" customHeight="1" thickBot="1">
      <c r="A430" s="798">
        <f>+A418+1</f>
        <v>34</v>
      </c>
      <c r="B430" s="798"/>
      <c r="C430" s="798"/>
      <c r="D430" s="798"/>
      <c r="E430" s="830" t="str">
        <f>+VLOOKUP(A430,'LISTA DE OFERENTES'!$A$6:$B$50,2,TRUE)</f>
        <v>ANX INGENIERIA Y SOLUCIONES S.A.S</v>
      </c>
      <c r="F430" s="830"/>
      <c r="G430" s="830"/>
      <c r="H430" s="830"/>
      <c r="I430" s="830"/>
      <c r="J430" s="830"/>
      <c r="K430" s="830"/>
      <c r="L430" s="830"/>
      <c r="M430" s="830"/>
      <c r="N430" s="830"/>
      <c r="O430" s="830"/>
      <c r="P430" s="44"/>
    </row>
    <row r="431" spans="1:16" ht="50.25" customHeight="1" thickBot="1">
      <c r="A431" s="8" t="s">
        <v>480</v>
      </c>
      <c r="B431" s="34">
        <f>COUNTIF(M438:M442,"CUMPLE")</f>
        <v>2</v>
      </c>
      <c r="C431" s="9" t="s">
        <v>481</v>
      </c>
      <c r="D431" s="26">
        <f>+$F$1072</f>
        <v>365.55668071654372</v>
      </c>
      <c r="E431" s="830"/>
      <c r="F431" s="830"/>
      <c r="G431" s="830"/>
      <c r="H431" s="830"/>
      <c r="I431" s="830"/>
      <c r="J431" s="830"/>
      <c r="K431" s="830"/>
      <c r="L431" s="830"/>
      <c r="M431" s="830"/>
      <c r="N431" s="830"/>
      <c r="O431" s="830"/>
    </row>
    <row r="432" spans="1:16" ht="30" customHeight="1" thickBot="1">
      <c r="A432" s="799" t="s">
        <v>482</v>
      </c>
      <c r="B432" s="799"/>
      <c r="C432" s="27">
        <f>IF(B431&lt;3,0.75,IF(B431&lt;5,1.2,1.5))</f>
        <v>0.75</v>
      </c>
      <c r="D432" s="28">
        <f>+D431*C432</f>
        <v>274.16751053740779</v>
      </c>
      <c r="E432" s="830"/>
      <c r="F432" s="830"/>
      <c r="G432" s="830"/>
      <c r="H432" s="830"/>
      <c r="I432" s="830"/>
      <c r="J432" s="830"/>
      <c r="K432" s="830"/>
      <c r="L432" s="830"/>
      <c r="M432" s="830"/>
      <c r="N432" s="830"/>
      <c r="O432" s="830"/>
    </row>
    <row r="433" spans="1:16" ht="30" customHeight="1" thickBot="1">
      <c r="A433" s="800" t="s">
        <v>483</v>
      </c>
      <c r="B433" s="800"/>
      <c r="C433" s="801">
        <v>45980</v>
      </c>
      <c r="D433" s="801"/>
      <c r="E433" s="830"/>
      <c r="F433" s="830"/>
      <c r="G433" s="830"/>
      <c r="H433" s="830"/>
      <c r="I433" s="830"/>
      <c r="J433" s="830"/>
      <c r="K433" s="830"/>
      <c r="L433" s="830"/>
      <c r="M433" s="830"/>
      <c r="N433" s="830"/>
      <c r="O433" s="830"/>
    </row>
    <row r="434" spans="1:16" ht="30" customHeight="1" thickBot="1">
      <c r="A434" s="802" t="s">
        <v>484</v>
      </c>
      <c r="B434" s="802"/>
      <c r="C434" s="803" t="str">
        <f>+IF(H443&gt;=D432,"CUMPLE","NO CUMPLE")</f>
        <v>CUMPLE</v>
      </c>
      <c r="D434" s="803"/>
      <c r="E434" s="830"/>
      <c r="F434" s="830"/>
      <c r="G434" s="830"/>
      <c r="H434" s="830"/>
      <c r="I434" s="830"/>
      <c r="J434" s="830"/>
      <c r="K434" s="830"/>
      <c r="L434" s="830"/>
      <c r="M434" s="830"/>
      <c r="N434" s="830"/>
      <c r="O434" s="830"/>
    </row>
    <row r="435" spans="1:16" ht="55.5" customHeight="1" thickBot="1">
      <c r="A435" s="806" t="s">
        <v>485</v>
      </c>
      <c r="B435" s="806"/>
      <c r="C435" s="806"/>
      <c r="D435" s="806"/>
      <c r="E435" s="806"/>
      <c r="F435" s="806"/>
      <c r="G435" s="806"/>
      <c r="H435" s="806"/>
      <c r="I435" s="30" t="s">
        <v>486</v>
      </c>
      <c r="J435" s="38" t="s">
        <v>487</v>
      </c>
      <c r="K435" s="807" t="s">
        <v>488</v>
      </c>
      <c r="L435" s="807"/>
      <c r="M435" s="808" t="s">
        <v>489</v>
      </c>
      <c r="N435" s="808" t="s">
        <v>490</v>
      </c>
      <c r="O435" s="809" t="s">
        <v>491</v>
      </c>
    </row>
    <row r="436" spans="1:16" ht="77.25" customHeight="1">
      <c r="A436" s="31" t="s">
        <v>492</v>
      </c>
      <c r="B436" s="810" t="s">
        <v>493</v>
      </c>
      <c r="C436" s="810"/>
      <c r="D436" s="32" t="s">
        <v>494</v>
      </c>
      <c r="E436" s="32" t="s">
        <v>495</v>
      </c>
      <c r="F436" s="32" t="s">
        <v>496</v>
      </c>
      <c r="G436" s="40" t="s">
        <v>497</v>
      </c>
      <c r="H436" s="40" t="s">
        <v>498</v>
      </c>
      <c r="I436" s="33" t="s">
        <v>499</v>
      </c>
      <c r="J436" s="33" t="s">
        <v>500</v>
      </c>
      <c r="K436" s="64" t="s">
        <v>501</v>
      </c>
      <c r="L436" s="79" t="s">
        <v>502</v>
      </c>
      <c r="M436" s="808"/>
      <c r="N436" s="808"/>
      <c r="O436" s="809"/>
    </row>
    <row r="437" spans="1:16" ht="39.950000000000003" customHeight="1">
      <c r="A437" s="35">
        <f>+'LISTA DE OFERENTES'!G39</f>
        <v>0</v>
      </c>
      <c r="B437" s="36"/>
      <c r="C437" s="36"/>
      <c r="D437" s="59"/>
      <c r="E437" s="59"/>
      <c r="F437" s="59"/>
      <c r="G437" s="36"/>
      <c r="H437" s="36"/>
      <c r="I437" s="59"/>
      <c r="J437" s="59"/>
      <c r="K437" s="792" t="s">
        <v>142</v>
      </c>
      <c r="L437" s="80"/>
      <c r="M437" s="36"/>
      <c r="N437" s="59"/>
      <c r="O437" s="62"/>
    </row>
    <row r="438" spans="1:16" s="10" customFormat="1" ht="159" customHeight="1">
      <c r="A438" s="349" t="s">
        <v>664</v>
      </c>
      <c r="B438" s="794" t="s">
        <v>665</v>
      </c>
      <c r="C438" s="794"/>
      <c r="D438" s="136" t="s">
        <v>666</v>
      </c>
      <c r="E438" s="249">
        <v>2023</v>
      </c>
      <c r="F438" s="238">
        <v>332.33</v>
      </c>
      <c r="G438" s="370">
        <v>1</v>
      </c>
      <c r="H438" s="67">
        <f>+G438*F438</f>
        <v>332.33</v>
      </c>
      <c r="I438" s="369">
        <v>45266</v>
      </c>
      <c r="J438" s="581" t="s">
        <v>476</v>
      </c>
      <c r="K438" s="792"/>
      <c r="L438" s="81">
        <f>IF(M438="CUMPLE",H438,0)</f>
        <v>332.33</v>
      </c>
      <c r="M438" s="119" t="s">
        <v>476</v>
      </c>
      <c r="N438" s="114" t="s">
        <v>476</v>
      </c>
      <c r="O438" s="537"/>
    </row>
    <row r="439" spans="1:16" s="10" customFormat="1" ht="166.5" customHeight="1">
      <c r="A439" s="363" t="s">
        <v>667</v>
      </c>
      <c r="B439" s="821" t="s">
        <v>665</v>
      </c>
      <c r="C439" s="821"/>
      <c r="D439" s="371" t="s">
        <v>668</v>
      </c>
      <c r="E439" s="582">
        <v>2023</v>
      </c>
      <c r="F439" s="42">
        <v>122.49</v>
      </c>
      <c r="G439" s="66">
        <v>1</v>
      </c>
      <c r="H439" s="67">
        <f>+G439*F439</f>
        <v>122.49</v>
      </c>
      <c r="I439" s="368">
        <v>45267</v>
      </c>
      <c r="J439" s="581" t="s">
        <v>476</v>
      </c>
      <c r="K439" s="792"/>
      <c r="L439" s="81">
        <f>IF(M439="CUMPLE",H439,0)</f>
        <v>122.49</v>
      </c>
      <c r="M439" s="119" t="s">
        <v>476</v>
      </c>
      <c r="N439" s="114" t="s">
        <v>478</v>
      </c>
      <c r="O439" s="537"/>
    </row>
    <row r="440" spans="1:16" ht="39.950000000000003" hidden="1" customHeight="1">
      <c r="A440" s="302">
        <f>+'LISTA DE OFERENTES'!K39</f>
        <v>0</v>
      </c>
      <c r="B440" s="36"/>
      <c r="C440" s="36"/>
      <c r="D440" s="202"/>
      <c r="E440" s="36"/>
      <c r="F440" s="36"/>
      <c r="G440" s="36"/>
      <c r="H440" s="36"/>
      <c r="I440" s="185"/>
      <c r="J440" s="59"/>
      <c r="K440" s="792"/>
      <c r="L440" s="80"/>
      <c r="M440" s="36"/>
      <c r="N440" s="59"/>
      <c r="O440" s="62"/>
    </row>
    <row r="441" spans="1:16" s="10" customFormat="1" ht="142.15" hidden="1" customHeight="1">
      <c r="A441" s="349"/>
      <c r="B441" s="794"/>
      <c r="C441" s="794"/>
      <c r="D441" s="92"/>
      <c r="E441" s="535"/>
      <c r="F441" s="60"/>
      <c r="G441" s="66"/>
      <c r="H441" s="67">
        <f>+G441*F441</f>
        <v>0</v>
      </c>
      <c r="I441" s="68"/>
      <c r="J441" s="536"/>
      <c r="K441" s="792"/>
      <c r="L441" s="81">
        <f>IF(M441="CUMPLE",H441,0)</f>
        <v>0</v>
      </c>
      <c r="M441" s="119"/>
      <c r="N441" s="114"/>
      <c r="O441" s="537"/>
    </row>
    <row r="442" spans="1:16" s="10" customFormat="1" ht="166.5" hidden="1" customHeight="1">
      <c r="A442" s="41"/>
      <c r="B442" s="794"/>
      <c r="C442" s="794"/>
      <c r="D442" s="92"/>
      <c r="E442" s="535"/>
      <c r="F442" s="60"/>
      <c r="G442" s="66"/>
      <c r="H442" s="67">
        <f>+G442*F442</f>
        <v>0</v>
      </c>
      <c r="I442" s="68"/>
      <c r="J442" s="536"/>
      <c r="K442" s="792"/>
      <c r="L442" s="81">
        <f>IF(M442="CUMPLE",H442,0)</f>
        <v>0</v>
      </c>
      <c r="M442" s="119"/>
      <c r="N442" s="114"/>
      <c r="O442" s="537"/>
    </row>
    <row r="443" spans="1:16" s="10" customFormat="1" ht="52.5" customHeight="1" thickBot="1">
      <c r="A443" s="795" t="s">
        <v>505</v>
      </c>
      <c r="B443" s="795"/>
      <c r="C443" s="795"/>
      <c r="D443" s="795"/>
      <c r="E443" s="795"/>
      <c r="F443" s="795"/>
      <c r="G443" s="795"/>
      <c r="H443" s="63">
        <f>+SUMIF(M438:M442,"cumple",H438:H442)</f>
        <v>454.82</v>
      </c>
      <c r="I443" s="797" t="s">
        <v>506</v>
      </c>
      <c r="J443" s="797"/>
      <c r="K443" s="797"/>
      <c r="L443" s="538">
        <f>+AVERAGE(L438:L442)</f>
        <v>113.705</v>
      </c>
      <c r="M443" s="539"/>
      <c r="N443" s="539"/>
      <c r="O443" s="37" t="s">
        <v>476</v>
      </c>
    </row>
    <row r="444" spans="1:16" ht="77.25" customHeight="1" thickBot="1">
      <c r="A444" s="540"/>
      <c r="B444" s="540"/>
      <c r="C444" s="540"/>
      <c r="D444" s="540"/>
      <c r="E444" s="1"/>
      <c r="F444" s="1"/>
      <c r="G444" s="1"/>
      <c r="H444" s="1"/>
      <c r="I444" s="1"/>
      <c r="J444" s="1"/>
      <c r="K444" s="1"/>
      <c r="L444" s="1"/>
      <c r="M444" s="2"/>
      <c r="N444" s="2"/>
      <c r="O444" s="2"/>
    </row>
    <row r="445" spans="1:16" ht="30.75" customHeight="1" thickBot="1">
      <c r="A445" s="798">
        <f>+A430+1</f>
        <v>35</v>
      </c>
      <c r="B445" s="798"/>
      <c r="C445" s="798"/>
      <c r="D445" s="798"/>
      <c r="E445" s="830" t="str">
        <f>+VLOOKUP(A445,'LISTA DE OFERENTES'!$A$6:$B$50,2,TRUE)</f>
        <v>EXTECC SAS</v>
      </c>
      <c r="F445" s="830"/>
      <c r="G445" s="830"/>
      <c r="H445" s="830"/>
      <c r="I445" s="830"/>
      <c r="J445" s="830"/>
      <c r="K445" s="830"/>
      <c r="L445" s="830"/>
      <c r="M445" s="830"/>
      <c r="N445" s="830"/>
      <c r="O445" s="830"/>
      <c r="P445" s="44"/>
    </row>
    <row r="446" spans="1:16" ht="50.25" customHeight="1" thickBot="1">
      <c r="A446" s="8" t="s">
        <v>480</v>
      </c>
      <c r="B446" s="34">
        <f>COUNTIF(M453:M454,"CUMPLE")</f>
        <v>0</v>
      </c>
      <c r="C446" s="9" t="s">
        <v>481</v>
      </c>
      <c r="D446" s="26">
        <f>+$F$1072</f>
        <v>365.55668071654372</v>
      </c>
      <c r="E446" s="830"/>
      <c r="F446" s="830"/>
      <c r="G446" s="830"/>
      <c r="H446" s="830"/>
      <c r="I446" s="830"/>
      <c r="J446" s="830"/>
      <c r="K446" s="830"/>
      <c r="L446" s="830"/>
      <c r="M446" s="830"/>
      <c r="N446" s="830"/>
      <c r="O446" s="830"/>
    </row>
    <row r="447" spans="1:16" ht="30" customHeight="1" thickBot="1">
      <c r="A447" s="799" t="s">
        <v>482</v>
      </c>
      <c r="B447" s="799"/>
      <c r="C447" s="27">
        <f>IF(B446&lt;3,0.75,IF(B446&lt;5,1.2,1.5))</f>
        <v>0.75</v>
      </c>
      <c r="D447" s="28">
        <f>+D446*C447</f>
        <v>274.16751053740779</v>
      </c>
      <c r="E447" s="830"/>
      <c r="F447" s="830"/>
      <c r="G447" s="830"/>
      <c r="H447" s="830"/>
      <c r="I447" s="830"/>
      <c r="J447" s="830"/>
      <c r="K447" s="830"/>
      <c r="L447" s="830"/>
      <c r="M447" s="830"/>
      <c r="N447" s="830"/>
      <c r="O447" s="830"/>
    </row>
    <row r="448" spans="1:16" ht="30" customHeight="1" thickBot="1">
      <c r="A448" s="800" t="s">
        <v>483</v>
      </c>
      <c r="B448" s="800"/>
      <c r="C448" s="801">
        <v>45980</v>
      </c>
      <c r="D448" s="801"/>
      <c r="E448" s="830"/>
      <c r="F448" s="830"/>
      <c r="G448" s="830"/>
      <c r="H448" s="830"/>
      <c r="I448" s="830"/>
      <c r="J448" s="830"/>
      <c r="K448" s="830"/>
      <c r="L448" s="830"/>
      <c r="M448" s="830"/>
      <c r="N448" s="830"/>
      <c r="O448" s="830"/>
    </row>
    <row r="449" spans="1:16" ht="30" customHeight="1" thickBot="1">
      <c r="A449" s="802" t="s">
        <v>484</v>
      </c>
      <c r="B449" s="802"/>
      <c r="C449" s="803" t="str">
        <f>+IF(H455&gt;=D447,"CUMPLE","NO CUMPLE")</f>
        <v>NO CUMPLE</v>
      </c>
      <c r="D449" s="803"/>
      <c r="E449" s="830"/>
      <c r="F449" s="830"/>
      <c r="G449" s="830"/>
      <c r="H449" s="830"/>
      <c r="I449" s="830"/>
      <c r="J449" s="830"/>
      <c r="K449" s="830"/>
      <c r="L449" s="830"/>
      <c r="M449" s="830"/>
      <c r="N449" s="830"/>
      <c r="O449" s="830"/>
    </row>
    <row r="450" spans="1:16" ht="55.5" customHeight="1" thickBot="1">
      <c r="A450" s="806" t="s">
        <v>485</v>
      </c>
      <c r="B450" s="806"/>
      <c r="C450" s="806"/>
      <c r="D450" s="806"/>
      <c r="E450" s="806"/>
      <c r="F450" s="806"/>
      <c r="G450" s="806"/>
      <c r="H450" s="806"/>
      <c r="I450" s="30" t="s">
        <v>486</v>
      </c>
      <c r="J450" s="38" t="s">
        <v>487</v>
      </c>
      <c r="K450" s="807" t="s">
        <v>488</v>
      </c>
      <c r="L450" s="807"/>
      <c r="M450" s="808" t="s">
        <v>489</v>
      </c>
      <c r="N450" s="808" t="s">
        <v>490</v>
      </c>
      <c r="O450" s="809" t="s">
        <v>491</v>
      </c>
    </row>
    <row r="451" spans="1:16" ht="77.25" customHeight="1">
      <c r="A451" s="31" t="s">
        <v>492</v>
      </c>
      <c r="B451" s="810" t="s">
        <v>493</v>
      </c>
      <c r="C451" s="810"/>
      <c r="D451" s="32" t="s">
        <v>494</v>
      </c>
      <c r="E451" s="32" t="s">
        <v>495</v>
      </c>
      <c r="F451" s="32" t="s">
        <v>496</v>
      </c>
      <c r="G451" s="40" t="s">
        <v>497</v>
      </c>
      <c r="H451" s="40" t="s">
        <v>498</v>
      </c>
      <c r="I451" s="33" t="s">
        <v>499</v>
      </c>
      <c r="J451" s="33" t="s">
        <v>500</v>
      </c>
      <c r="K451" s="64" t="s">
        <v>501</v>
      </c>
      <c r="L451" s="79" t="s">
        <v>502</v>
      </c>
      <c r="M451" s="808"/>
      <c r="N451" s="808"/>
      <c r="O451" s="809"/>
    </row>
    <row r="452" spans="1:16" ht="39.950000000000003" customHeight="1">
      <c r="A452" s="35" t="str">
        <f>+'LISTA DE OFERENTES'!G40</f>
        <v>EXPLOSIONES TECNICAS CONTROLADAS SAS</v>
      </c>
      <c r="B452" s="36"/>
      <c r="C452" s="36"/>
      <c r="D452" s="36"/>
      <c r="E452" s="36"/>
      <c r="F452" s="36"/>
      <c r="G452" s="36"/>
      <c r="H452" s="36"/>
      <c r="I452" s="59"/>
      <c r="J452" s="59"/>
      <c r="K452" s="792" t="s">
        <v>669</v>
      </c>
      <c r="L452" s="80"/>
      <c r="M452" s="36"/>
      <c r="N452" s="59"/>
      <c r="O452" s="62"/>
    </row>
    <row r="453" spans="1:16" s="10" customFormat="1" ht="165" customHeight="1">
      <c r="A453" s="41" t="s">
        <v>670</v>
      </c>
      <c r="B453" s="794" t="s">
        <v>671</v>
      </c>
      <c r="C453" s="794"/>
      <c r="D453" s="92" t="s">
        <v>672</v>
      </c>
      <c r="E453" s="535">
        <v>2024</v>
      </c>
      <c r="F453" s="60">
        <v>3593.91</v>
      </c>
      <c r="G453" s="66">
        <v>1</v>
      </c>
      <c r="H453" s="67">
        <f>+G453*F453</f>
        <v>3593.91</v>
      </c>
      <c r="I453" s="68">
        <v>45611</v>
      </c>
      <c r="J453" s="536" t="s">
        <v>476</v>
      </c>
      <c r="K453" s="792"/>
      <c r="L453" s="81">
        <f>IF(M453="CUMPLE",H453,0)</f>
        <v>0</v>
      </c>
      <c r="M453" s="119" t="s">
        <v>478</v>
      </c>
      <c r="N453" s="114" t="s">
        <v>476</v>
      </c>
      <c r="O453" s="537" t="s">
        <v>673</v>
      </c>
    </row>
    <row r="454" spans="1:16" ht="39.950000000000003" customHeight="1">
      <c r="A454" s="35"/>
      <c r="B454" s="36"/>
      <c r="C454" s="36"/>
      <c r="D454" s="36"/>
      <c r="E454" s="36"/>
      <c r="F454" s="36"/>
      <c r="G454" s="36"/>
      <c r="H454" s="36"/>
      <c r="I454" s="59"/>
      <c r="J454" s="59"/>
      <c r="K454" s="561"/>
      <c r="L454" s="552"/>
      <c r="M454" s="36"/>
      <c r="N454" s="59"/>
      <c r="O454" s="62"/>
    </row>
    <row r="455" spans="1:16" s="10" customFormat="1" ht="52.5" customHeight="1" thickBot="1">
      <c r="A455" s="795" t="s">
        <v>505</v>
      </c>
      <c r="B455" s="795"/>
      <c r="C455" s="795"/>
      <c r="D455" s="795"/>
      <c r="E455" s="795"/>
      <c r="F455" s="795"/>
      <c r="G455" s="795"/>
      <c r="H455" s="63">
        <f>+SUMIF(M453:M454,"cumple",H453:H454)</f>
        <v>0</v>
      </c>
      <c r="I455" s="797" t="s">
        <v>506</v>
      </c>
      <c r="J455" s="797"/>
      <c r="K455" s="797"/>
      <c r="L455" s="538">
        <f>+AVERAGE(L453:L454)</f>
        <v>0</v>
      </c>
      <c r="M455" s="539"/>
      <c r="N455" s="539"/>
      <c r="O455" s="37" t="s">
        <v>478</v>
      </c>
    </row>
    <row r="456" spans="1:16" ht="77.25" customHeight="1" thickBot="1">
      <c r="A456" s="540"/>
      <c r="B456" s="540"/>
      <c r="C456" s="540"/>
      <c r="D456" s="541"/>
      <c r="E456" s="1"/>
      <c r="F456" s="1"/>
      <c r="G456" s="1"/>
      <c r="H456" s="1"/>
      <c r="I456" s="1"/>
      <c r="J456" s="1"/>
      <c r="K456" s="1"/>
      <c r="L456" s="1"/>
      <c r="M456" s="2"/>
      <c r="N456" s="2"/>
      <c r="O456" s="2"/>
    </row>
    <row r="457" spans="1:16" ht="30.75" customHeight="1" thickBot="1">
      <c r="A457" s="835">
        <f>+A445+1</f>
        <v>36</v>
      </c>
      <c r="B457" s="835"/>
      <c r="C457" s="835"/>
      <c r="D457" s="835"/>
      <c r="E457" s="804" t="str">
        <f>+VLOOKUP(A457,'LISTA DE OFERENTES'!$A$6:$B$50,2,TRUE)</f>
        <v xml:space="preserve"> CONSORCIO AT23</v>
      </c>
      <c r="F457" s="804"/>
      <c r="G457" s="804"/>
      <c r="H457" s="804"/>
      <c r="I457" s="804"/>
      <c r="J457" s="804"/>
      <c r="K457" s="804"/>
      <c r="L457" s="804"/>
      <c r="M457" s="804"/>
      <c r="N457" s="804"/>
      <c r="O457" s="804"/>
      <c r="P457" s="44"/>
    </row>
    <row r="458" spans="1:16" ht="50.25" customHeight="1" thickBot="1">
      <c r="A458" s="206" t="s">
        <v>480</v>
      </c>
      <c r="B458" s="34">
        <f>COUNTIF(M465:M466,"CUMPLE")</f>
        <v>2</v>
      </c>
      <c r="C458" s="207" t="s">
        <v>481</v>
      </c>
      <c r="D458" s="208">
        <f>+$F$1072</f>
        <v>365.55668071654372</v>
      </c>
      <c r="E458" s="804"/>
      <c r="F458" s="804"/>
      <c r="G458" s="804"/>
      <c r="H458" s="804"/>
      <c r="I458" s="804"/>
      <c r="J458" s="804"/>
      <c r="K458" s="804"/>
      <c r="L458" s="804"/>
      <c r="M458" s="804"/>
      <c r="N458" s="804"/>
      <c r="O458" s="804"/>
    </row>
    <row r="459" spans="1:16" ht="30" customHeight="1" thickBot="1">
      <c r="A459" s="832" t="s">
        <v>482</v>
      </c>
      <c r="B459" s="832"/>
      <c r="C459" s="209">
        <f>IF(B458&lt;3,0.75,IF(B458&lt;5,1.2,1.5))</f>
        <v>0.75</v>
      </c>
      <c r="D459" s="210">
        <f>+D458*C459</f>
        <v>274.16751053740779</v>
      </c>
      <c r="E459" s="804"/>
      <c r="F459" s="804"/>
      <c r="G459" s="804"/>
      <c r="H459" s="804"/>
      <c r="I459" s="804"/>
      <c r="J459" s="804"/>
      <c r="K459" s="804"/>
      <c r="L459" s="804"/>
      <c r="M459" s="804"/>
      <c r="N459" s="804"/>
      <c r="O459" s="804"/>
    </row>
    <row r="460" spans="1:16" ht="30" customHeight="1" thickBot="1">
      <c r="A460" s="836" t="s">
        <v>483</v>
      </c>
      <c r="B460" s="836"/>
      <c r="C460" s="801">
        <v>45980</v>
      </c>
      <c r="D460" s="801"/>
      <c r="E460" s="804"/>
      <c r="F460" s="804"/>
      <c r="G460" s="804"/>
      <c r="H460" s="804"/>
      <c r="I460" s="804"/>
      <c r="J460" s="804"/>
      <c r="K460" s="804"/>
      <c r="L460" s="804"/>
      <c r="M460" s="804"/>
      <c r="N460" s="804"/>
      <c r="O460" s="804"/>
    </row>
    <row r="461" spans="1:16" ht="30" customHeight="1" thickBot="1">
      <c r="A461" s="848" t="s">
        <v>484</v>
      </c>
      <c r="B461" s="848"/>
      <c r="C461" s="873" t="str">
        <f>+IF(H467&gt;=D459,"CUMPLE","NO CUMPLE")</f>
        <v>CUMPLE</v>
      </c>
      <c r="D461" s="873"/>
      <c r="E461" s="804"/>
      <c r="F461" s="804"/>
      <c r="G461" s="804"/>
      <c r="H461" s="804"/>
      <c r="I461" s="804"/>
      <c r="J461" s="804"/>
      <c r="K461" s="804"/>
      <c r="L461" s="804"/>
      <c r="M461" s="804"/>
      <c r="N461" s="804"/>
      <c r="O461" s="804"/>
    </row>
    <row r="462" spans="1:16" ht="55.5" customHeight="1" thickBot="1">
      <c r="A462" s="806" t="s">
        <v>485</v>
      </c>
      <c r="B462" s="806"/>
      <c r="C462" s="806"/>
      <c r="D462" s="806"/>
      <c r="E462" s="806"/>
      <c r="F462" s="806"/>
      <c r="G462" s="806"/>
      <c r="H462" s="806"/>
      <c r="I462" s="30" t="s">
        <v>486</v>
      </c>
      <c r="J462" s="38" t="s">
        <v>487</v>
      </c>
      <c r="K462" s="807" t="s">
        <v>488</v>
      </c>
      <c r="L462" s="807"/>
      <c r="M462" s="808" t="s">
        <v>489</v>
      </c>
      <c r="N462" s="808" t="s">
        <v>490</v>
      </c>
      <c r="O462" s="809" t="s">
        <v>491</v>
      </c>
    </row>
    <row r="463" spans="1:16" ht="77.25" customHeight="1">
      <c r="A463" s="31" t="s">
        <v>492</v>
      </c>
      <c r="B463" s="810" t="s">
        <v>493</v>
      </c>
      <c r="C463" s="810"/>
      <c r="D463" s="32" t="s">
        <v>494</v>
      </c>
      <c r="E463" s="32" t="s">
        <v>495</v>
      </c>
      <c r="F463" s="32" t="s">
        <v>496</v>
      </c>
      <c r="G463" s="40" t="s">
        <v>497</v>
      </c>
      <c r="H463" s="40" t="s">
        <v>498</v>
      </c>
      <c r="I463" s="33" t="s">
        <v>499</v>
      </c>
      <c r="J463" s="33" t="s">
        <v>500</v>
      </c>
      <c r="K463" s="64" t="s">
        <v>501</v>
      </c>
      <c r="L463" s="79" t="s">
        <v>502</v>
      </c>
      <c r="M463" s="808"/>
      <c r="N463" s="808"/>
      <c r="O463" s="809"/>
    </row>
    <row r="464" spans="1:16" ht="39.950000000000003" customHeight="1">
      <c r="A464" s="583" t="str">
        <f>+'LISTA DE OFERENTES'!B41</f>
        <v xml:space="preserve"> CONSORCIO AT23</v>
      </c>
      <c r="B464" s="552"/>
      <c r="C464" s="552"/>
      <c r="D464" s="552"/>
      <c r="E464" s="552"/>
      <c r="F464" s="552"/>
      <c r="G464" s="552"/>
      <c r="H464" s="552"/>
      <c r="I464" s="576"/>
      <c r="J464" s="576"/>
      <c r="K464" s="792" t="s">
        <v>674</v>
      </c>
      <c r="L464" s="577"/>
      <c r="M464" s="552"/>
      <c r="N464" s="576"/>
      <c r="O464" s="550"/>
    </row>
    <row r="465" spans="1:16" s="10" customFormat="1" ht="225" customHeight="1">
      <c r="A465" s="174" t="s">
        <v>675</v>
      </c>
      <c r="B465" s="818" t="s">
        <v>676</v>
      </c>
      <c r="C465" s="818"/>
      <c r="D465" s="183">
        <v>2804304964.5</v>
      </c>
      <c r="E465" s="535">
        <v>2016</v>
      </c>
      <c r="F465" s="60">
        <v>6566.69</v>
      </c>
      <c r="G465" s="66">
        <v>0.3</v>
      </c>
      <c r="H465" s="176">
        <f>+G465*F465</f>
        <v>1970.0069999999998</v>
      </c>
      <c r="I465" s="211">
        <v>42415</v>
      </c>
      <c r="J465" s="536" t="s">
        <v>476</v>
      </c>
      <c r="K465" s="792"/>
      <c r="L465" s="542">
        <v>1970.01</v>
      </c>
      <c r="M465" s="178" t="s">
        <v>476</v>
      </c>
      <c r="N465" s="179" t="s">
        <v>476</v>
      </c>
      <c r="O465" s="537"/>
    </row>
    <row r="466" spans="1:16" s="10" customFormat="1" ht="156.75" customHeight="1">
      <c r="A466" s="174" t="s">
        <v>677</v>
      </c>
      <c r="B466" s="837" t="s">
        <v>678</v>
      </c>
      <c r="C466" s="837"/>
      <c r="D466" s="183">
        <v>3698608875</v>
      </c>
      <c r="E466" s="535">
        <v>2005</v>
      </c>
      <c r="F466" s="60">
        <v>2598.25</v>
      </c>
      <c r="G466" s="66">
        <v>1</v>
      </c>
      <c r="H466" s="176">
        <f>+G466*F466</f>
        <v>2598.25</v>
      </c>
      <c r="I466" s="211">
        <v>38704</v>
      </c>
      <c r="J466" s="536" t="s">
        <v>476</v>
      </c>
      <c r="K466" s="792"/>
      <c r="L466" s="542">
        <v>2598.25</v>
      </c>
      <c r="M466" s="178" t="s">
        <v>476</v>
      </c>
      <c r="N466" s="179" t="s">
        <v>476</v>
      </c>
      <c r="O466" s="537"/>
    </row>
    <row r="467" spans="1:16" s="10" customFormat="1" ht="52.5" customHeight="1" thickBot="1">
      <c r="A467" s="795"/>
      <c r="B467" s="795"/>
      <c r="C467" s="795"/>
      <c r="D467" s="795"/>
      <c r="E467" s="795"/>
      <c r="F467" s="795"/>
      <c r="G467" s="795"/>
      <c r="H467" s="63">
        <v>2284.13</v>
      </c>
      <c r="I467" s="834" t="s">
        <v>506</v>
      </c>
      <c r="J467" s="834"/>
      <c r="K467" s="834"/>
      <c r="L467" s="538">
        <f>+AVERAGE(L465:L466)</f>
        <v>2284.13</v>
      </c>
      <c r="M467" s="539"/>
      <c r="N467" s="539"/>
      <c r="O467" s="212" t="s">
        <v>476</v>
      </c>
    </row>
    <row r="468" spans="1:16" ht="77.25" customHeight="1" thickBot="1">
      <c r="A468" s="540"/>
      <c r="B468" s="540"/>
      <c r="C468" s="540"/>
      <c r="D468" s="540"/>
      <c r="E468" s="1"/>
      <c r="F468" s="1"/>
      <c r="G468" s="188"/>
      <c r="H468" s="188"/>
      <c r="I468" s="1"/>
      <c r="J468" s="1"/>
      <c r="K468" s="1"/>
      <c r="L468" s="1"/>
      <c r="M468" s="2"/>
      <c r="N468" s="2"/>
      <c r="O468" s="2"/>
    </row>
    <row r="469" spans="1:16" ht="30.75" customHeight="1" thickBot="1">
      <c r="A469" s="838">
        <f>+A457+1</f>
        <v>37</v>
      </c>
      <c r="B469" s="838"/>
      <c r="C469" s="838"/>
      <c r="D469" s="838"/>
      <c r="E469" s="830" t="str">
        <f>+VLOOKUP(A469,'LISTA DE OFERENTES'!$A$6:$B$50,2,TRUE)</f>
        <v>CONSORCIO CASA DE CULTURA TUNJUELITO V&amp;P</v>
      </c>
      <c r="F469" s="830"/>
      <c r="G469" s="830"/>
      <c r="H469" s="830"/>
      <c r="I469" s="830"/>
      <c r="J469" s="830"/>
      <c r="K469" s="830"/>
      <c r="L469" s="830"/>
      <c r="M469" s="830"/>
      <c r="N469" s="830"/>
      <c r="O469" s="830"/>
      <c r="P469" s="44"/>
    </row>
    <row r="470" spans="1:16" ht="50.25" customHeight="1" thickBot="1">
      <c r="A470" s="8" t="s">
        <v>480</v>
      </c>
      <c r="B470" s="34">
        <f>COUNTIF(M477:M479,"CUMPLE")</f>
        <v>2</v>
      </c>
      <c r="C470" s="9" t="s">
        <v>481</v>
      </c>
      <c r="D470" s="26">
        <f>+$F$1072</f>
        <v>365.55668071654372</v>
      </c>
      <c r="E470" s="830"/>
      <c r="F470" s="830"/>
      <c r="G470" s="830"/>
      <c r="H470" s="830"/>
      <c r="I470" s="830"/>
      <c r="J470" s="830"/>
      <c r="K470" s="830"/>
      <c r="L470" s="830"/>
      <c r="M470" s="830"/>
      <c r="N470" s="830"/>
      <c r="O470" s="830"/>
    </row>
    <row r="471" spans="1:16" ht="30" customHeight="1" thickBot="1">
      <c r="A471" s="799" t="s">
        <v>482</v>
      </c>
      <c r="B471" s="799"/>
      <c r="C471" s="27">
        <f>IF(B470&lt;3,0.75,IF(B470&lt;5,1.2,1.5))</f>
        <v>0.75</v>
      </c>
      <c r="D471" s="28">
        <f>+D470*C471</f>
        <v>274.16751053740779</v>
      </c>
      <c r="E471" s="830"/>
      <c r="F471" s="830"/>
      <c r="G471" s="830"/>
      <c r="H471" s="830"/>
      <c r="I471" s="830"/>
      <c r="J471" s="830"/>
      <c r="K471" s="830"/>
      <c r="L471" s="830"/>
      <c r="M471" s="830"/>
      <c r="N471" s="830"/>
      <c r="O471" s="830"/>
    </row>
    <row r="472" spans="1:16" ht="30" customHeight="1" thickBot="1">
      <c r="A472" s="800" t="s">
        <v>483</v>
      </c>
      <c r="B472" s="800"/>
      <c r="C472" s="801">
        <v>45980</v>
      </c>
      <c r="D472" s="801"/>
      <c r="E472" s="830"/>
      <c r="F472" s="830"/>
      <c r="G472" s="830"/>
      <c r="H472" s="830"/>
      <c r="I472" s="830"/>
      <c r="J472" s="830"/>
      <c r="K472" s="830"/>
      <c r="L472" s="830"/>
      <c r="M472" s="830"/>
      <c r="N472" s="830"/>
      <c r="O472" s="830"/>
    </row>
    <row r="473" spans="1:16" ht="30" customHeight="1" thickBot="1">
      <c r="A473" s="802" t="s">
        <v>484</v>
      </c>
      <c r="B473" s="802"/>
      <c r="C473" s="803" t="str">
        <f>+IF(H480&gt;=D471,"CUMPLE","NO CUMPLE")</f>
        <v>CUMPLE</v>
      </c>
      <c r="D473" s="803"/>
      <c r="E473" s="830"/>
      <c r="F473" s="830"/>
      <c r="G473" s="830"/>
      <c r="H473" s="830"/>
      <c r="I473" s="830"/>
      <c r="J473" s="830"/>
      <c r="K473" s="830"/>
      <c r="L473" s="830"/>
      <c r="M473" s="830"/>
      <c r="N473" s="830"/>
      <c r="O473" s="830"/>
    </row>
    <row r="474" spans="1:16" ht="55.5" customHeight="1" thickBot="1">
      <c r="A474" s="806" t="s">
        <v>485</v>
      </c>
      <c r="B474" s="806"/>
      <c r="C474" s="806"/>
      <c r="D474" s="806"/>
      <c r="E474" s="806"/>
      <c r="F474" s="806"/>
      <c r="G474" s="806"/>
      <c r="H474" s="806"/>
      <c r="I474" s="30" t="s">
        <v>486</v>
      </c>
      <c r="J474" s="38" t="s">
        <v>487</v>
      </c>
      <c r="K474" s="807" t="s">
        <v>488</v>
      </c>
      <c r="L474" s="807"/>
      <c r="M474" s="808" t="s">
        <v>489</v>
      </c>
      <c r="N474" s="808" t="s">
        <v>490</v>
      </c>
      <c r="O474" s="809" t="s">
        <v>491</v>
      </c>
    </row>
    <row r="475" spans="1:16" ht="77.25" customHeight="1">
      <c r="A475" s="31" t="s">
        <v>492</v>
      </c>
      <c r="B475" s="810" t="s">
        <v>493</v>
      </c>
      <c r="C475" s="810"/>
      <c r="D475" s="32" t="s">
        <v>494</v>
      </c>
      <c r="E475" s="32" t="s">
        <v>495</v>
      </c>
      <c r="F475" s="32" t="s">
        <v>496</v>
      </c>
      <c r="G475" s="40" t="s">
        <v>497</v>
      </c>
      <c r="H475" s="40" t="s">
        <v>498</v>
      </c>
      <c r="I475" s="33" t="s">
        <v>499</v>
      </c>
      <c r="J475" s="33" t="s">
        <v>500</v>
      </c>
      <c r="K475" s="64" t="s">
        <v>501</v>
      </c>
      <c r="L475" s="79" t="s">
        <v>502</v>
      </c>
      <c r="M475" s="808"/>
      <c r="N475" s="808"/>
      <c r="O475" s="809"/>
    </row>
    <row r="476" spans="1:16" ht="39.950000000000003" customHeight="1">
      <c r="A476" s="31" t="str">
        <f>+'LISTA DE OFERENTES'!G42</f>
        <v>VERIA INGENIEROS SAS</v>
      </c>
      <c r="B476" s="36"/>
      <c r="C476" s="36"/>
      <c r="D476" s="36"/>
      <c r="E476" s="36"/>
      <c r="F476" s="36"/>
      <c r="G476" s="36"/>
      <c r="H476" s="36"/>
      <c r="I476" s="59"/>
      <c r="J476" s="59"/>
      <c r="K476" s="849" t="s">
        <v>159</v>
      </c>
      <c r="L476" s="80"/>
      <c r="M476" s="36"/>
      <c r="N476" s="59"/>
      <c r="O476" s="62"/>
    </row>
    <row r="477" spans="1:16" s="10" customFormat="1" ht="106.5" customHeight="1">
      <c r="A477" s="41" t="s">
        <v>679</v>
      </c>
      <c r="B477" s="794" t="s">
        <v>680</v>
      </c>
      <c r="C477" s="794"/>
      <c r="D477" s="92">
        <v>899947417</v>
      </c>
      <c r="E477" s="535">
        <v>2012</v>
      </c>
      <c r="F477" s="29">
        <v>1588.05</v>
      </c>
      <c r="G477" s="66">
        <v>1</v>
      </c>
      <c r="H477" s="67">
        <f>+G477*F477</f>
        <v>1588.05</v>
      </c>
      <c r="I477" s="68">
        <v>41019</v>
      </c>
      <c r="J477" s="41" t="s">
        <v>476</v>
      </c>
      <c r="K477" s="849"/>
      <c r="L477" s="81">
        <f>IF(M477="CUMPLE",H477,0)</f>
        <v>1588.05</v>
      </c>
      <c r="M477" s="119" t="s">
        <v>476</v>
      </c>
      <c r="N477" s="114" t="s">
        <v>476</v>
      </c>
      <c r="O477" s="537"/>
    </row>
    <row r="478" spans="1:16" ht="39.950000000000003" customHeight="1">
      <c r="A478" s="31" t="str">
        <f>+'LISTA DE OFERENTES'!K42</f>
        <v>PROYECTISTAS CONSTRUCTORES ASOCIADOS PCA SAS</v>
      </c>
      <c r="B478" s="36"/>
      <c r="C478" s="36"/>
      <c r="D478" s="36"/>
      <c r="E478" s="36"/>
      <c r="F478" s="36"/>
      <c r="G478" s="36"/>
      <c r="H478" s="36"/>
      <c r="I478" s="59"/>
      <c r="J478" s="59"/>
      <c r="K478" s="849"/>
      <c r="L478" s="36"/>
      <c r="M478" s="36"/>
      <c r="N478" s="59"/>
      <c r="O478" s="62"/>
    </row>
    <row r="479" spans="1:16" s="10" customFormat="1" ht="106.5" customHeight="1">
      <c r="A479" s="41" t="s">
        <v>681</v>
      </c>
      <c r="B479" s="794" t="s">
        <v>682</v>
      </c>
      <c r="C479" s="794"/>
      <c r="D479" s="92">
        <v>972541448865</v>
      </c>
      <c r="E479" s="535">
        <v>2017</v>
      </c>
      <c r="F479" s="362">
        <v>13183.12</v>
      </c>
      <c r="G479" s="66">
        <v>0.8</v>
      </c>
      <c r="H479" s="67">
        <f>+G479*F479</f>
        <v>10546.496000000001</v>
      </c>
      <c r="I479" s="68" t="s">
        <v>683</v>
      </c>
      <c r="J479" s="174" t="s">
        <v>476</v>
      </c>
      <c r="K479" s="849"/>
      <c r="L479" s="542">
        <f>IF(M479="CUMPLE",H479,0)</f>
        <v>10546.496000000001</v>
      </c>
      <c r="M479" s="119" t="s">
        <v>476</v>
      </c>
      <c r="N479" s="114" t="s">
        <v>476</v>
      </c>
      <c r="O479" s="537"/>
    </row>
    <row r="480" spans="1:16" s="10" customFormat="1" ht="52.5" customHeight="1" thickBot="1">
      <c r="A480" s="795"/>
      <c r="B480" s="795"/>
      <c r="C480" s="795"/>
      <c r="D480" s="795"/>
      <c r="E480" s="795"/>
      <c r="F480" s="795"/>
      <c r="G480" s="795"/>
      <c r="H480" s="63">
        <f>+SUMIF(M477:M479,"cumple",H477:H479)</f>
        <v>12134.546</v>
      </c>
      <c r="I480" s="797" t="s">
        <v>506</v>
      </c>
      <c r="J480" s="797"/>
      <c r="K480" s="797"/>
      <c r="L480" s="538">
        <f>+AVERAGE(L477:L479)</f>
        <v>6067.2730000000001</v>
      </c>
      <c r="M480" s="539"/>
      <c r="N480" s="539"/>
      <c r="O480" s="37" t="s">
        <v>476</v>
      </c>
    </row>
    <row r="481" spans="1:16" ht="77.25" customHeight="1" thickBot="1">
      <c r="A481" s="540"/>
      <c r="B481" s="540"/>
      <c r="C481" s="540"/>
      <c r="D481" s="540"/>
      <c r="E481" s="1"/>
      <c r="F481" s="1"/>
      <c r="G481" s="1"/>
      <c r="H481" s="1"/>
      <c r="I481" s="1"/>
      <c r="J481" s="1"/>
      <c r="K481" s="1"/>
      <c r="L481" s="1"/>
      <c r="M481" s="2"/>
      <c r="N481" s="2"/>
      <c r="O481" s="2"/>
    </row>
    <row r="482" spans="1:16" ht="30.75" customHeight="1" thickBot="1">
      <c r="A482" s="798">
        <f>+A469+1</f>
        <v>38</v>
      </c>
      <c r="B482" s="798"/>
      <c r="C482" s="798"/>
      <c r="D482" s="798"/>
      <c r="E482" s="830" t="str">
        <f>+VLOOKUP(A482,'LISTA DE OFERENTES'!$A$6:$B$50,2,TRUE)</f>
        <v>CONSTRUCCIONES PALMO SAS</v>
      </c>
      <c r="F482" s="830"/>
      <c r="G482" s="830"/>
      <c r="H482" s="830"/>
      <c r="I482" s="830"/>
      <c r="J482" s="830"/>
      <c r="K482" s="830"/>
      <c r="L482" s="830"/>
      <c r="M482" s="830"/>
      <c r="N482" s="830"/>
      <c r="O482" s="830"/>
      <c r="P482" s="44"/>
    </row>
    <row r="483" spans="1:16" ht="50.25" customHeight="1" thickBot="1">
      <c r="A483" s="8" t="s">
        <v>480</v>
      </c>
      <c r="B483" s="34">
        <f>COUNTIF(M490:M492,"CUMPLE")</f>
        <v>2</v>
      </c>
      <c r="C483" s="9" t="s">
        <v>481</v>
      </c>
      <c r="D483" s="26">
        <f>+$F$1072</f>
        <v>365.55668071654372</v>
      </c>
      <c r="E483" s="830"/>
      <c r="F483" s="830"/>
      <c r="G483" s="830"/>
      <c r="H483" s="830"/>
      <c r="I483" s="830"/>
      <c r="J483" s="830"/>
      <c r="K483" s="830"/>
      <c r="L483" s="830"/>
      <c r="M483" s="830"/>
      <c r="N483" s="830"/>
      <c r="O483" s="830"/>
    </row>
    <row r="484" spans="1:16" ht="30" customHeight="1" thickBot="1">
      <c r="A484" s="799" t="s">
        <v>482</v>
      </c>
      <c r="B484" s="799"/>
      <c r="C484" s="27">
        <f>IF(B483&lt;3,0.75,IF(B483&lt;5,1.2,1.5))</f>
        <v>0.75</v>
      </c>
      <c r="D484" s="28">
        <f>+D483*C484</f>
        <v>274.16751053740779</v>
      </c>
      <c r="E484" s="830"/>
      <c r="F484" s="830"/>
      <c r="G484" s="830"/>
      <c r="H484" s="830"/>
      <c r="I484" s="830"/>
      <c r="J484" s="830"/>
      <c r="K484" s="830"/>
      <c r="L484" s="830"/>
      <c r="M484" s="830"/>
      <c r="N484" s="830"/>
      <c r="O484" s="830"/>
    </row>
    <row r="485" spans="1:16" ht="30" customHeight="1" thickBot="1">
      <c r="A485" s="800" t="s">
        <v>483</v>
      </c>
      <c r="B485" s="800"/>
      <c r="C485" s="801">
        <v>45980</v>
      </c>
      <c r="D485" s="801"/>
      <c r="E485" s="830"/>
      <c r="F485" s="830"/>
      <c r="G485" s="830"/>
      <c r="H485" s="830"/>
      <c r="I485" s="830"/>
      <c r="J485" s="830"/>
      <c r="K485" s="830"/>
      <c r="L485" s="830"/>
      <c r="M485" s="830"/>
      <c r="N485" s="830"/>
      <c r="O485" s="830"/>
    </row>
    <row r="486" spans="1:16" ht="30" customHeight="1" thickBot="1">
      <c r="A486" s="802" t="s">
        <v>484</v>
      </c>
      <c r="B486" s="802"/>
      <c r="C486" s="803" t="str">
        <f>+IF(H493&gt;=D484,"CUMPLE","NO CUMPLE")</f>
        <v>CUMPLE</v>
      </c>
      <c r="D486" s="803"/>
      <c r="E486" s="830"/>
      <c r="F486" s="830"/>
      <c r="G486" s="830"/>
      <c r="H486" s="830"/>
      <c r="I486" s="830"/>
      <c r="J486" s="830"/>
      <c r="K486" s="830"/>
      <c r="L486" s="830"/>
      <c r="M486" s="830"/>
      <c r="N486" s="830"/>
      <c r="O486" s="830"/>
    </row>
    <row r="487" spans="1:16" ht="55.5" customHeight="1" thickBot="1">
      <c r="A487" s="806" t="s">
        <v>485</v>
      </c>
      <c r="B487" s="806"/>
      <c r="C487" s="806"/>
      <c r="D487" s="806"/>
      <c r="E487" s="806"/>
      <c r="F487" s="806"/>
      <c r="G487" s="806"/>
      <c r="H487" s="806"/>
      <c r="I487" s="30" t="s">
        <v>486</v>
      </c>
      <c r="J487" s="38" t="s">
        <v>487</v>
      </c>
      <c r="K487" s="807" t="s">
        <v>488</v>
      </c>
      <c r="L487" s="807"/>
      <c r="M487" s="808" t="s">
        <v>489</v>
      </c>
      <c r="N487" s="808" t="s">
        <v>490</v>
      </c>
      <c r="O487" s="809" t="s">
        <v>491</v>
      </c>
    </row>
    <row r="488" spans="1:16" ht="77.25" customHeight="1">
      <c r="A488" s="31" t="s">
        <v>492</v>
      </c>
      <c r="B488" s="810" t="s">
        <v>493</v>
      </c>
      <c r="C488" s="810"/>
      <c r="D488" s="32" t="s">
        <v>494</v>
      </c>
      <c r="E488" s="32" t="s">
        <v>495</v>
      </c>
      <c r="F488" s="32" t="s">
        <v>496</v>
      </c>
      <c r="G488" s="40" t="s">
        <v>497</v>
      </c>
      <c r="H488" s="40" t="s">
        <v>498</v>
      </c>
      <c r="I488" s="33" t="s">
        <v>499</v>
      </c>
      <c r="J488" s="33" t="s">
        <v>500</v>
      </c>
      <c r="K488" s="64" t="s">
        <v>501</v>
      </c>
      <c r="L488" s="79" t="s">
        <v>502</v>
      </c>
      <c r="M488" s="808"/>
      <c r="N488" s="808"/>
      <c r="O488" s="809"/>
    </row>
    <row r="489" spans="1:16" ht="39.950000000000003" customHeight="1">
      <c r="A489" s="35" t="str">
        <f>+'LISTA DE OFERENTES'!G43</f>
        <v>CONSTRUCCIONES PALMO SAS</v>
      </c>
      <c r="B489" s="36"/>
      <c r="C489" s="36"/>
      <c r="D489" s="36"/>
      <c r="E489" s="552"/>
      <c r="F489" s="36"/>
      <c r="G489" s="36"/>
      <c r="H489" s="36"/>
      <c r="I489" s="59"/>
      <c r="J489" s="59"/>
      <c r="K489" s="792" t="str">
        <f>+A489</f>
        <v>CONSTRUCCIONES PALMO SAS</v>
      </c>
      <c r="L489" s="80"/>
      <c r="M489" s="36"/>
      <c r="N489" s="59"/>
      <c r="O489" s="62"/>
    </row>
    <row r="490" spans="1:16" s="10" customFormat="1" ht="160.9" customHeight="1">
      <c r="A490" s="213" t="s">
        <v>684</v>
      </c>
      <c r="B490" s="818" t="s">
        <v>685</v>
      </c>
      <c r="C490" s="818"/>
      <c r="D490" s="92">
        <v>99991200</v>
      </c>
      <c r="E490" s="535">
        <v>2012</v>
      </c>
      <c r="F490" s="60">
        <v>596.70000000000005</v>
      </c>
      <c r="G490" s="66">
        <v>1</v>
      </c>
      <c r="H490" s="67">
        <f>+G490*F490</f>
        <v>596.70000000000005</v>
      </c>
      <c r="I490" s="68">
        <v>41136</v>
      </c>
      <c r="J490" s="536" t="s">
        <v>476</v>
      </c>
      <c r="K490" s="792"/>
      <c r="L490" s="81">
        <f>IF(M490="CUMPLE",H490,0)</f>
        <v>596.70000000000005</v>
      </c>
      <c r="M490" s="119" t="s">
        <v>476</v>
      </c>
      <c r="N490" s="114" t="s">
        <v>476</v>
      </c>
      <c r="O490" s="537"/>
    </row>
    <row r="491" spans="1:16" s="10" customFormat="1" ht="139.9" customHeight="1">
      <c r="A491" s="41" t="s">
        <v>686</v>
      </c>
      <c r="B491" s="794" t="s">
        <v>687</v>
      </c>
      <c r="C491" s="794"/>
      <c r="D491" s="92">
        <v>338154632</v>
      </c>
      <c r="E491" s="535">
        <v>2011</v>
      </c>
      <c r="F491" s="60">
        <v>1207.54</v>
      </c>
      <c r="G491" s="66">
        <v>1</v>
      </c>
      <c r="H491" s="67">
        <f>+G491*F491</f>
        <v>1207.54</v>
      </c>
      <c r="I491" s="68">
        <v>40877</v>
      </c>
      <c r="J491" s="536" t="s">
        <v>476</v>
      </c>
      <c r="K491" s="792"/>
      <c r="L491" s="81">
        <f>IF(M491="CUMPLE",H491,0)</f>
        <v>1207.54</v>
      </c>
      <c r="M491" s="119" t="s">
        <v>476</v>
      </c>
      <c r="N491" s="114" t="s">
        <v>476</v>
      </c>
      <c r="O491" s="537"/>
    </row>
    <row r="492" spans="1:16" ht="39.950000000000003" customHeight="1">
      <c r="A492" s="35">
        <f>+'LISTA DE OFERENTES'!K43</f>
        <v>0</v>
      </c>
      <c r="B492" s="36"/>
      <c r="C492" s="36"/>
      <c r="D492" s="36"/>
      <c r="E492" s="36"/>
      <c r="F492" s="36"/>
      <c r="G492" s="36"/>
      <c r="H492" s="36"/>
      <c r="I492" s="59"/>
      <c r="J492" s="59"/>
      <c r="K492" s="792"/>
      <c r="L492" s="36"/>
      <c r="M492" s="36"/>
      <c r="N492" s="59"/>
      <c r="O492" s="62"/>
    </row>
    <row r="493" spans="1:16" s="10" customFormat="1" ht="52.5" customHeight="1" thickBot="1">
      <c r="A493" s="795" t="s">
        <v>505</v>
      </c>
      <c r="B493" s="795"/>
      <c r="C493" s="795"/>
      <c r="D493" s="795"/>
      <c r="E493" s="795"/>
      <c r="F493" s="795"/>
      <c r="G493" s="795"/>
      <c r="H493" s="63">
        <f>+SUMIF(M490:M492,"cumple",H490:H492)</f>
        <v>1804.24</v>
      </c>
      <c r="I493" s="797" t="s">
        <v>506</v>
      </c>
      <c r="J493" s="797"/>
      <c r="K493" s="797"/>
      <c r="L493" s="538">
        <f>+AVERAGE(L490:L492)</f>
        <v>902.12</v>
      </c>
      <c r="M493" s="539"/>
      <c r="N493" s="539"/>
      <c r="O493" s="37" t="s">
        <v>476</v>
      </c>
    </row>
    <row r="494" spans="1:16" ht="77.25" customHeight="1" thickBot="1">
      <c r="A494" s="540"/>
      <c r="B494" s="540"/>
      <c r="C494" s="540"/>
      <c r="D494" s="540"/>
      <c r="E494" s="1"/>
      <c r="F494" s="1"/>
      <c r="G494" s="1"/>
      <c r="H494" s="1"/>
      <c r="I494" s="1"/>
      <c r="J494" s="1"/>
      <c r="K494" s="1"/>
      <c r="L494" s="1"/>
      <c r="M494" s="2"/>
      <c r="N494" s="2"/>
      <c r="O494" s="2"/>
    </row>
    <row r="495" spans="1:16" ht="30.75" customHeight="1" thickBot="1">
      <c r="A495" s="798">
        <f>+A482+1</f>
        <v>39</v>
      </c>
      <c r="B495" s="798"/>
      <c r="C495" s="798"/>
      <c r="D495" s="798"/>
      <c r="E495" s="830" t="str">
        <f>+VLOOKUP(A495,'LISTA DE OFERENTES'!$A$6:$B$50,2,TRUE)</f>
        <v>CONSORCIO INFRA - CR</v>
      </c>
      <c r="F495" s="830"/>
      <c r="G495" s="830"/>
      <c r="H495" s="830"/>
      <c r="I495" s="830"/>
      <c r="J495" s="830"/>
      <c r="K495" s="830"/>
      <c r="L495" s="830"/>
      <c r="M495" s="830"/>
      <c r="N495" s="830"/>
      <c r="O495" s="830"/>
      <c r="P495" s="44"/>
    </row>
    <row r="496" spans="1:16" ht="50.25" customHeight="1" thickBot="1">
      <c r="A496" s="8" t="s">
        <v>480</v>
      </c>
      <c r="B496" s="34">
        <f>COUNTIF(M503:M506,"CUMPLE")</f>
        <v>4</v>
      </c>
      <c r="C496" s="9" t="s">
        <v>481</v>
      </c>
      <c r="D496" s="26">
        <f>+$F$1072</f>
        <v>365.55668071654372</v>
      </c>
      <c r="E496" s="830"/>
      <c r="F496" s="830"/>
      <c r="G496" s="830"/>
      <c r="H496" s="830"/>
      <c r="I496" s="830"/>
      <c r="J496" s="830"/>
      <c r="K496" s="830"/>
      <c r="L496" s="830"/>
      <c r="M496" s="830"/>
      <c r="N496" s="830"/>
      <c r="O496" s="830"/>
    </row>
    <row r="497" spans="1:16" ht="30" customHeight="1" thickBot="1">
      <c r="A497" s="799" t="s">
        <v>482</v>
      </c>
      <c r="B497" s="799"/>
      <c r="C497" s="27">
        <f>IF(B496&lt;3,0.75,IF(B496&lt;5,1.2,1.5))</f>
        <v>1.2</v>
      </c>
      <c r="D497" s="28">
        <f>+D496*C497</f>
        <v>438.66801685985246</v>
      </c>
      <c r="E497" s="830"/>
      <c r="F497" s="830"/>
      <c r="G497" s="830"/>
      <c r="H497" s="830"/>
      <c r="I497" s="830"/>
      <c r="J497" s="830"/>
      <c r="K497" s="830"/>
      <c r="L497" s="830"/>
      <c r="M497" s="830"/>
      <c r="N497" s="830"/>
      <c r="O497" s="830"/>
    </row>
    <row r="498" spans="1:16" ht="30" customHeight="1" thickBot="1">
      <c r="A498" s="800" t="s">
        <v>483</v>
      </c>
      <c r="B498" s="800"/>
      <c r="C498" s="801">
        <v>45980</v>
      </c>
      <c r="D498" s="801"/>
      <c r="E498" s="830"/>
      <c r="F498" s="830"/>
      <c r="G498" s="830"/>
      <c r="H498" s="830"/>
      <c r="I498" s="830"/>
      <c r="J498" s="830"/>
      <c r="K498" s="830"/>
      <c r="L498" s="830"/>
      <c r="M498" s="830"/>
      <c r="N498" s="830"/>
      <c r="O498" s="830"/>
    </row>
    <row r="499" spans="1:16" ht="30" customHeight="1" thickBot="1">
      <c r="A499" s="802" t="s">
        <v>484</v>
      </c>
      <c r="B499" s="802"/>
      <c r="C499" s="803" t="str">
        <f>+IF(H507&gt;=D497,"CUMPLE","NO CUMPLE")</f>
        <v>CUMPLE</v>
      </c>
      <c r="D499" s="803"/>
      <c r="E499" s="830"/>
      <c r="F499" s="830"/>
      <c r="G499" s="830"/>
      <c r="H499" s="830"/>
      <c r="I499" s="830"/>
      <c r="J499" s="830"/>
      <c r="K499" s="830"/>
      <c r="L499" s="830"/>
      <c r="M499" s="830"/>
      <c r="N499" s="830"/>
      <c r="O499" s="830"/>
    </row>
    <row r="500" spans="1:16" ht="55.5" customHeight="1" thickBot="1">
      <c r="A500" s="806" t="s">
        <v>485</v>
      </c>
      <c r="B500" s="806"/>
      <c r="C500" s="806"/>
      <c r="D500" s="806"/>
      <c r="E500" s="806"/>
      <c r="F500" s="806"/>
      <c r="G500" s="806"/>
      <c r="H500" s="806"/>
      <c r="I500" s="30" t="s">
        <v>486</v>
      </c>
      <c r="J500" s="38" t="s">
        <v>487</v>
      </c>
      <c r="K500" s="807" t="s">
        <v>488</v>
      </c>
      <c r="L500" s="807"/>
      <c r="M500" s="808" t="s">
        <v>489</v>
      </c>
      <c r="N500" s="808" t="s">
        <v>490</v>
      </c>
      <c r="O500" s="809" t="s">
        <v>491</v>
      </c>
    </row>
    <row r="501" spans="1:16" ht="77.25" customHeight="1">
      <c r="A501" s="31" t="s">
        <v>492</v>
      </c>
      <c r="B501" s="810" t="s">
        <v>493</v>
      </c>
      <c r="C501" s="810"/>
      <c r="D501" s="32" t="s">
        <v>494</v>
      </c>
      <c r="E501" s="32" t="s">
        <v>495</v>
      </c>
      <c r="F501" s="32" t="s">
        <v>496</v>
      </c>
      <c r="G501" s="40" t="s">
        <v>497</v>
      </c>
      <c r="H501" s="40" t="s">
        <v>498</v>
      </c>
      <c r="I501" s="33" t="s">
        <v>499</v>
      </c>
      <c r="J501" s="33" t="s">
        <v>500</v>
      </c>
      <c r="K501" s="64" t="s">
        <v>501</v>
      </c>
      <c r="L501" s="79" t="s">
        <v>502</v>
      </c>
      <c r="M501" s="808"/>
      <c r="N501" s="808"/>
      <c r="O501" s="809"/>
    </row>
    <row r="502" spans="1:16" ht="39.950000000000003" customHeight="1">
      <c r="A502" s="35" t="str">
        <f>+'LISTA DE OFERENTES'!G44</f>
        <v>PROYECTO CR SAS</v>
      </c>
      <c r="B502" s="36"/>
      <c r="C502" s="36"/>
      <c r="D502" s="36"/>
      <c r="E502" s="36"/>
      <c r="F502" s="36"/>
      <c r="G502" s="36"/>
      <c r="H502" s="36"/>
      <c r="I502" s="59"/>
      <c r="J502" s="59"/>
      <c r="K502" s="792" t="s">
        <v>166</v>
      </c>
      <c r="L502" s="80"/>
      <c r="M502" s="36"/>
      <c r="N502" s="59"/>
      <c r="O502" s="62"/>
    </row>
    <row r="503" spans="1:16" s="10" customFormat="1" ht="106.5" customHeight="1">
      <c r="A503" s="174" t="s">
        <v>688</v>
      </c>
      <c r="B503" s="818" t="s">
        <v>689</v>
      </c>
      <c r="C503" s="818"/>
      <c r="D503" s="173">
        <v>2375386341</v>
      </c>
      <c r="E503" s="535">
        <v>2017</v>
      </c>
      <c r="F503" s="60">
        <v>3219.92</v>
      </c>
      <c r="G503" s="545">
        <v>0.99</v>
      </c>
      <c r="H503" s="67">
        <f>+G503*F503</f>
        <v>3187.7208000000001</v>
      </c>
      <c r="I503" s="177">
        <v>42824</v>
      </c>
      <c r="J503" s="536" t="s">
        <v>476</v>
      </c>
      <c r="K503" s="792"/>
      <c r="L503" s="81">
        <f>IF(M503="CUMPLE",H503,0)</f>
        <v>3187.7208000000001</v>
      </c>
      <c r="M503" s="119" t="s">
        <v>476</v>
      </c>
      <c r="N503" s="114" t="s">
        <v>476</v>
      </c>
      <c r="O503" s="537"/>
    </row>
    <row r="504" spans="1:16" s="10" customFormat="1" ht="106.5" customHeight="1">
      <c r="A504" s="174" t="s">
        <v>690</v>
      </c>
      <c r="B504" s="818" t="s">
        <v>691</v>
      </c>
      <c r="C504" s="818"/>
      <c r="D504" s="173">
        <v>1791414267</v>
      </c>
      <c r="E504" s="535">
        <v>2019</v>
      </c>
      <c r="F504" s="60">
        <v>2163.2399999999998</v>
      </c>
      <c r="G504" s="545">
        <v>1</v>
      </c>
      <c r="H504" s="67">
        <f>+G504*F504</f>
        <v>2163.2399999999998</v>
      </c>
      <c r="I504" s="177">
        <v>43735</v>
      </c>
      <c r="J504" s="536" t="s">
        <v>476</v>
      </c>
      <c r="K504" s="792"/>
      <c r="L504" s="81">
        <f>IF(M504="CUMPLE",H504,0)</f>
        <v>2163.2399999999998</v>
      </c>
      <c r="M504" s="119" t="s">
        <v>476</v>
      </c>
      <c r="N504" s="114" t="s">
        <v>476</v>
      </c>
      <c r="O504" s="537"/>
    </row>
    <row r="505" spans="1:16" s="10" customFormat="1" ht="156.75" customHeight="1">
      <c r="A505" s="174" t="s">
        <v>692</v>
      </c>
      <c r="B505" s="818" t="s">
        <v>693</v>
      </c>
      <c r="C505" s="818"/>
      <c r="D505" s="173">
        <v>837232930</v>
      </c>
      <c r="E505" s="535">
        <v>2020</v>
      </c>
      <c r="F505" s="60">
        <v>953.76</v>
      </c>
      <c r="G505" s="66">
        <v>1</v>
      </c>
      <c r="H505" s="67">
        <f>+G505*F505</f>
        <v>953.76</v>
      </c>
      <c r="I505" s="177">
        <v>43845</v>
      </c>
      <c r="J505" s="536" t="s">
        <v>476</v>
      </c>
      <c r="K505" s="792"/>
      <c r="L505" s="81">
        <f>IF(M505="CUMPLE",H505,0)</f>
        <v>953.76</v>
      </c>
      <c r="M505" s="119" t="s">
        <v>476</v>
      </c>
      <c r="N505" s="114" t="s">
        <v>476</v>
      </c>
      <c r="O505" s="537"/>
    </row>
    <row r="506" spans="1:16" s="10" customFormat="1" ht="156.75" customHeight="1">
      <c r="A506" s="174" t="s">
        <v>694</v>
      </c>
      <c r="B506" s="818" t="s">
        <v>695</v>
      </c>
      <c r="C506" s="818"/>
      <c r="D506" s="173">
        <v>550743346</v>
      </c>
      <c r="E506" s="535">
        <v>2012</v>
      </c>
      <c r="F506" s="60">
        <v>971.84</v>
      </c>
      <c r="G506" s="66">
        <v>1</v>
      </c>
      <c r="H506" s="67">
        <f>+G506*F506</f>
        <v>971.84</v>
      </c>
      <c r="I506" s="177">
        <v>40945</v>
      </c>
      <c r="J506" s="536" t="s">
        <v>476</v>
      </c>
      <c r="K506" s="792"/>
      <c r="L506" s="81">
        <f>IF(M506="CUMPLE",H506,0)</f>
        <v>971.84</v>
      </c>
      <c r="M506" s="119" t="s">
        <v>476</v>
      </c>
      <c r="N506" s="114" t="s">
        <v>476</v>
      </c>
      <c r="O506" s="537"/>
    </row>
    <row r="507" spans="1:16" s="10" customFormat="1" ht="52.5" customHeight="1" thickBot="1">
      <c r="A507" s="795" t="s">
        <v>505</v>
      </c>
      <c r="B507" s="795"/>
      <c r="C507" s="795"/>
      <c r="D507" s="795"/>
      <c r="E507" s="795"/>
      <c r="F507" s="795"/>
      <c r="G507" s="795"/>
      <c r="H507" s="63">
        <f>+SUMIF(M503:M506,"cumple",H503:H506)</f>
        <v>7276.5608000000002</v>
      </c>
      <c r="I507" s="797" t="s">
        <v>506</v>
      </c>
      <c r="J507" s="797"/>
      <c r="K507" s="797"/>
      <c r="L507" s="538">
        <f>+AVERAGE(L503:L506)</f>
        <v>1819.1402</v>
      </c>
      <c r="M507" s="539"/>
      <c r="N507" s="539"/>
      <c r="O507" s="37" t="s">
        <v>476</v>
      </c>
    </row>
    <row r="508" spans="1:16" ht="77.25" customHeight="1" thickBot="1">
      <c r="A508" s="540"/>
      <c r="B508" s="540"/>
      <c r="C508" s="540"/>
      <c r="D508" s="540"/>
      <c r="E508" s="1"/>
      <c r="F508" s="1"/>
      <c r="G508" s="1"/>
      <c r="H508" s="1"/>
      <c r="I508" s="1"/>
      <c r="J508" s="1"/>
      <c r="K508" s="1"/>
      <c r="L508" s="1"/>
      <c r="M508" s="2"/>
      <c r="N508" s="2"/>
      <c r="O508" s="2"/>
    </row>
    <row r="509" spans="1:16" ht="30.75" customHeight="1" thickBot="1">
      <c r="A509" s="798">
        <f>+A495+1</f>
        <v>40</v>
      </c>
      <c r="B509" s="798"/>
      <c r="C509" s="798"/>
      <c r="D509" s="798"/>
      <c r="E509" s="830" t="str">
        <f>+VLOOKUP(A509,'LISTA DE OFERENTES'!$A$6:$B$50,2,TRUE)</f>
        <v>INCORDIS S.A.S</v>
      </c>
      <c r="F509" s="830"/>
      <c r="G509" s="830"/>
      <c r="H509" s="830"/>
      <c r="I509" s="830"/>
      <c r="J509" s="830"/>
      <c r="K509" s="830"/>
      <c r="L509" s="830"/>
      <c r="M509" s="830"/>
      <c r="N509" s="830"/>
      <c r="O509" s="830"/>
      <c r="P509" s="44"/>
    </row>
    <row r="510" spans="1:16" ht="50.25" customHeight="1" thickBot="1">
      <c r="A510" s="8" t="s">
        <v>480</v>
      </c>
      <c r="B510" s="34">
        <f>COUNTIF(M517:M517,"CUMPLE")</f>
        <v>1</v>
      </c>
      <c r="C510" s="9" t="s">
        <v>481</v>
      </c>
      <c r="D510" s="26">
        <f>+$F$1072</f>
        <v>365.55668071654372</v>
      </c>
      <c r="E510" s="830"/>
      <c r="F510" s="830"/>
      <c r="G510" s="830"/>
      <c r="H510" s="830"/>
      <c r="I510" s="830"/>
      <c r="J510" s="830"/>
      <c r="K510" s="830"/>
      <c r="L510" s="830"/>
      <c r="M510" s="830"/>
      <c r="N510" s="830"/>
      <c r="O510" s="830"/>
    </row>
    <row r="511" spans="1:16" ht="30" customHeight="1" thickBot="1">
      <c r="A511" s="799" t="s">
        <v>482</v>
      </c>
      <c r="B511" s="799"/>
      <c r="C511" s="27">
        <f>IF(B510&lt;3,0.75,IF(B510&lt;5,1.2,1.5))</f>
        <v>0.75</v>
      </c>
      <c r="D511" s="28">
        <f>+D510*C511</f>
        <v>274.16751053740779</v>
      </c>
      <c r="E511" s="830"/>
      <c r="F511" s="830"/>
      <c r="G511" s="830"/>
      <c r="H511" s="830"/>
      <c r="I511" s="830"/>
      <c r="J511" s="830"/>
      <c r="K511" s="830"/>
      <c r="L511" s="830"/>
      <c r="M511" s="830"/>
      <c r="N511" s="830"/>
      <c r="O511" s="830"/>
    </row>
    <row r="512" spans="1:16" ht="30" customHeight="1" thickBot="1">
      <c r="A512" s="800" t="s">
        <v>483</v>
      </c>
      <c r="B512" s="800"/>
      <c r="C512" s="801">
        <v>45980</v>
      </c>
      <c r="D512" s="801"/>
      <c r="E512" s="830"/>
      <c r="F512" s="830"/>
      <c r="G512" s="830"/>
      <c r="H512" s="830"/>
      <c r="I512" s="830"/>
      <c r="J512" s="830"/>
      <c r="K512" s="830"/>
      <c r="L512" s="830"/>
      <c r="M512" s="830"/>
      <c r="N512" s="830"/>
      <c r="O512" s="830"/>
    </row>
    <row r="513" spans="1:16" ht="30" customHeight="1" thickBot="1">
      <c r="A513" s="802" t="s">
        <v>484</v>
      </c>
      <c r="B513" s="802"/>
      <c r="C513" s="803" t="str">
        <f>+IF(H518&gt;=D511,"CUMPLE","NO CUMPLE")</f>
        <v>CUMPLE</v>
      </c>
      <c r="D513" s="803"/>
      <c r="E513" s="830"/>
      <c r="F513" s="830"/>
      <c r="G513" s="830"/>
      <c r="H513" s="830"/>
      <c r="I513" s="830"/>
      <c r="J513" s="830"/>
      <c r="K513" s="830"/>
      <c r="L513" s="830"/>
      <c r="M513" s="830"/>
      <c r="N513" s="830"/>
      <c r="O513" s="830"/>
    </row>
    <row r="514" spans="1:16" ht="55.5" customHeight="1" thickBot="1">
      <c r="A514" s="806" t="s">
        <v>485</v>
      </c>
      <c r="B514" s="806"/>
      <c r="C514" s="806"/>
      <c r="D514" s="806"/>
      <c r="E514" s="806"/>
      <c r="F514" s="806"/>
      <c r="G514" s="806"/>
      <c r="H514" s="806"/>
      <c r="I514" s="30" t="s">
        <v>486</v>
      </c>
      <c r="J514" s="38" t="s">
        <v>487</v>
      </c>
      <c r="K514" s="807" t="s">
        <v>488</v>
      </c>
      <c r="L514" s="807"/>
      <c r="M514" s="808" t="s">
        <v>489</v>
      </c>
      <c r="N514" s="808" t="s">
        <v>490</v>
      </c>
      <c r="O514" s="809" t="s">
        <v>491</v>
      </c>
    </row>
    <row r="515" spans="1:16" ht="77.25" customHeight="1">
      <c r="A515" s="31" t="s">
        <v>492</v>
      </c>
      <c r="B515" s="810" t="s">
        <v>493</v>
      </c>
      <c r="C515" s="810"/>
      <c r="D515" s="32" t="s">
        <v>494</v>
      </c>
      <c r="E515" s="32" t="s">
        <v>495</v>
      </c>
      <c r="F515" s="32" t="s">
        <v>496</v>
      </c>
      <c r="G515" s="40" t="s">
        <v>497</v>
      </c>
      <c r="H515" s="40" t="s">
        <v>498</v>
      </c>
      <c r="I515" s="33" t="s">
        <v>499</v>
      </c>
      <c r="J515" s="33" t="s">
        <v>500</v>
      </c>
      <c r="K515" s="64" t="s">
        <v>501</v>
      </c>
      <c r="L515" s="79" t="s">
        <v>502</v>
      </c>
      <c r="M515" s="808"/>
      <c r="N515" s="808"/>
      <c r="O515" s="809"/>
    </row>
    <row r="516" spans="1:16" ht="39.6" customHeight="1">
      <c r="A516" s="292" t="str">
        <f>+'LISTA DE OFERENTES'!G45</f>
        <v>INCORDIS S.A.S</v>
      </c>
      <c r="B516" s="293"/>
      <c r="C516" s="293"/>
      <c r="D516" s="293"/>
      <c r="E516" s="293"/>
      <c r="F516" s="293"/>
      <c r="G516" s="293"/>
      <c r="H516" s="293"/>
      <c r="I516" s="294"/>
      <c r="J516" s="294"/>
      <c r="K516" s="826" t="s">
        <v>170</v>
      </c>
      <c r="L516" s="80"/>
      <c r="M516" s="36"/>
      <c r="N516" s="59"/>
      <c r="O516" s="62"/>
    </row>
    <row r="517" spans="1:16" s="10" customFormat="1" ht="139.5" customHeight="1">
      <c r="A517" s="295" t="s">
        <v>696</v>
      </c>
      <c r="B517" s="833" t="s">
        <v>697</v>
      </c>
      <c r="C517" s="833"/>
      <c r="D517" s="92">
        <v>1196270076.5599999</v>
      </c>
      <c r="E517" s="535">
        <v>2022</v>
      </c>
      <c r="F517" s="295">
        <v>1196.27</v>
      </c>
      <c r="G517" s="181">
        <v>1</v>
      </c>
      <c r="H517" s="182">
        <f>+G517*F517</f>
        <v>1196.27</v>
      </c>
      <c r="I517" s="68">
        <v>44620</v>
      </c>
      <c r="J517" s="536" t="s">
        <v>476</v>
      </c>
      <c r="K517" s="826"/>
      <c r="L517" s="303">
        <f>IF(M517="CUMPLE",H517,0)</f>
        <v>1196.27</v>
      </c>
      <c r="M517" s="119" t="s">
        <v>476</v>
      </c>
      <c r="N517" s="114" t="s">
        <v>476</v>
      </c>
      <c r="O517" s="537"/>
    </row>
    <row r="518" spans="1:16" s="10" customFormat="1" ht="52.5" customHeight="1" thickBot="1">
      <c r="A518" s="795" t="s">
        <v>505</v>
      </c>
      <c r="B518" s="795"/>
      <c r="C518" s="795"/>
      <c r="D518" s="795"/>
      <c r="E518" s="795"/>
      <c r="F518" s="795"/>
      <c r="G518" s="795"/>
      <c r="H518" s="63">
        <f>+SUMIF(M517:M517,"cumple",H517:H517)</f>
        <v>1196.27</v>
      </c>
      <c r="I518" s="797" t="s">
        <v>506</v>
      </c>
      <c r="J518" s="797"/>
      <c r="K518" s="797"/>
      <c r="L518" s="538">
        <f>+AVERAGE(L517:L517)</f>
        <v>1196.27</v>
      </c>
      <c r="M518" s="539"/>
      <c r="N518" s="539"/>
      <c r="O518" s="37" t="s">
        <v>476</v>
      </c>
    </row>
    <row r="519" spans="1:16" ht="77.25" customHeight="1" thickBot="1">
      <c r="A519" s="540"/>
      <c r="B519" s="540"/>
      <c r="C519" s="540"/>
      <c r="D519" s="540"/>
      <c r="E519" s="1"/>
      <c r="F519" s="1"/>
      <c r="G519" s="1"/>
      <c r="H519" s="1"/>
      <c r="I519" s="1"/>
      <c r="J519" s="1"/>
      <c r="K519" s="1"/>
      <c r="L519" s="1"/>
      <c r="M519" s="2"/>
      <c r="N519" s="2"/>
      <c r="O519" s="2"/>
    </row>
    <row r="520" spans="1:16" ht="30.75" customHeight="1" thickBot="1">
      <c r="A520" s="798">
        <f>+A509+1</f>
        <v>41</v>
      </c>
      <c r="B520" s="798"/>
      <c r="C520" s="798"/>
      <c r="D520" s="798"/>
      <c r="E520" s="830" t="str">
        <f>+VLOOKUP(A520,'LISTA DE OFERENTES'!$A$6:$B$50,2,TRUE)</f>
        <v xml:space="preserve"> GESPROINCOL SAS</v>
      </c>
      <c r="F520" s="830"/>
      <c r="G520" s="830"/>
      <c r="H520" s="830"/>
      <c r="I520" s="830"/>
      <c r="J520" s="830"/>
      <c r="K520" s="830"/>
      <c r="L520" s="830"/>
      <c r="M520" s="830"/>
      <c r="N520" s="830"/>
      <c r="O520" s="830"/>
      <c r="P520" s="44"/>
    </row>
    <row r="521" spans="1:16" ht="50.25" customHeight="1" thickBot="1">
      <c r="A521" s="8" t="s">
        <v>480</v>
      </c>
      <c r="B521" s="34">
        <f>COUNTIF(M528:M530,"CUMPLE")</f>
        <v>2</v>
      </c>
      <c r="C521" s="9" t="s">
        <v>481</v>
      </c>
      <c r="D521" s="26">
        <f>+$F$1072</f>
        <v>365.55668071654372</v>
      </c>
      <c r="E521" s="830"/>
      <c r="F521" s="830"/>
      <c r="G521" s="830"/>
      <c r="H521" s="830"/>
      <c r="I521" s="830"/>
      <c r="J521" s="830"/>
      <c r="K521" s="830"/>
      <c r="L521" s="830"/>
      <c r="M521" s="830"/>
      <c r="N521" s="830"/>
      <c r="O521" s="830"/>
    </row>
    <row r="522" spans="1:16" ht="30" customHeight="1" thickBot="1">
      <c r="A522" s="799" t="s">
        <v>482</v>
      </c>
      <c r="B522" s="799"/>
      <c r="C522" s="27">
        <f>IF(B521&lt;3,0.75,IF(B521&lt;5,1.2,1.5))</f>
        <v>0.75</v>
      </c>
      <c r="D522" s="28">
        <f>+D521*C522</f>
        <v>274.16751053740779</v>
      </c>
      <c r="E522" s="830"/>
      <c r="F522" s="830"/>
      <c r="G522" s="830"/>
      <c r="H522" s="830"/>
      <c r="I522" s="830"/>
      <c r="J522" s="830"/>
      <c r="K522" s="830"/>
      <c r="L522" s="830"/>
      <c r="M522" s="830"/>
      <c r="N522" s="830"/>
      <c r="O522" s="830"/>
    </row>
    <row r="523" spans="1:16" ht="30" customHeight="1" thickBot="1">
      <c r="A523" s="800" t="s">
        <v>483</v>
      </c>
      <c r="B523" s="800"/>
      <c r="C523" s="801">
        <v>45980</v>
      </c>
      <c r="D523" s="801"/>
      <c r="E523" s="830"/>
      <c r="F523" s="830"/>
      <c r="G523" s="830"/>
      <c r="H523" s="830"/>
      <c r="I523" s="830"/>
      <c r="J523" s="830"/>
      <c r="K523" s="830"/>
      <c r="L523" s="830"/>
      <c r="M523" s="830"/>
      <c r="N523" s="830"/>
      <c r="O523" s="830"/>
    </row>
    <row r="524" spans="1:16" ht="30" customHeight="1" thickBot="1">
      <c r="A524" s="802" t="s">
        <v>484</v>
      </c>
      <c r="B524" s="802"/>
      <c r="C524" s="803" t="str">
        <f>+IF(H531&gt;=D522,"CUMPLE","NO CUMPLE")</f>
        <v>CUMPLE</v>
      </c>
      <c r="D524" s="803"/>
      <c r="E524" s="830"/>
      <c r="F524" s="830"/>
      <c r="G524" s="830"/>
      <c r="H524" s="830"/>
      <c r="I524" s="830"/>
      <c r="J524" s="830"/>
      <c r="K524" s="830"/>
      <c r="L524" s="830"/>
      <c r="M524" s="830"/>
      <c r="N524" s="830"/>
      <c r="O524" s="830"/>
    </row>
    <row r="525" spans="1:16" ht="55.5" customHeight="1" thickBot="1">
      <c r="A525" s="806" t="s">
        <v>485</v>
      </c>
      <c r="B525" s="806"/>
      <c r="C525" s="806"/>
      <c r="D525" s="806"/>
      <c r="E525" s="806"/>
      <c r="F525" s="806"/>
      <c r="G525" s="806"/>
      <c r="H525" s="806"/>
      <c r="I525" s="30" t="s">
        <v>486</v>
      </c>
      <c r="J525" s="38" t="s">
        <v>487</v>
      </c>
      <c r="K525" s="807" t="s">
        <v>488</v>
      </c>
      <c r="L525" s="807"/>
      <c r="M525" s="808" t="s">
        <v>489</v>
      </c>
      <c r="N525" s="808" t="s">
        <v>490</v>
      </c>
      <c r="O525" s="809" t="s">
        <v>491</v>
      </c>
    </row>
    <row r="526" spans="1:16" ht="77.25" customHeight="1">
      <c r="A526" s="31" t="s">
        <v>492</v>
      </c>
      <c r="B526" s="810" t="s">
        <v>493</v>
      </c>
      <c r="C526" s="810"/>
      <c r="D526" s="32" t="s">
        <v>494</v>
      </c>
      <c r="E526" s="32" t="s">
        <v>495</v>
      </c>
      <c r="F526" s="32" t="s">
        <v>496</v>
      </c>
      <c r="G526" s="40" t="s">
        <v>497</v>
      </c>
      <c r="H526" s="40" t="s">
        <v>498</v>
      </c>
      <c r="I526" s="33" t="s">
        <v>499</v>
      </c>
      <c r="J526" s="33" t="s">
        <v>500</v>
      </c>
      <c r="K526" s="64" t="s">
        <v>501</v>
      </c>
      <c r="L526" s="79" t="s">
        <v>502</v>
      </c>
      <c r="M526" s="808"/>
      <c r="N526" s="808"/>
      <c r="O526" s="809"/>
    </row>
    <row r="527" spans="1:16" ht="39.950000000000003" customHeight="1">
      <c r="A527" s="260" t="str">
        <f>+'LISTA DE OFERENTES'!G46</f>
        <v xml:space="preserve"> GESPROINCOL SAS</v>
      </c>
      <c r="B527" s="36"/>
      <c r="C527" s="36"/>
      <c r="D527" s="36"/>
      <c r="E527" s="36"/>
      <c r="F527" s="36"/>
      <c r="G527" s="36"/>
      <c r="H527" s="36"/>
      <c r="I527" s="59"/>
      <c r="J527" s="59"/>
      <c r="K527" s="792" t="str">
        <f>+A527</f>
        <v xml:space="preserve"> GESPROINCOL SAS</v>
      </c>
      <c r="L527" s="80"/>
      <c r="M527" s="36"/>
      <c r="N527" s="59"/>
      <c r="O527" s="62"/>
    </row>
    <row r="528" spans="1:16" s="10" customFormat="1" ht="166.15" customHeight="1">
      <c r="A528" s="41" t="s">
        <v>698</v>
      </c>
      <c r="B528" s="794" t="s">
        <v>699</v>
      </c>
      <c r="C528" s="794"/>
      <c r="D528" s="92" t="s">
        <v>700</v>
      </c>
      <c r="E528" s="535">
        <v>2018</v>
      </c>
      <c r="F528" s="60">
        <v>2905.59</v>
      </c>
      <c r="G528" s="66">
        <v>0.5</v>
      </c>
      <c r="H528" s="67">
        <f>+G528*F528</f>
        <v>1452.7950000000001</v>
      </c>
      <c r="I528" s="68" t="s">
        <v>701</v>
      </c>
      <c r="J528" s="536" t="s">
        <v>476</v>
      </c>
      <c r="K528" s="792"/>
      <c r="L528" s="81">
        <f>+H528</f>
        <v>1452.7950000000001</v>
      </c>
      <c r="M528" s="119" t="s">
        <v>476</v>
      </c>
      <c r="N528" s="114" t="s">
        <v>476</v>
      </c>
      <c r="O528" s="537"/>
    </row>
    <row r="529" spans="1:16" s="10" customFormat="1" ht="248.25" customHeight="1">
      <c r="A529" s="174" t="s">
        <v>702</v>
      </c>
      <c r="B529" s="794" t="s">
        <v>703</v>
      </c>
      <c r="C529" s="794"/>
      <c r="D529" s="92" t="s">
        <v>704</v>
      </c>
      <c r="E529" s="535">
        <v>2019</v>
      </c>
      <c r="F529" s="60">
        <v>8034.98</v>
      </c>
      <c r="G529" s="66">
        <v>0.2</v>
      </c>
      <c r="H529" s="67">
        <f>+G529*F529</f>
        <v>1606.9960000000001</v>
      </c>
      <c r="I529" s="68" t="s">
        <v>705</v>
      </c>
      <c r="J529" s="536" t="s">
        <v>476</v>
      </c>
      <c r="K529" s="792"/>
      <c r="L529" s="81">
        <f>+H529</f>
        <v>1606.9960000000001</v>
      </c>
      <c r="M529" s="119" t="s">
        <v>476</v>
      </c>
      <c r="N529" s="114" t="s">
        <v>476</v>
      </c>
      <c r="O529" s="537"/>
    </row>
    <row r="530" spans="1:16" ht="39.950000000000003" customHeight="1">
      <c r="A530" s="35">
        <f>+'LISTA DE OFERENTES'!K46</f>
        <v>0</v>
      </c>
      <c r="B530" s="36"/>
      <c r="C530" s="36"/>
      <c r="D530" s="36"/>
      <c r="E530" s="36"/>
      <c r="F530" s="36"/>
      <c r="G530" s="36"/>
      <c r="H530" s="36"/>
      <c r="I530" s="59"/>
      <c r="J530" s="59"/>
      <c r="K530" s="792"/>
      <c r="L530" s="36"/>
      <c r="M530" s="36"/>
      <c r="N530" s="59"/>
      <c r="O530" s="62"/>
    </row>
    <row r="531" spans="1:16" s="10" customFormat="1" ht="52.5" customHeight="1" thickBot="1">
      <c r="A531" s="795" t="s">
        <v>505</v>
      </c>
      <c r="B531" s="795"/>
      <c r="C531" s="795"/>
      <c r="D531" s="795"/>
      <c r="E531" s="795"/>
      <c r="F531" s="795"/>
      <c r="G531" s="795"/>
      <c r="H531" s="63">
        <f>+SUMIF(M528:M530,"cumple",H528:H530)</f>
        <v>3059.7910000000002</v>
      </c>
      <c r="I531" s="797" t="s">
        <v>506</v>
      </c>
      <c r="J531" s="797"/>
      <c r="K531" s="797"/>
      <c r="L531" s="538">
        <f>+AVERAGE(L528:L530)</f>
        <v>1529.8955000000001</v>
      </c>
      <c r="M531" s="539"/>
      <c r="N531" s="539"/>
      <c r="O531" s="37" t="s">
        <v>476</v>
      </c>
      <c r="P531" s="203"/>
    </row>
    <row r="532" spans="1:16" ht="77.25" customHeight="1" thickBot="1">
      <c r="A532" s="540"/>
      <c r="B532" s="540"/>
      <c r="C532" s="540"/>
      <c r="D532" s="540"/>
      <c r="E532" s="1"/>
      <c r="F532" s="1"/>
      <c r="G532" s="1"/>
      <c r="H532" s="1"/>
      <c r="I532" s="1"/>
      <c r="J532" s="1"/>
      <c r="K532" s="1"/>
      <c r="L532" s="1"/>
      <c r="M532" s="2"/>
      <c r="N532" s="2"/>
      <c r="O532" s="2"/>
    </row>
    <row r="533" spans="1:16" ht="30.75" customHeight="1" thickBot="1">
      <c r="A533" s="798">
        <f>+A520+1</f>
        <v>42</v>
      </c>
      <c r="B533" s="798"/>
      <c r="C533" s="798"/>
      <c r="D533" s="798"/>
      <c r="E533" s="830" t="str">
        <f>+VLOOKUP(A533,'LISTA DE OFERENTES'!$A$6:$B$50,2,TRUE)</f>
        <v>GM INGENIERIA Y
CONCRETO S.A.S.</v>
      </c>
      <c r="F533" s="830"/>
      <c r="G533" s="830"/>
      <c r="H533" s="830"/>
      <c r="I533" s="830"/>
      <c r="J533" s="830"/>
      <c r="K533" s="830"/>
      <c r="L533" s="830"/>
      <c r="M533" s="830"/>
      <c r="N533" s="830"/>
      <c r="O533" s="830"/>
      <c r="P533" s="44"/>
    </row>
    <row r="534" spans="1:16" ht="50.25" customHeight="1" thickBot="1">
      <c r="A534" s="8" t="s">
        <v>480</v>
      </c>
      <c r="B534" s="34">
        <f>COUNTIF(M541:M542,"CUMPLE")</f>
        <v>2</v>
      </c>
      <c r="C534" s="9" t="s">
        <v>481</v>
      </c>
      <c r="D534" s="26">
        <f>+$F$1072</f>
        <v>365.55668071654372</v>
      </c>
      <c r="E534" s="830"/>
      <c r="F534" s="830"/>
      <c r="G534" s="830"/>
      <c r="H534" s="830"/>
      <c r="I534" s="830"/>
      <c r="J534" s="830"/>
      <c r="K534" s="830"/>
      <c r="L534" s="830"/>
      <c r="M534" s="830"/>
      <c r="N534" s="830"/>
      <c r="O534" s="830"/>
    </row>
    <row r="535" spans="1:16" ht="30" customHeight="1" thickBot="1">
      <c r="A535" s="799" t="s">
        <v>482</v>
      </c>
      <c r="B535" s="799"/>
      <c r="C535" s="27">
        <f>IF(B534&lt;3,0.75,IF(B534&lt;5,1.2,1.5))</f>
        <v>0.75</v>
      </c>
      <c r="D535" s="28">
        <f>+D534*C535</f>
        <v>274.16751053740779</v>
      </c>
      <c r="E535" s="830"/>
      <c r="F535" s="830"/>
      <c r="G535" s="830"/>
      <c r="H535" s="830"/>
      <c r="I535" s="830"/>
      <c r="J535" s="830"/>
      <c r="K535" s="830"/>
      <c r="L535" s="830"/>
      <c r="M535" s="830"/>
      <c r="N535" s="830"/>
      <c r="O535" s="830"/>
    </row>
    <row r="536" spans="1:16" ht="30" customHeight="1" thickBot="1">
      <c r="A536" s="800" t="s">
        <v>483</v>
      </c>
      <c r="B536" s="800"/>
      <c r="C536" s="801">
        <v>45980</v>
      </c>
      <c r="D536" s="801"/>
      <c r="E536" s="830"/>
      <c r="F536" s="830"/>
      <c r="G536" s="830"/>
      <c r="H536" s="830"/>
      <c r="I536" s="830"/>
      <c r="J536" s="830"/>
      <c r="K536" s="830"/>
      <c r="L536" s="830"/>
      <c r="M536" s="830"/>
      <c r="N536" s="830"/>
      <c r="O536" s="830"/>
    </row>
    <row r="537" spans="1:16" ht="30" customHeight="1" thickBot="1">
      <c r="A537" s="802" t="s">
        <v>484</v>
      </c>
      <c r="B537" s="802"/>
      <c r="C537" s="803" t="str">
        <f>+IF(H543&gt;=D535,"CUMPLE","NO CUMPLE")</f>
        <v>CUMPLE</v>
      </c>
      <c r="D537" s="803"/>
      <c r="E537" s="830"/>
      <c r="F537" s="830"/>
      <c r="G537" s="830"/>
      <c r="H537" s="830"/>
      <c r="I537" s="830"/>
      <c r="J537" s="830"/>
      <c r="K537" s="830"/>
      <c r="L537" s="830"/>
      <c r="M537" s="830"/>
      <c r="N537" s="830"/>
      <c r="O537" s="830"/>
    </row>
    <row r="538" spans="1:16" ht="55.5" customHeight="1" thickBot="1">
      <c r="A538" s="806" t="s">
        <v>485</v>
      </c>
      <c r="B538" s="806"/>
      <c r="C538" s="806"/>
      <c r="D538" s="806"/>
      <c r="E538" s="806"/>
      <c r="F538" s="806"/>
      <c r="G538" s="806"/>
      <c r="H538" s="806"/>
      <c r="I538" s="30" t="s">
        <v>486</v>
      </c>
      <c r="J538" s="38" t="s">
        <v>487</v>
      </c>
      <c r="K538" s="807" t="s">
        <v>488</v>
      </c>
      <c r="L538" s="807"/>
      <c r="M538" s="808" t="s">
        <v>489</v>
      </c>
      <c r="N538" s="808" t="s">
        <v>490</v>
      </c>
      <c r="O538" s="809" t="s">
        <v>491</v>
      </c>
    </row>
    <row r="539" spans="1:16" ht="77.25" customHeight="1">
      <c r="A539" s="31" t="s">
        <v>492</v>
      </c>
      <c r="B539" s="810" t="s">
        <v>493</v>
      </c>
      <c r="C539" s="810"/>
      <c r="D539" s="32" t="s">
        <v>494</v>
      </c>
      <c r="E539" s="32" t="s">
        <v>495</v>
      </c>
      <c r="F539" s="32" t="s">
        <v>496</v>
      </c>
      <c r="G539" s="40" t="s">
        <v>497</v>
      </c>
      <c r="H539" s="40" t="s">
        <v>498</v>
      </c>
      <c r="I539" s="33" t="s">
        <v>499</v>
      </c>
      <c r="J539" s="33" t="s">
        <v>500</v>
      </c>
      <c r="K539" s="64" t="s">
        <v>501</v>
      </c>
      <c r="L539" s="79" t="s">
        <v>502</v>
      </c>
      <c r="M539" s="808"/>
      <c r="N539" s="808"/>
      <c r="O539" s="809"/>
    </row>
    <row r="540" spans="1:16" ht="32.25" customHeight="1">
      <c r="A540" s="35" t="str">
        <f>+'LISTA DE OFERENTES'!G47</f>
        <v>GM INGENIERIA Y CONCRETO S.A.S.</v>
      </c>
      <c r="B540" s="36"/>
      <c r="C540" s="36"/>
      <c r="D540" s="36"/>
      <c r="E540" s="36"/>
      <c r="F540" s="36"/>
      <c r="G540" s="36"/>
      <c r="H540" s="36"/>
      <c r="I540" s="59"/>
      <c r="J540" s="59"/>
      <c r="K540" s="792" t="s">
        <v>176</v>
      </c>
      <c r="L540" s="80"/>
      <c r="M540" s="36"/>
      <c r="N540" s="59"/>
      <c r="O540" s="62"/>
    </row>
    <row r="541" spans="1:16" s="134" customFormat="1" ht="183" customHeight="1">
      <c r="A541" s="333" t="s">
        <v>706</v>
      </c>
      <c r="B541" s="794" t="s">
        <v>707</v>
      </c>
      <c r="C541" s="794"/>
      <c r="D541" s="584" t="s">
        <v>708</v>
      </c>
      <c r="E541" s="535">
        <v>2024</v>
      </c>
      <c r="F541" s="584" t="s">
        <v>708</v>
      </c>
      <c r="G541" s="317">
        <v>0.4</v>
      </c>
      <c r="H541" s="585">
        <v>1103.04</v>
      </c>
      <c r="I541" s="586">
        <v>45580</v>
      </c>
      <c r="J541" s="333" t="s">
        <v>709</v>
      </c>
      <c r="K541" s="792"/>
      <c r="L541" s="81">
        <f>IF(M541="CUMPLE",H541,0)</f>
        <v>1103.04</v>
      </c>
      <c r="M541" s="119" t="s">
        <v>476</v>
      </c>
      <c r="N541" s="114" t="s">
        <v>478</v>
      </c>
      <c r="O541" s="537" t="s">
        <v>710</v>
      </c>
      <c r="P541" s="332"/>
    </row>
    <row r="542" spans="1:16" s="134" customFormat="1" ht="79.5" customHeight="1">
      <c r="A542" s="334" t="s">
        <v>711</v>
      </c>
      <c r="B542" s="827" t="s">
        <v>712</v>
      </c>
      <c r="C542" s="827"/>
      <c r="D542" s="587" t="s">
        <v>713</v>
      </c>
      <c r="E542" s="535">
        <v>2024</v>
      </c>
      <c r="F542" s="587" t="s">
        <v>713</v>
      </c>
      <c r="G542" s="588">
        <v>1</v>
      </c>
      <c r="H542" s="589">
        <v>801.99</v>
      </c>
      <c r="I542" s="590">
        <v>45641</v>
      </c>
      <c r="J542" s="334" t="s">
        <v>709</v>
      </c>
      <c r="K542" s="792"/>
      <c r="L542" s="81">
        <f>IF(M542="CUMPLE",H542,0)</f>
        <v>801.99</v>
      </c>
      <c r="M542" s="119" t="s">
        <v>476</v>
      </c>
      <c r="N542" s="114" t="s">
        <v>476</v>
      </c>
      <c r="O542" s="537"/>
      <c r="P542" s="332"/>
    </row>
    <row r="543" spans="1:16" s="10" customFormat="1" ht="52.5" customHeight="1">
      <c r="A543" s="795" t="s">
        <v>505</v>
      </c>
      <c r="B543" s="795"/>
      <c r="C543" s="795"/>
      <c r="D543" s="795"/>
      <c r="E543" s="795"/>
      <c r="F543" s="795"/>
      <c r="G543" s="795"/>
      <c r="H543" s="63">
        <f>+SUMIF(M541:M542,"cumple",H541:H542)</f>
        <v>1905.03</v>
      </c>
      <c r="I543" s="797" t="s">
        <v>506</v>
      </c>
      <c r="J543" s="797"/>
      <c r="K543" s="797"/>
      <c r="L543" s="538">
        <f>+AVERAGE(L541:L542)</f>
        <v>952.51499999999999</v>
      </c>
      <c r="M543" s="539"/>
      <c r="N543" s="539"/>
      <c r="O543" s="37" t="s">
        <v>476</v>
      </c>
    </row>
    <row r="544" spans="1:16" ht="77.25" customHeight="1" thickBot="1">
      <c r="A544" s="540"/>
      <c r="B544" s="540"/>
      <c r="C544" s="540"/>
      <c r="D544" s="540"/>
      <c r="E544" s="1"/>
      <c r="F544" s="1"/>
      <c r="G544" s="1"/>
      <c r="H544" s="1"/>
      <c r="I544" s="1"/>
      <c r="J544" s="1"/>
      <c r="K544" s="1"/>
      <c r="L544" s="1"/>
      <c r="M544" s="2"/>
      <c r="N544" s="2"/>
      <c r="O544" s="2"/>
    </row>
    <row r="545" spans="1:16" ht="30.75" customHeight="1" thickBot="1">
      <c r="A545" s="798">
        <f>+A533+1</f>
        <v>43</v>
      </c>
      <c r="B545" s="798"/>
      <c r="C545" s="798"/>
      <c r="D545" s="798"/>
      <c r="E545" s="830" t="str">
        <f>+VLOOKUP(A545,'LISTA DE OFERENTES'!$A$6:$B$50,2,TRUE)</f>
        <v>CONSORCIO CULTURA HINARQ</v>
      </c>
      <c r="F545" s="830"/>
      <c r="G545" s="830"/>
      <c r="H545" s="830"/>
      <c r="I545" s="830"/>
      <c r="J545" s="830"/>
      <c r="K545" s="830"/>
      <c r="L545" s="830"/>
      <c r="M545" s="830"/>
      <c r="N545" s="830"/>
      <c r="O545" s="830"/>
      <c r="P545" s="44"/>
    </row>
    <row r="546" spans="1:16" ht="50.25" customHeight="1" thickBot="1">
      <c r="A546" s="8" t="s">
        <v>480</v>
      </c>
      <c r="B546" s="34">
        <f>COUNTIF(M553:M556,"CUMPLE")</f>
        <v>2</v>
      </c>
      <c r="C546" s="9" t="s">
        <v>481</v>
      </c>
      <c r="D546" s="26">
        <f>+$F$1072</f>
        <v>365.55668071654372</v>
      </c>
      <c r="E546" s="830"/>
      <c r="F546" s="830"/>
      <c r="G546" s="830"/>
      <c r="H546" s="830"/>
      <c r="I546" s="830"/>
      <c r="J546" s="830"/>
      <c r="K546" s="830"/>
      <c r="L546" s="830"/>
      <c r="M546" s="830"/>
      <c r="N546" s="830"/>
      <c r="O546" s="830"/>
    </row>
    <row r="547" spans="1:16" ht="30" customHeight="1" thickBot="1">
      <c r="A547" s="799" t="s">
        <v>482</v>
      </c>
      <c r="B547" s="799"/>
      <c r="C547" s="27">
        <f>IF(B546&lt;3,0.75,IF(B546&lt;5,1.2,1.5))</f>
        <v>0.75</v>
      </c>
      <c r="D547" s="28">
        <f>+D546*C547</f>
        <v>274.16751053740779</v>
      </c>
      <c r="E547" s="830"/>
      <c r="F547" s="830"/>
      <c r="G547" s="830"/>
      <c r="H547" s="830"/>
      <c r="I547" s="830"/>
      <c r="J547" s="830"/>
      <c r="K547" s="830"/>
      <c r="L547" s="830"/>
      <c r="M547" s="830"/>
      <c r="N547" s="830"/>
      <c r="O547" s="830"/>
    </row>
    <row r="548" spans="1:16" ht="30" customHeight="1" thickBot="1">
      <c r="A548" s="800" t="s">
        <v>483</v>
      </c>
      <c r="B548" s="800"/>
      <c r="C548" s="801">
        <v>45980</v>
      </c>
      <c r="D548" s="801"/>
      <c r="E548" s="830"/>
      <c r="F548" s="830"/>
      <c r="G548" s="830"/>
      <c r="H548" s="830"/>
      <c r="I548" s="830"/>
      <c r="J548" s="830"/>
      <c r="K548" s="830"/>
      <c r="L548" s="830"/>
      <c r="M548" s="830"/>
      <c r="N548" s="830"/>
      <c r="O548" s="830"/>
    </row>
    <row r="549" spans="1:16" ht="30" customHeight="1" thickBot="1">
      <c r="A549" s="802" t="s">
        <v>484</v>
      </c>
      <c r="B549" s="802"/>
      <c r="C549" s="803" t="str">
        <f>+IF(H557&gt;=D547,"CUMPLE","NO CUMPLE")</f>
        <v>CUMPLE</v>
      </c>
      <c r="D549" s="803"/>
      <c r="E549" s="830"/>
      <c r="F549" s="830"/>
      <c r="G549" s="830"/>
      <c r="H549" s="830"/>
      <c r="I549" s="830"/>
      <c r="J549" s="830"/>
      <c r="K549" s="830"/>
      <c r="L549" s="830"/>
      <c r="M549" s="830"/>
      <c r="N549" s="830"/>
      <c r="O549" s="830"/>
    </row>
    <row r="550" spans="1:16" ht="55.5" customHeight="1" thickBot="1">
      <c r="A550" s="806" t="s">
        <v>485</v>
      </c>
      <c r="B550" s="806"/>
      <c r="C550" s="806"/>
      <c r="D550" s="806"/>
      <c r="E550" s="806"/>
      <c r="F550" s="806"/>
      <c r="G550" s="806"/>
      <c r="H550" s="806"/>
      <c r="I550" s="30" t="s">
        <v>486</v>
      </c>
      <c r="J550" s="38" t="s">
        <v>487</v>
      </c>
      <c r="K550" s="807" t="s">
        <v>488</v>
      </c>
      <c r="L550" s="807"/>
      <c r="M550" s="808" t="s">
        <v>489</v>
      </c>
      <c r="N550" s="808" t="s">
        <v>490</v>
      </c>
      <c r="O550" s="809" t="s">
        <v>491</v>
      </c>
    </row>
    <row r="551" spans="1:16" ht="77.25" customHeight="1">
      <c r="A551" s="31" t="s">
        <v>492</v>
      </c>
      <c r="B551" s="810" t="s">
        <v>493</v>
      </c>
      <c r="C551" s="810"/>
      <c r="D551" s="32" t="s">
        <v>494</v>
      </c>
      <c r="E551" s="32" t="s">
        <v>495</v>
      </c>
      <c r="F551" s="32" t="s">
        <v>496</v>
      </c>
      <c r="G551" s="40" t="s">
        <v>497</v>
      </c>
      <c r="H551" s="40" t="s">
        <v>498</v>
      </c>
      <c r="I551" s="33" t="s">
        <v>499</v>
      </c>
      <c r="J551" s="33" t="s">
        <v>500</v>
      </c>
      <c r="K551" s="64" t="s">
        <v>501</v>
      </c>
      <c r="L551" s="79" t="s">
        <v>502</v>
      </c>
      <c r="M551" s="808"/>
      <c r="N551" s="808"/>
      <c r="O551" s="809"/>
    </row>
    <row r="552" spans="1:16" s="95" customFormat="1" ht="39.950000000000003" customHeight="1">
      <c r="A552" s="548" t="str">
        <f>+'LISTA DE OFERENTES'!G48</f>
        <v>HINCA SAS</v>
      </c>
      <c r="B552" s="552"/>
      <c r="C552" s="552"/>
      <c r="D552" s="552"/>
      <c r="E552" s="552"/>
      <c r="F552" s="552"/>
      <c r="G552" s="552"/>
      <c r="H552" s="552"/>
      <c r="I552" s="576"/>
      <c r="J552" s="576"/>
      <c r="K552" s="792"/>
      <c r="L552" s="577"/>
      <c r="M552" s="552"/>
      <c r="N552" s="576"/>
      <c r="O552" s="550"/>
    </row>
    <row r="553" spans="1:16" s="10" customFormat="1" ht="154.9" customHeight="1">
      <c r="A553" s="97" t="s">
        <v>714</v>
      </c>
      <c r="B553" s="818" t="s">
        <v>715</v>
      </c>
      <c r="C553" s="818"/>
      <c r="D553" s="173">
        <v>1580122949</v>
      </c>
      <c r="E553" s="535">
        <v>2021</v>
      </c>
      <c r="F553" s="60">
        <v>1739.21</v>
      </c>
      <c r="G553" s="545">
        <v>1</v>
      </c>
      <c r="H553" s="176">
        <f>+G553*F553</f>
        <v>1739.21</v>
      </c>
      <c r="I553" s="177">
        <v>44498</v>
      </c>
      <c r="J553" s="97" t="s">
        <v>716</v>
      </c>
      <c r="K553" s="792"/>
      <c r="L553" s="542">
        <f>IF(M553="CUMPLE",H553,0)</f>
        <v>1739.21</v>
      </c>
      <c r="M553" s="178" t="s">
        <v>476</v>
      </c>
      <c r="N553" s="179" t="s">
        <v>476</v>
      </c>
      <c r="O553" s="537" t="s">
        <v>717</v>
      </c>
    </row>
    <row r="554" spans="1:16" s="10" customFormat="1" ht="154.9" customHeight="1">
      <c r="A554" s="97" t="s">
        <v>718</v>
      </c>
      <c r="B554" s="818" t="s">
        <v>715</v>
      </c>
      <c r="C554" s="818"/>
      <c r="D554" s="173">
        <v>3891636395</v>
      </c>
      <c r="E554" s="535">
        <v>2023</v>
      </c>
      <c r="F554" s="60">
        <v>3354.85</v>
      </c>
      <c r="G554" s="545">
        <v>0.3</v>
      </c>
      <c r="H554" s="176">
        <f>+G554*F554</f>
        <v>1006.4549999999999</v>
      </c>
      <c r="I554" s="177">
        <v>45000</v>
      </c>
      <c r="J554" s="97" t="s">
        <v>716</v>
      </c>
      <c r="K554" s="792"/>
      <c r="L554" s="542">
        <f>IF(M554="CUMPLE",H554,0)</f>
        <v>1006.4549999999999</v>
      </c>
      <c r="M554" s="178" t="s">
        <v>476</v>
      </c>
      <c r="N554" s="179" t="s">
        <v>476</v>
      </c>
      <c r="O554" s="537" t="s">
        <v>717</v>
      </c>
    </row>
    <row r="555" spans="1:16" s="95" customFormat="1" ht="33" hidden="1" customHeight="1">
      <c r="A555" s="548" t="str">
        <f>+'LISTA DE OFERENTES'!K48</f>
        <v>ARQUITECTURA Y CONSTRUCCIÓN SAS</v>
      </c>
      <c r="B555" s="552"/>
      <c r="C555" s="552"/>
      <c r="D555" s="552"/>
      <c r="E555" s="36"/>
      <c r="F555" s="552"/>
      <c r="G555" s="552"/>
      <c r="H555" s="552"/>
      <c r="I555" s="576"/>
      <c r="J555" s="576"/>
      <c r="K555" s="792"/>
      <c r="L555" s="552"/>
      <c r="M555" s="552"/>
      <c r="N555" s="576"/>
      <c r="O555" s="550"/>
    </row>
    <row r="556" spans="1:16" s="10" customFormat="1" ht="154.9" hidden="1" customHeight="1">
      <c r="A556" s="174">
        <v>0</v>
      </c>
      <c r="B556" s="818">
        <v>0</v>
      </c>
      <c r="C556" s="818"/>
      <c r="D556" s="173">
        <v>0</v>
      </c>
      <c r="E556" s="535">
        <v>0</v>
      </c>
      <c r="F556" s="60">
        <v>0</v>
      </c>
      <c r="G556" s="545">
        <v>0</v>
      </c>
      <c r="H556" s="176">
        <f>+G556*F556</f>
        <v>0</v>
      </c>
      <c r="I556" s="177"/>
      <c r="J556" s="536"/>
      <c r="K556" s="792"/>
      <c r="L556" s="542">
        <f>IF(M556="CUMPLE",H556,0)</f>
        <v>0</v>
      </c>
      <c r="M556" s="178"/>
      <c r="N556" s="179"/>
      <c r="O556" s="537" t="s">
        <v>719</v>
      </c>
    </row>
    <row r="557" spans="1:16" s="10" customFormat="1" ht="52.5" customHeight="1" thickBot="1">
      <c r="A557" s="795" t="s">
        <v>505</v>
      </c>
      <c r="B557" s="795"/>
      <c r="C557" s="795"/>
      <c r="D557" s="795"/>
      <c r="E557" s="795"/>
      <c r="F557" s="795"/>
      <c r="G557" s="795"/>
      <c r="H557" s="63">
        <f>+SUMIF(M553:M556,"cumple",H553:H556)</f>
        <v>2745.665</v>
      </c>
      <c r="I557" s="797" t="s">
        <v>506</v>
      </c>
      <c r="J557" s="797"/>
      <c r="K557" s="797"/>
      <c r="L557" s="538">
        <f>+AVERAGE(L553:L556)</f>
        <v>915.22166666666669</v>
      </c>
      <c r="M557" s="539"/>
      <c r="N557" s="539"/>
      <c r="O557" s="37" t="s">
        <v>476</v>
      </c>
    </row>
    <row r="558" spans="1:16" ht="77.25" customHeight="1" thickBot="1">
      <c r="A558" s="540"/>
      <c r="B558" s="540"/>
      <c r="C558" s="540"/>
      <c r="D558" s="540"/>
      <c r="E558" s="1"/>
      <c r="F558" s="1"/>
      <c r="G558" s="1"/>
      <c r="H558" s="1"/>
      <c r="I558" s="1"/>
      <c r="J558" s="1"/>
      <c r="K558" s="1"/>
      <c r="L558" s="1"/>
      <c r="M558" s="2"/>
      <c r="N558" s="2"/>
      <c r="O558" s="2"/>
    </row>
    <row r="559" spans="1:16" ht="30.75" customHeight="1" thickBot="1">
      <c r="A559" s="798">
        <f>+A545+1</f>
        <v>44</v>
      </c>
      <c r="B559" s="798"/>
      <c r="C559" s="798"/>
      <c r="D559" s="798"/>
      <c r="E559" s="830" t="str">
        <f>+VLOOKUP(A559,'LISTA DE OFERENTES'!$A$6:$B$50,2,TRUE)</f>
        <v>ARKAN</v>
      </c>
      <c r="F559" s="830"/>
      <c r="G559" s="830"/>
      <c r="H559" s="830"/>
      <c r="I559" s="830"/>
      <c r="J559" s="830"/>
      <c r="K559" s="830"/>
      <c r="L559" s="830"/>
      <c r="M559" s="830"/>
      <c r="N559" s="830"/>
      <c r="O559" s="830"/>
      <c r="P559" s="44"/>
    </row>
    <row r="560" spans="1:16" ht="50.25" customHeight="1" thickBot="1">
      <c r="A560" s="8" t="s">
        <v>480</v>
      </c>
      <c r="B560" s="34">
        <f>COUNTIF(M567:M570,"CUMPLE")</f>
        <v>3</v>
      </c>
      <c r="C560" s="9" t="s">
        <v>481</v>
      </c>
      <c r="D560" s="26">
        <f>+$F$1072</f>
        <v>365.55668071654372</v>
      </c>
      <c r="E560" s="830"/>
      <c r="F560" s="830"/>
      <c r="G560" s="830"/>
      <c r="H560" s="830"/>
      <c r="I560" s="830"/>
      <c r="J560" s="830"/>
      <c r="K560" s="830"/>
      <c r="L560" s="830"/>
      <c r="M560" s="830"/>
      <c r="N560" s="830"/>
      <c r="O560" s="830"/>
    </row>
    <row r="561" spans="1:16" ht="30" customHeight="1" thickBot="1">
      <c r="A561" s="799" t="s">
        <v>482</v>
      </c>
      <c r="B561" s="799"/>
      <c r="C561" s="27">
        <f>IF(B560&lt;3,0.75,IF(B560&lt;5,1.2,1.5))</f>
        <v>1.2</v>
      </c>
      <c r="D561" s="28">
        <f>+D560*C561</f>
        <v>438.66801685985246</v>
      </c>
      <c r="E561" s="830"/>
      <c r="F561" s="830"/>
      <c r="G561" s="830"/>
      <c r="H561" s="830"/>
      <c r="I561" s="830"/>
      <c r="J561" s="830"/>
      <c r="K561" s="830"/>
      <c r="L561" s="830"/>
      <c r="M561" s="830"/>
      <c r="N561" s="830"/>
      <c r="O561" s="830"/>
    </row>
    <row r="562" spans="1:16" ht="30" customHeight="1" thickBot="1">
      <c r="A562" s="800" t="s">
        <v>483</v>
      </c>
      <c r="B562" s="800"/>
      <c r="C562" s="801">
        <v>45980</v>
      </c>
      <c r="D562" s="801"/>
      <c r="E562" s="830"/>
      <c r="F562" s="830"/>
      <c r="G562" s="830"/>
      <c r="H562" s="830"/>
      <c r="I562" s="830"/>
      <c r="J562" s="830"/>
      <c r="K562" s="830"/>
      <c r="L562" s="830"/>
      <c r="M562" s="830"/>
      <c r="N562" s="830"/>
      <c r="O562" s="830"/>
    </row>
    <row r="563" spans="1:16" ht="30" customHeight="1" thickBot="1">
      <c r="A563" s="802" t="s">
        <v>484</v>
      </c>
      <c r="B563" s="802"/>
      <c r="C563" s="803" t="str">
        <f>+IF(H571&gt;=D561,"CUMPLE","NO CUMPLE")</f>
        <v>CUMPLE</v>
      </c>
      <c r="D563" s="803"/>
      <c r="E563" s="830"/>
      <c r="F563" s="830"/>
      <c r="G563" s="830"/>
      <c r="H563" s="830"/>
      <c r="I563" s="830"/>
      <c r="J563" s="830"/>
      <c r="K563" s="830"/>
      <c r="L563" s="830"/>
      <c r="M563" s="830"/>
      <c r="N563" s="830"/>
      <c r="O563" s="830"/>
    </row>
    <row r="564" spans="1:16" ht="55.5" customHeight="1" thickBot="1">
      <c r="A564" s="806" t="s">
        <v>485</v>
      </c>
      <c r="B564" s="806"/>
      <c r="C564" s="806"/>
      <c r="D564" s="806"/>
      <c r="E564" s="806"/>
      <c r="F564" s="806"/>
      <c r="G564" s="806"/>
      <c r="H564" s="806"/>
      <c r="I564" s="30" t="s">
        <v>486</v>
      </c>
      <c r="J564" s="38" t="s">
        <v>487</v>
      </c>
      <c r="K564" s="807" t="s">
        <v>488</v>
      </c>
      <c r="L564" s="807"/>
      <c r="M564" s="808" t="s">
        <v>489</v>
      </c>
      <c r="N564" s="808" t="s">
        <v>490</v>
      </c>
      <c r="O564" s="809" t="s">
        <v>491</v>
      </c>
    </row>
    <row r="565" spans="1:16" ht="77.25" customHeight="1">
      <c r="A565" s="31" t="s">
        <v>492</v>
      </c>
      <c r="B565" s="810" t="s">
        <v>493</v>
      </c>
      <c r="C565" s="810"/>
      <c r="D565" s="32" t="s">
        <v>494</v>
      </c>
      <c r="E565" s="32" t="s">
        <v>495</v>
      </c>
      <c r="F565" s="32" t="s">
        <v>496</v>
      </c>
      <c r="G565" s="40" t="s">
        <v>497</v>
      </c>
      <c r="H565" s="40" t="s">
        <v>498</v>
      </c>
      <c r="I565" s="33" t="s">
        <v>499</v>
      </c>
      <c r="J565" s="33" t="s">
        <v>500</v>
      </c>
      <c r="K565" s="64" t="s">
        <v>501</v>
      </c>
      <c r="L565" s="79" t="s">
        <v>502</v>
      </c>
      <c r="M565" s="808"/>
      <c r="N565" s="808"/>
      <c r="O565" s="809"/>
    </row>
    <row r="566" spans="1:16" s="95" customFormat="1" ht="39.950000000000003" customHeight="1">
      <c r="A566" s="548" t="str">
        <f>+'LISTA DE OFERENTES'!G49</f>
        <v>KA SAS</v>
      </c>
      <c r="B566" s="552"/>
      <c r="C566" s="552"/>
      <c r="D566" s="552"/>
      <c r="E566" s="552"/>
      <c r="F566" s="552"/>
      <c r="G566" s="552"/>
      <c r="H566" s="552"/>
      <c r="I566" s="576"/>
      <c r="J566" s="576"/>
      <c r="K566" s="792" t="s">
        <v>189</v>
      </c>
      <c r="L566" s="577"/>
      <c r="M566" s="552"/>
      <c r="N566" s="576"/>
      <c r="O566" s="550"/>
    </row>
    <row r="567" spans="1:16" s="10" customFormat="1" ht="121.9" customHeight="1">
      <c r="A567" s="559" t="s">
        <v>720</v>
      </c>
      <c r="B567" s="818" t="s">
        <v>721</v>
      </c>
      <c r="C567" s="818"/>
      <c r="D567" s="173">
        <v>1021034443</v>
      </c>
      <c r="E567" s="175">
        <v>2018</v>
      </c>
      <c r="F567" s="60">
        <v>1306.94</v>
      </c>
      <c r="G567" s="545">
        <v>1</v>
      </c>
      <c r="H567" s="176">
        <f>+G567*F567</f>
        <v>1306.94</v>
      </c>
      <c r="I567" s="177">
        <v>43227</v>
      </c>
      <c r="J567" s="536" t="s">
        <v>476</v>
      </c>
      <c r="K567" s="792"/>
      <c r="L567" s="542">
        <f>IF(M567="CUMPLE",H567,0)</f>
        <v>1306.94</v>
      </c>
      <c r="M567" s="178" t="s">
        <v>476</v>
      </c>
      <c r="N567" s="179"/>
      <c r="O567" s="537"/>
    </row>
    <row r="568" spans="1:16" s="10" customFormat="1" ht="121.9" customHeight="1">
      <c r="A568" s="174" t="s">
        <v>722</v>
      </c>
      <c r="B568" s="818" t="s">
        <v>723</v>
      </c>
      <c r="C568" s="818"/>
      <c r="D568" s="343">
        <v>163913587</v>
      </c>
      <c r="E568" s="364">
        <v>2021</v>
      </c>
      <c r="F568" s="269">
        <v>180.42</v>
      </c>
      <c r="G568" s="558">
        <v>0.6</v>
      </c>
      <c r="H568" s="269">
        <f>+G568*F568</f>
        <v>108.252</v>
      </c>
      <c r="I568" s="366">
        <v>44253</v>
      </c>
      <c r="J568" s="559" t="s">
        <v>476</v>
      </c>
      <c r="K568" s="792"/>
      <c r="L568" s="591">
        <v>108.25</v>
      </c>
      <c r="M568" s="178" t="s">
        <v>476</v>
      </c>
      <c r="N568" s="365" t="s">
        <v>478</v>
      </c>
      <c r="O568" s="592"/>
    </row>
    <row r="569" spans="1:16" s="95" customFormat="1" ht="39.950000000000003" customHeight="1">
      <c r="A569" s="548" t="str">
        <f>+'LISTA DE OFERENTES'!K49</f>
        <v>QRAQEN SAS</v>
      </c>
      <c r="B569" s="552"/>
      <c r="C569" s="552"/>
      <c r="D569" s="552"/>
      <c r="E569" s="552"/>
      <c r="F569" s="552"/>
      <c r="G569" s="552"/>
      <c r="H569" s="552"/>
      <c r="I569" s="576"/>
      <c r="J569" s="576"/>
      <c r="K569" s="792"/>
      <c r="L569" s="577"/>
      <c r="M569" s="552"/>
      <c r="N569" s="576"/>
      <c r="O569" s="550"/>
    </row>
    <row r="570" spans="1:16" s="10" customFormat="1" ht="120" customHeight="1">
      <c r="A570" s="174" t="s">
        <v>724</v>
      </c>
      <c r="B570" s="818" t="s">
        <v>723</v>
      </c>
      <c r="C570" s="818"/>
      <c r="D570" s="173">
        <v>163913587</v>
      </c>
      <c r="E570" s="175">
        <v>2021</v>
      </c>
      <c r="F570" s="60">
        <v>180.42</v>
      </c>
      <c r="G570" s="545">
        <v>0.4</v>
      </c>
      <c r="H570" s="176">
        <f>+G570*F570</f>
        <v>72.167999999999992</v>
      </c>
      <c r="I570" s="366">
        <v>44253</v>
      </c>
      <c r="J570" s="536" t="s">
        <v>476</v>
      </c>
      <c r="K570" s="792"/>
      <c r="L570" s="542">
        <f>IF(M570="CUMPLE",H570,0)</f>
        <v>72.167999999999992</v>
      </c>
      <c r="M570" s="178" t="s">
        <v>476</v>
      </c>
      <c r="N570" s="179" t="s">
        <v>478</v>
      </c>
      <c r="O570" s="537"/>
    </row>
    <row r="571" spans="1:16" s="10" customFormat="1" ht="52.5" customHeight="1">
      <c r="A571" s="795" t="s">
        <v>505</v>
      </c>
      <c r="B571" s="795"/>
      <c r="C571" s="795"/>
      <c r="D571" s="795"/>
      <c r="E571" s="795"/>
      <c r="F571" s="795"/>
      <c r="G571" s="795"/>
      <c r="H571" s="63">
        <f>+SUMIF(M567:M570,"cumple",H567:H570)</f>
        <v>1487.36</v>
      </c>
      <c r="I571" s="797" t="s">
        <v>506</v>
      </c>
      <c r="J571" s="797"/>
      <c r="K571" s="797"/>
      <c r="L571" s="538">
        <f>+AVERAGE(L567:L570)</f>
        <v>495.786</v>
      </c>
      <c r="M571" s="539"/>
      <c r="N571" s="539"/>
      <c r="O571" s="37" t="s">
        <v>476</v>
      </c>
    </row>
    <row r="572" spans="1:16" ht="77.25" customHeight="1" thickBot="1">
      <c r="A572" s="540"/>
      <c r="B572" s="540"/>
      <c r="C572" s="540"/>
      <c r="D572" s="540"/>
      <c r="E572" s="1"/>
      <c r="F572" s="1"/>
      <c r="G572" s="1"/>
      <c r="H572" s="1"/>
      <c r="I572" s="1"/>
      <c r="J572" s="1"/>
      <c r="K572" s="1"/>
      <c r="L572" s="1"/>
      <c r="M572" s="2"/>
      <c r="N572" s="2"/>
      <c r="O572" s="2"/>
    </row>
    <row r="573" spans="1:16" ht="30.75" customHeight="1" thickBot="1">
      <c r="A573" s="798">
        <f>+A559+1</f>
        <v>45</v>
      </c>
      <c r="B573" s="798"/>
      <c r="C573" s="798"/>
      <c r="D573" s="798"/>
      <c r="E573" s="830" t="str">
        <f>+VLOOKUP(A573,'LISTA DE OFERENTES'!$A$6:$B$86,2,TRUE)</f>
        <v>PROYECTO SANABRIA S.A.S.</v>
      </c>
      <c r="F573" s="830"/>
      <c r="G573" s="830"/>
      <c r="H573" s="830"/>
      <c r="I573" s="830"/>
      <c r="J573" s="830"/>
      <c r="K573" s="830"/>
      <c r="L573" s="830"/>
      <c r="M573" s="830"/>
      <c r="N573" s="830"/>
      <c r="O573" s="830"/>
      <c r="P573" s="44"/>
    </row>
    <row r="574" spans="1:16" ht="50.25" customHeight="1" thickBot="1">
      <c r="A574" s="8" t="s">
        <v>480</v>
      </c>
      <c r="B574" s="34">
        <f>COUNTIF(M581:M583,"CUMPLE")</f>
        <v>1</v>
      </c>
      <c r="C574" s="9" t="s">
        <v>481</v>
      </c>
      <c r="D574" s="26">
        <f>+$F$1072</f>
        <v>365.55668071654372</v>
      </c>
      <c r="E574" s="830"/>
      <c r="F574" s="830"/>
      <c r="G574" s="830"/>
      <c r="H574" s="830"/>
      <c r="I574" s="830"/>
      <c r="J574" s="830"/>
      <c r="K574" s="830"/>
      <c r="L574" s="830"/>
      <c r="M574" s="830"/>
      <c r="N574" s="830"/>
      <c r="O574" s="830"/>
    </row>
    <row r="575" spans="1:16" ht="30" customHeight="1" thickBot="1">
      <c r="A575" s="799" t="s">
        <v>482</v>
      </c>
      <c r="B575" s="799"/>
      <c r="C575" s="27">
        <f>IF(B574&lt;3,0.75,IF(B574&lt;5,1.2,1.5))</f>
        <v>0.75</v>
      </c>
      <c r="D575" s="28">
        <f>+D574*C575</f>
        <v>274.16751053740779</v>
      </c>
      <c r="E575" s="830"/>
      <c r="F575" s="830"/>
      <c r="G575" s="830"/>
      <c r="H575" s="830"/>
      <c r="I575" s="830"/>
      <c r="J575" s="830"/>
      <c r="K575" s="830"/>
      <c r="L575" s="830"/>
      <c r="M575" s="830"/>
      <c r="N575" s="830"/>
      <c r="O575" s="830"/>
    </row>
    <row r="576" spans="1:16" ht="30" customHeight="1" thickBot="1">
      <c r="A576" s="800" t="s">
        <v>483</v>
      </c>
      <c r="B576" s="800"/>
      <c r="C576" s="801">
        <v>45980</v>
      </c>
      <c r="D576" s="801"/>
      <c r="E576" s="830"/>
      <c r="F576" s="830"/>
      <c r="G576" s="830"/>
      <c r="H576" s="830"/>
      <c r="I576" s="830"/>
      <c r="J576" s="830"/>
      <c r="K576" s="830"/>
      <c r="L576" s="830"/>
      <c r="M576" s="830"/>
      <c r="N576" s="830"/>
      <c r="O576" s="830"/>
    </row>
    <row r="577" spans="1:16" ht="30" customHeight="1" thickBot="1">
      <c r="A577" s="802" t="s">
        <v>484</v>
      </c>
      <c r="B577" s="802"/>
      <c r="C577" s="803" t="str">
        <f>+IF(H584&gt;=D575,"CUMPLE","NO CUMPLE")</f>
        <v>CUMPLE</v>
      </c>
      <c r="D577" s="803"/>
      <c r="E577" s="830"/>
      <c r="F577" s="830"/>
      <c r="G577" s="830"/>
      <c r="H577" s="830"/>
      <c r="I577" s="830"/>
      <c r="J577" s="830"/>
      <c r="K577" s="830"/>
      <c r="L577" s="830"/>
      <c r="M577" s="830"/>
      <c r="N577" s="830"/>
      <c r="O577" s="830"/>
    </row>
    <row r="578" spans="1:16" ht="55.5" customHeight="1" thickBot="1">
      <c r="A578" s="806" t="s">
        <v>485</v>
      </c>
      <c r="B578" s="806"/>
      <c r="C578" s="806"/>
      <c r="D578" s="806"/>
      <c r="E578" s="806"/>
      <c r="F578" s="806"/>
      <c r="G578" s="806"/>
      <c r="H578" s="806"/>
      <c r="I578" s="30" t="s">
        <v>486</v>
      </c>
      <c r="J578" s="38" t="s">
        <v>487</v>
      </c>
      <c r="K578" s="807" t="s">
        <v>488</v>
      </c>
      <c r="L578" s="807"/>
      <c r="M578" s="808" t="s">
        <v>489</v>
      </c>
      <c r="N578" s="808" t="s">
        <v>490</v>
      </c>
      <c r="O578" s="809" t="s">
        <v>491</v>
      </c>
    </row>
    <row r="579" spans="1:16" ht="77.25" customHeight="1">
      <c r="A579" s="31" t="s">
        <v>492</v>
      </c>
      <c r="B579" s="810" t="s">
        <v>493</v>
      </c>
      <c r="C579" s="810"/>
      <c r="D579" s="32" t="s">
        <v>494</v>
      </c>
      <c r="E579" s="32" t="s">
        <v>495</v>
      </c>
      <c r="F579" s="32" t="s">
        <v>496</v>
      </c>
      <c r="G579" s="40" t="s">
        <v>497</v>
      </c>
      <c r="H579" s="40" t="s">
        <v>498</v>
      </c>
      <c r="I579" s="33" t="s">
        <v>499</v>
      </c>
      <c r="J579" s="33" t="s">
        <v>500</v>
      </c>
      <c r="K579" s="64" t="s">
        <v>501</v>
      </c>
      <c r="L579" s="79" t="s">
        <v>502</v>
      </c>
      <c r="M579" s="808"/>
      <c r="N579" s="808"/>
      <c r="O579" s="809"/>
    </row>
    <row r="580" spans="1:16" ht="39.950000000000003" customHeight="1">
      <c r="A580" s="35" t="str">
        <f>+'LISTA DE OFERENTES'!G50</f>
        <v>PROYECTO SANABRIA S.A.S.</v>
      </c>
      <c r="B580" s="36"/>
      <c r="C580" s="36"/>
      <c r="D580" s="36"/>
      <c r="E580" s="36"/>
      <c r="F580" s="36"/>
      <c r="G580" s="36"/>
      <c r="H580" s="36"/>
      <c r="I580" s="59"/>
      <c r="J580" s="59"/>
      <c r="K580" s="792" t="s">
        <v>725</v>
      </c>
      <c r="L580" s="80"/>
      <c r="M580" s="36"/>
      <c r="N580" s="59"/>
      <c r="O580" s="62"/>
    </row>
    <row r="581" spans="1:16" s="10" customFormat="1" ht="106.5" customHeight="1">
      <c r="A581" s="174" t="s">
        <v>726</v>
      </c>
      <c r="B581" s="794" t="s">
        <v>727</v>
      </c>
      <c r="C581" s="794"/>
      <c r="D581" s="92">
        <v>1180000000</v>
      </c>
      <c r="E581" s="535">
        <v>2017</v>
      </c>
      <c r="F581" s="60">
        <v>1599.52</v>
      </c>
      <c r="G581" s="66">
        <v>1</v>
      </c>
      <c r="H581" s="67">
        <f>+G581*F581</f>
        <v>1599.52</v>
      </c>
      <c r="I581" s="259">
        <v>43084</v>
      </c>
      <c r="J581" s="536" t="s">
        <v>549</v>
      </c>
      <c r="K581" s="792"/>
      <c r="L581" s="81">
        <f>IF(M581="CUMPLE",H581,0)</f>
        <v>1599.52</v>
      </c>
      <c r="M581" s="119" t="s">
        <v>476</v>
      </c>
      <c r="N581" s="179" t="s">
        <v>476</v>
      </c>
      <c r="O581" s="537"/>
      <c r="P581" s="10" t="s">
        <v>477</v>
      </c>
    </row>
    <row r="582" spans="1:16" ht="39.950000000000003" customHeight="1">
      <c r="A582" s="35"/>
      <c r="B582" s="36"/>
      <c r="C582" s="36"/>
      <c r="D582" s="36"/>
      <c r="E582" s="36"/>
      <c r="F582" s="36"/>
      <c r="G582" s="36"/>
      <c r="H582" s="36"/>
      <c r="I582" s="59"/>
      <c r="J582" s="59"/>
      <c r="K582" s="792"/>
      <c r="L582" s="36"/>
      <c r="M582" s="36"/>
      <c r="N582" s="59"/>
      <c r="O582" s="62"/>
    </row>
    <row r="583" spans="1:16" ht="39.950000000000003" customHeight="1">
      <c r="A583" s="35"/>
      <c r="B583" s="36"/>
      <c r="C583" s="36"/>
      <c r="D583" s="36"/>
      <c r="E583" s="36"/>
      <c r="F583" s="36"/>
      <c r="G583" s="36"/>
      <c r="H583" s="36"/>
      <c r="I583" s="59"/>
      <c r="J583" s="59"/>
      <c r="K583" s="561"/>
      <c r="L583" s="36"/>
      <c r="M583" s="36"/>
      <c r="N583" s="59"/>
      <c r="O583" s="62"/>
    </row>
    <row r="584" spans="1:16" s="10" customFormat="1" ht="52.5" customHeight="1" thickBot="1">
      <c r="A584" s="795" t="s">
        <v>505</v>
      </c>
      <c r="B584" s="795"/>
      <c r="C584" s="795"/>
      <c r="D584" s="795"/>
      <c r="E584" s="795"/>
      <c r="F584" s="795"/>
      <c r="G584" s="795"/>
      <c r="H584" s="63">
        <f>+SUMIF(M581:M583,"cumple",H581:H583)</f>
        <v>1599.52</v>
      </c>
      <c r="I584" s="797" t="s">
        <v>476</v>
      </c>
      <c r="J584" s="797"/>
      <c r="K584" s="797"/>
      <c r="L584" s="538">
        <f>+AVERAGE(L581:L583)</f>
        <v>1599.52</v>
      </c>
      <c r="M584" s="539"/>
      <c r="N584" s="539"/>
      <c r="O584" s="37" t="s">
        <v>476</v>
      </c>
    </row>
    <row r="585" spans="1:16" ht="77.25" customHeight="1" thickBot="1">
      <c r="A585" s="540"/>
      <c r="B585" s="540"/>
      <c r="C585" s="540"/>
      <c r="D585" s="540"/>
      <c r="E585" s="1"/>
      <c r="F585" s="1"/>
      <c r="G585" s="1"/>
      <c r="H585" s="1"/>
      <c r="I585" s="1"/>
      <c r="J585" s="1"/>
      <c r="K585" s="1"/>
      <c r="L585" s="1"/>
      <c r="M585" s="2"/>
      <c r="N585" s="2"/>
      <c r="O585" s="2"/>
    </row>
    <row r="586" spans="1:16" ht="30.75" customHeight="1" thickBot="1">
      <c r="A586" s="798">
        <f>+A573+1</f>
        <v>46</v>
      </c>
      <c r="B586" s="798"/>
      <c r="C586" s="798"/>
      <c r="D586" s="798"/>
      <c r="E586" s="804" t="str">
        <f>+VLOOKUP(A586,'LISTA DE OFERENTES'!$A$6:$B$86,2,TRUE)</f>
        <v>PANAM INGENIEROS SAS</v>
      </c>
      <c r="F586" s="804"/>
      <c r="G586" s="804"/>
      <c r="H586" s="804"/>
      <c r="I586" s="804"/>
      <c r="J586" s="804"/>
      <c r="K586" s="804"/>
      <c r="L586" s="804"/>
      <c r="M586" s="804"/>
      <c r="N586" s="804"/>
      <c r="O586" s="804"/>
      <c r="P586" s="44"/>
    </row>
    <row r="587" spans="1:16" ht="50.25" customHeight="1" thickBot="1">
      <c r="A587" s="8" t="s">
        <v>480</v>
      </c>
      <c r="B587" s="34">
        <f>COUNTIF(M594:M595,"CUMPLE")</f>
        <v>2</v>
      </c>
      <c r="C587" s="9" t="s">
        <v>481</v>
      </c>
      <c r="D587" s="26">
        <f>+$F$1072</f>
        <v>365.55668071654372</v>
      </c>
      <c r="E587" s="804"/>
      <c r="F587" s="804"/>
      <c r="G587" s="804"/>
      <c r="H587" s="804"/>
      <c r="I587" s="804"/>
      <c r="J587" s="804"/>
      <c r="K587" s="804"/>
      <c r="L587" s="804"/>
      <c r="M587" s="804"/>
      <c r="N587" s="804"/>
      <c r="O587" s="804"/>
    </row>
    <row r="588" spans="1:16" ht="30" customHeight="1" thickBot="1">
      <c r="A588" s="799" t="s">
        <v>482</v>
      </c>
      <c r="B588" s="799"/>
      <c r="C588" s="27">
        <f>IF(B587&lt;3,0.75,IF(B587&lt;5,1.2,1.5))</f>
        <v>0.75</v>
      </c>
      <c r="D588" s="28">
        <f>+D587*C588</f>
        <v>274.16751053740779</v>
      </c>
      <c r="E588" s="804"/>
      <c r="F588" s="804"/>
      <c r="G588" s="804"/>
      <c r="H588" s="804"/>
      <c r="I588" s="804"/>
      <c r="J588" s="804"/>
      <c r="K588" s="804"/>
      <c r="L588" s="804"/>
      <c r="M588" s="804"/>
      <c r="N588" s="804"/>
      <c r="O588" s="804"/>
    </row>
    <row r="589" spans="1:16" ht="30" customHeight="1" thickBot="1">
      <c r="A589" s="800" t="s">
        <v>483</v>
      </c>
      <c r="B589" s="800"/>
      <c r="C589" s="801">
        <v>45980</v>
      </c>
      <c r="D589" s="801"/>
      <c r="E589" s="804"/>
      <c r="F589" s="804"/>
      <c r="G589" s="804"/>
      <c r="H589" s="804"/>
      <c r="I589" s="804"/>
      <c r="J589" s="804"/>
      <c r="K589" s="804"/>
      <c r="L589" s="804"/>
      <c r="M589" s="804"/>
      <c r="N589" s="804"/>
      <c r="O589" s="804"/>
    </row>
    <row r="590" spans="1:16" ht="30" customHeight="1" thickBot="1">
      <c r="A590" s="802" t="s">
        <v>484</v>
      </c>
      <c r="B590" s="802"/>
      <c r="C590" s="803" t="str">
        <f>+IF(H596&gt;=D588,"CUMPLE","NO CUMPLE")</f>
        <v>CUMPLE</v>
      </c>
      <c r="D590" s="803"/>
      <c r="E590" s="804"/>
      <c r="F590" s="804"/>
      <c r="G590" s="804"/>
      <c r="H590" s="804"/>
      <c r="I590" s="804"/>
      <c r="J590" s="804"/>
      <c r="K590" s="804"/>
      <c r="L590" s="804"/>
      <c r="M590" s="804"/>
      <c r="N590" s="804"/>
      <c r="O590" s="804"/>
    </row>
    <row r="591" spans="1:16" ht="55.5" customHeight="1" thickBot="1">
      <c r="A591" s="806" t="s">
        <v>485</v>
      </c>
      <c r="B591" s="806"/>
      <c r="C591" s="806"/>
      <c r="D591" s="806"/>
      <c r="E591" s="806"/>
      <c r="F591" s="806"/>
      <c r="G591" s="806"/>
      <c r="H591" s="806"/>
      <c r="I591" s="30" t="s">
        <v>486</v>
      </c>
      <c r="J591" s="38" t="s">
        <v>487</v>
      </c>
      <c r="K591" s="807" t="s">
        <v>488</v>
      </c>
      <c r="L591" s="807"/>
      <c r="M591" s="808" t="s">
        <v>489</v>
      </c>
      <c r="N591" s="808" t="s">
        <v>490</v>
      </c>
      <c r="O591" s="809" t="s">
        <v>491</v>
      </c>
    </row>
    <row r="592" spans="1:16" ht="77.25" customHeight="1">
      <c r="A592" s="31" t="s">
        <v>492</v>
      </c>
      <c r="B592" s="810" t="s">
        <v>493</v>
      </c>
      <c r="C592" s="810"/>
      <c r="D592" s="32" t="s">
        <v>494</v>
      </c>
      <c r="E592" s="32" t="s">
        <v>495</v>
      </c>
      <c r="F592" s="32" t="s">
        <v>496</v>
      </c>
      <c r="G592" s="40" t="s">
        <v>497</v>
      </c>
      <c r="H592" s="40" t="s">
        <v>498</v>
      </c>
      <c r="I592" s="33" t="s">
        <v>499</v>
      </c>
      <c r="J592" s="33" t="s">
        <v>500</v>
      </c>
      <c r="K592" s="64" t="s">
        <v>501</v>
      </c>
      <c r="L592" s="79" t="s">
        <v>502</v>
      </c>
      <c r="M592" s="808"/>
      <c r="N592" s="808"/>
      <c r="O592" s="809"/>
    </row>
    <row r="593" spans="1:16" ht="39.950000000000003" customHeight="1">
      <c r="A593" s="35">
        <f>+'LISTA DE OFERENTES'!G51</f>
        <v>0</v>
      </c>
      <c r="B593" s="36"/>
      <c r="C593" s="36"/>
      <c r="D593" s="36"/>
      <c r="E593" s="36"/>
      <c r="F593" s="36"/>
      <c r="G593" s="36"/>
      <c r="H593" s="36"/>
      <c r="I593" s="59"/>
      <c r="J593" s="59"/>
      <c r="K593" s="792" t="str">
        <f>+E586</f>
        <v>PANAM INGENIEROS SAS</v>
      </c>
      <c r="L593" s="80"/>
      <c r="M593" s="36"/>
      <c r="N593" s="59"/>
      <c r="O593" s="62"/>
    </row>
    <row r="594" spans="1:16" s="10" customFormat="1" ht="121.9" customHeight="1">
      <c r="A594" s="174" t="s">
        <v>728</v>
      </c>
      <c r="B594" s="794" t="s">
        <v>729</v>
      </c>
      <c r="C594" s="794"/>
      <c r="D594" s="92"/>
      <c r="E594" s="535">
        <v>2017</v>
      </c>
      <c r="F594" s="60">
        <v>4363.17</v>
      </c>
      <c r="G594" s="66">
        <v>0.3</v>
      </c>
      <c r="H594" s="67">
        <f>+G594*F594</f>
        <v>1308.951</v>
      </c>
      <c r="I594" s="175">
        <v>2017</v>
      </c>
      <c r="J594" s="536" t="s">
        <v>607</v>
      </c>
      <c r="K594" s="792"/>
      <c r="L594" s="81">
        <f>+H594</f>
        <v>1308.951</v>
      </c>
      <c r="M594" s="119" t="s">
        <v>476</v>
      </c>
      <c r="N594" s="114" t="s">
        <v>476</v>
      </c>
      <c r="O594" s="537"/>
    </row>
    <row r="595" spans="1:16" s="10" customFormat="1" ht="99" customHeight="1">
      <c r="A595" s="174" t="s">
        <v>730</v>
      </c>
      <c r="B595" s="794" t="s">
        <v>731</v>
      </c>
      <c r="C595" s="794"/>
      <c r="D595" s="92"/>
      <c r="E595" s="535">
        <v>2019</v>
      </c>
      <c r="F595" s="60">
        <v>1582.73</v>
      </c>
      <c r="G595" s="66">
        <v>0.5</v>
      </c>
      <c r="H595" s="67">
        <f>+G595*F595</f>
        <v>791.36500000000001</v>
      </c>
      <c r="I595" s="175">
        <v>2019</v>
      </c>
      <c r="J595" s="536" t="s">
        <v>607</v>
      </c>
      <c r="K595" s="792"/>
      <c r="L595" s="81">
        <f>+H595</f>
        <v>791.36500000000001</v>
      </c>
      <c r="M595" s="119" t="s">
        <v>476</v>
      </c>
      <c r="N595" s="114" t="s">
        <v>476</v>
      </c>
      <c r="O595" s="537"/>
    </row>
    <row r="596" spans="1:16" s="10" customFormat="1" ht="52.5" customHeight="1" thickBot="1">
      <c r="A596" s="795" t="s">
        <v>505</v>
      </c>
      <c r="B596" s="795"/>
      <c r="C596" s="795"/>
      <c r="D596" s="795"/>
      <c r="E596" s="795"/>
      <c r="F596" s="795"/>
      <c r="G596" s="795"/>
      <c r="H596" s="63">
        <f>+SUMIF(M594:M595,"cumple",H594:H595)</f>
        <v>2100.3159999999998</v>
      </c>
      <c r="I596" s="797" t="s">
        <v>506</v>
      </c>
      <c r="J596" s="797"/>
      <c r="K596" s="797"/>
      <c r="L596" s="538">
        <f>+AVERAGE(L594:L595)</f>
        <v>1050.1579999999999</v>
      </c>
      <c r="M596" s="539"/>
      <c r="N596" s="539"/>
      <c r="O596" s="37" t="s">
        <v>476</v>
      </c>
    </row>
    <row r="597" spans="1:16" ht="77.25" customHeight="1" thickBot="1">
      <c r="A597" s="540"/>
      <c r="B597" s="540"/>
      <c r="C597" s="540"/>
      <c r="D597" s="540"/>
      <c r="E597" s="1"/>
      <c r="F597" s="1"/>
      <c r="G597" s="1"/>
      <c r="H597" s="1"/>
      <c r="I597" s="1"/>
      <c r="J597" s="1"/>
      <c r="K597" s="1"/>
      <c r="L597" s="1"/>
      <c r="M597" s="2"/>
      <c r="N597" s="2"/>
      <c r="O597" s="2"/>
    </row>
    <row r="598" spans="1:16" ht="30.75" customHeight="1" thickBot="1">
      <c r="A598" s="798">
        <f>+A586+1</f>
        <v>47</v>
      </c>
      <c r="B598" s="798"/>
      <c r="C598" s="798"/>
      <c r="D598" s="798"/>
      <c r="E598" s="804" t="str">
        <f>+VLOOKUP(A598,'LISTA DE OFERENTES'!$A$6:$B$86,2,TRUE)</f>
        <v>CONSORCIO CULTURAL 2025</v>
      </c>
      <c r="F598" s="804"/>
      <c r="G598" s="804"/>
      <c r="H598" s="804"/>
      <c r="I598" s="804"/>
      <c r="J598" s="804"/>
      <c r="K598" s="804"/>
      <c r="L598" s="804"/>
      <c r="M598" s="804"/>
      <c r="N598" s="804"/>
      <c r="O598" s="804"/>
      <c r="P598" s="44"/>
    </row>
    <row r="599" spans="1:16" ht="50.25" customHeight="1" thickBot="1">
      <c r="A599" s="8" t="s">
        <v>480</v>
      </c>
      <c r="B599" s="34">
        <f>COUNTIF(M606:M610,"CUMPLE")</f>
        <v>2</v>
      </c>
      <c r="C599" s="9" t="s">
        <v>481</v>
      </c>
      <c r="D599" s="26">
        <f>+$F$1072</f>
        <v>365.55668071654372</v>
      </c>
      <c r="E599" s="804"/>
      <c r="F599" s="804"/>
      <c r="G599" s="804"/>
      <c r="H599" s="804"/>
      <c r="I599" s="804"/>
      <c r="J599" s="804"/>
      <c r="K599" s="804"/>
      <c r="L599" s="804"/>
      <c r="M599" s="804"/>
      <c r="N599" s="804"/>
      <c r="O599" s="804"/>
    </row>
    <row r="600" spans="1:16" ht="30" customHeight="1" thickBot="1">
      <c r="A600" s="799" t="s">
        <v>482</v>
      </c>
      <c r="B600" s="799"/>
      <c r="C600" s="27">
        <f>IF(B599&lt;3,0.75,IF(B599&lt;5,1.2,1.5))</f>
        <v>0.75</v>
      </c>
      <c r="D600" s="28">
        <f>+D599*C600</f>
        <v>274.16751053740779</v>
      </c>
      <c r="E600" s="804"/>
      <c r="F600" s="804"/>
      <c r="G600" s="804"/>
      <c r="H600" s="804"/>
      <c r="I600" s="804"/>
      <c r="J600" s="804"/>
      <c r="K600" s="804"/>
      <c r="L600" s="804"/>
      <c r="M600" s="804"/>
      <c r="N600" s="804"/>
      <c r="O600" s="804"/>
    </row>
    <row r="601" spans="1:16" ht="30" customHeight="1" thickBot="1">
      <c r="A601" s="800" t="s">
        <v>483</v>
      </c>
      <c r="B601" s="800"/>
      <c r="C601" s="801">
        <v>45980</v>
      </c>
      <c r="D601" s="801"/>
      <c r="E601" s="804"/>
      <c r="F601" s="804"/>
      <c r="G601" s="804"/>
      <c r="H601" s="804"/>
      <c r="I601" s="804"/>
      <c r="J601" s="804"/>
      <c r="K601" s="804"/>
      <c r="L601" s="804"/>
      <c r="M601" s="804"/>
      <c r="N601" s="804"/>
      <c r="O601" s="804"/>
    </row>
    <row r="602" spans="1:16" ht="30" customHeight="1" thickBot="1">
      <c r="A602" s="802" t="s">
        <v>484</v>
      </c>
      <c r="B602" s="802"/>
      <c r="C602" s="803" t="str">
        <f>+IF(H611&gt;=D600,"CUMPLE","NO CUMPLE")</f>
        <v>CUMPLE</v>
      </c>
      <c r="D602" s="803"/>
      <c r="E602" s="804"/>
      <c r="F602" s="804"/>
      <c r="G602" s="804"/>
      <c r="H602" s="804"/>
      <c r="I602" s="804"/>
      <c r="J602" s="804"/>
      <c r="K602" s="804"/>
      <c r="L602" s="804"/>
      <c r="M602" s="804"/>
      <c r="N602" s="804"/>
      <c r="O602" s="804"/>
    </row>
    <row r="603" spans="1:16" ht="55.5" customHeight="1" thickBot="1">
      <c r="A603" s="806" t="s">
        <v>485</v>
      </c>
      <c r="B603" s="806"/>
      <c r="C603" s="806"/>
      <c r="D603" s="806"/>
      <c r="E603" s="806"/>
      <c r="F603" s="806"/>
      <c r="G603" s="806"/>
      <c r="H603" s="806"/>
      <c r="I603" s="30" t="s">
        <v>486</v>
      </c>
      <c r="J603" s="38" t="s">
        <v>487</v>
      </c>
      <c r="K603" s="807" t="s">
        <v>488</v>
      </c>
      <c r="L603" s="807"/>
      <c r="M603" s="808" t="s">
        <v>489</v>
      </c>
      <c r="N603" s="808" t="s">
        <v>490</v>
      </c>
      <c r="O603" s="809" t="s">
        <v>491</v>
      </c>
    </row>
    <row r="604" spans="1:16" ht="77.25" customHeight="1">
      <c r="A604" s="31" t="s">
        <v>492</v>
      </c>
      <c r="B604" s="810" t="s">
        <v>493</v>
      </c>
      <c r="C604" s="810"/>
      <c r="D604" s="32" t="s">
        <v>494</v>
      </c>
      <c r="E604" s="32" t="s">
        <v>495</v>
      </c>
      <c r="F604" s="32" t="s">
        <v>496</v>
      </c>
      <c r="G604" s="40" t="s">
        <v>497</v>
      </c>
      <c r="H604" s="40" t="s">
        <v>498</v>
      </c>
      <c r="I604" s="33" t="s">
        <v>499</v>
      </c>
      <c r="J604" s="33" t="s">
        <v>500</v>
      </c>
      <c r="K604" s="64" t="s">
        <v>501</v>
      </c>
      <c r="L604" s="79" t="s">
        <v>502</v>
      </c>
      <c r="M604" s="808"/>
      <c r="N604" s="808"/>
      <c r="O604" s="809"/>
    </row>
    <row r="605" spans="1:16" ht="39.950000000000003" customHeight="1">
      <c r="A605" s="35" t="str">
        <f>+'LISTA DE OFERENTES'!G52</f>
        <v xml:space="preserve">ICH CONSTRUCCIONES SAS </v>
      </c>
      <c r="B605" s="36"/>
      <c r="C605" s="36"/>
      <c r="D605" s="36"/>
      <c r="E605" s="36"/>
      <c r="F605" s="36"/>
      <c r="G605" s="36"/>
      <c r="H605" s="36"/>
      <c r="I605" s="59"/>
      <c r="J605" s="59"/>
      <c r="K605" s="792" t="str">
        <f>A605</f>
        <v xml:space="preserve">ICH CONSTRUCCIONES SAS </v>
      </c>
      <c r="L605" s="80"/>
      <c r="M605" s="36"/>
      <c r="N605" s="59"/>
      <c r="O605" s="62"/>
    </row>
    <row r="606" spans="1:16" s="10" customFormat="1" ht="106.5" customHeight="1">
      <c r="A606" s="174" t="s">
        <v>732</v>
      </c>
      <c r="B606" s="794" t="s">
        <v>733</v>
      </c>
      <c r="C606" s="794"/>
      <c r="D606" s="173">
        <v>1609625003</v>
      </c>
      <c r="E606" s="535">
        <v>2015</v>
      </c>
      <c r="F606" s="60">
        <v>2498.06</v>
      </c>
      <c r="G606" s="66">
        <v>0.3</v>
      </c>
      <c r="H606" s="67">
        <f>+G606*F606</f>
        <v>749.41800000000001</v>
      </c>
      <c r="I606" s="259">
        <v>42369</v>
      </c>
      <c r="J606" s="536" t="s">
        <v>607</v>
      </c>
      <c r="K606" s="792"/>
      <c r="L606" s="81">
        <f>IF(M606="CUMPLE",H606,0)</f>
        <v>749.41800000000001</v>
      </c>
      <c r="M606" s="119" t="s">
        <v>476</v>
      </c>
      <c r="N606" s="179" t="s">
        <v>476</v>
      </c>
      <c r="O606" s="537"/>
      <c r="P606" s="10" t="s">
        <v>477</v>
      </c>
    </row>
    <row r="607" spans="1:16" ht="39.950000000000003" customHeight="1">
      <c r="A607" s="35" t="str">
        <f>+'LISTA DE OFERENTES'!K52</f>
        <v xml:space="preserve">FUNDACION ESPELETIA </v>
      </c>
      <c r="B607" s="36"/>
      <c r="C607" s="36"/>
      <c r="D607" s="36"/>
      <c r="E607" s="36"/>
      <c r="F607" s="36"/>
      <c r="G607" s="36"/>
      <c r="H607" s="36"/>
      <c r="I607" s="59"/>
      <c r="J607" s="59"/>
      <c r="K607" s="792"/>
      <c r="L607" s="80"/>
      <c r="M607" s="36"/>
      <c r="N607" s="59"/>
      <c r="O607" s="62"/>
    </row>
    <row r="608" spans="1:16" s="10" customFormat="1" ht="106.5" customHeight="1">
      <c r="A608" s="174" t="s">
        <v>734</v>
      </c>
      <c r="B608" s="818" t="s">
        <v>735</v>
      </c>
      <c r="C608" s="818"/>
      <c r="D608" s="173">
        <v>307026520</v>
      </c>
      <c r="E608" s="535">
        <v>2024</v>
      </c>
      <c r="F608" s="60">
        <v>236.17</v>
      </c>
      <c r="G608" s="545">
        <v>1</v>
      </c>
      <c r="H608" s="176">
        <f>+G608*F608</f>
        <v>236.17</v>
      </c>
      <c r="I608" s="259">
        <v>45657</v>
      </c>
      <c r="J608" s="536" t="s">
        <v>607</v>
      </c>
      <c r="K608" s="792"/>
      <c r="L608" s="542">
        <f>IF(M608="CUMPLE",H608,0)</f>
        <v>236.17</v>
      </c>
      <c r="M608" s="179" t="s">
        <v>476</v>
      </c>
      <c r="N608" s="179" t="s">
        <v>476</v>
      </c>
      <c r="O608" s="537"/>
    </row>
    <row r="609" spans="1:16" ht="39.950000000000003" customHeight="1">
      <c r="A609" s="35"/>
      <c r="B609" s="36"/>
      <c r="C609" s="36"/>
      <c r="D609" s="36"/>
      <c r="E609" s="36"/>
      <c r="F609" s="36"/>
      <c r="G609" s="36"/>
      <c r="H609" s="36"/>
      <c r="I609" s="59"/>
      <c r="J609" s="59"/>
      <c r="K609" s="792"/>
      <c r="L609" s="36"/>
      <c r="M609" s="36"/>
      <c r="N609" s="59"/>
      <c r="O609" s="62"/>
    </row>
    <row r="610" spans="1:16" ht="39.950000000000003" customHeight="1">
      <c r="A610" s="35"/>
      <c r="B610" s="36"/>
      <c r="C610" s="36"/>
      <c r="D610" s="36"/>
      <c r="E610" s="36"/>
      <c r="F610" s="36"/>
      <c r="G610" s="36"/>
      <c r="H610" s="36"/>
      <c r="I610" s="59"/>
      <c r="J610" s="59"/>
      <c r="K610" s="561"/>
      <c r="L610" s="36"/>
      <c r="M610" s="36"/>
      <c r="N610" s="59"/>
      <c r="O610" s="62"/>
    </row>
    <row r="611" spans="1:16" s="10" customFormat="1" ht="52.5" customHeight="1" thickBot="1">
      <c r="A611" s="795" t="s">
        <v>505</v>
      </c>
      <c r="B611" s="795"/>
      <c r="C611" s="795"/>
      <c r="D611" s="795"/>
      <c r="E611" s="795"/>
      <c r="F611" s="795"/>
      <c r="G611" s="795"/>
      <c r="H611" s="63">
        <f>+SUMIF(M606:M610,"cumple",H606:H610)</f>
        <v>985.58799999999997</v>
      </c>
      <c r="I611" s="797" t="s">
        <v>476</v>
      </c>
      <c r="J611" s="797"/>
      <c r="K611" s="797"/>
      <c r="L611" s="538">
        <f>+AVERAGE(L606:L610)</f>
        <v>492.79399999999998</v>
      </c>
      <c r="M611" s="539"/>
      <c r="N611" s="539"/>
      <c r="O611" s="37" t="s">
        <v>476</v>
      </c>
    </row>
    <row r="612" spans="1:16" ht="77.25" customHeight="1" thickBot="1">
      <c r="A612" s="540"/>
      <c r="B612" s="540"/>
      <c r="C612" s="540"/>
      <c r="D612" s="540"/>
      <c r="E612" s="1"/>
      <c r="F612" s="1"/>
      <c r="G612" s="1"/>
      <c r="H612" s="1"/>
      <c r="I612" s="1"/>
      <c r="J612" s="1"/>
      <c r="K612" s="1"/>
      <c r="L612" s="1"/>
      <c r="M612" s="2"/>
      <c r="N612" s="2"/>
      <c r="O612" s="2"/>
    </row>
    <row r="613" spans="1:16" ht="30.75" customHeight="1" thickBot="1">
      <c r="A613" s="798">
        <f>+A598+1</f>
        <v>48</v>
      </c>
      <c r="B613" s="798"/>
      <c r="C613" s="798"/>
      <c r="D613" s="798"/>
      <c r="E613" s="804" t="str">
        <f>+VLOOKUP(A613,'LISTA DE OFERENTES'!$A$6:$B$86,2,TRUE)</f>
        <v>COELCI SAS</v>
      </c>
      <c r="F613" s="804"/>
      <c r="G613" s="804"/>
      <c r="H613" s="804"/>
      <c r="I613" s="804"/>
      <c r="J613" s="804"/>
      <c r="K613" s="804"/>
      <c r="L613" s="804"/>
      <c r="M613" s="804"/>
      <c r="N613" s="804"/>
      <c r="O613" s="804"/>
      <c r="P613" s="44"/>
    </row>
    <row r="614" spans="1:16" ht="50.25" customHeight="1" thickBot="1">
      <c r="A614" s="8" t="s">
        <v>480</v>
      </c>
      <c r="B614" s="34">
        <f>COUNTIF(M621:M621,"CUMPLE")</f>
        <v>1</v>
      </c>
      <c r="C614" s="9" t="s">
        <v>481</v>
      </c>
      <c r="D614" s="26">
        <f>+$F$1072</f>
        <v>365.55668071654372</v>
      </c>
      <c r="E614" s="804"/>
      <c r="F614" s="804"/>
      <c r="G614" s="804"/>
      <c r="H614" s="804"/>
      <c r="I614" s="804"/>
      <c r="J614" s="804"/>
      <c r="K614" s="804"/>
      <c r="L614" s="804"/>
      <c r="M614" s="804"/>
      <c r="N614" s="804"/>
      <c r="O614" s="804"/>
    </row>
    <row r="615" spans="1:16" ht="30" customHeight="1" thickBot="1">
      <c r="A615" s="799" t="s">
        <v>482</v>
      </c>
      <c r="B615" s="799"/>
      <c r="C615" s="27">
        <f>IF(B614&lt;3,0.75,IF(B614&lt;5,1.2,1.5))</f>
        <v>0.75</v>
      </c>
      <c r="D615" s="28">
        <f>+D614*C615</f>
        <v>274.16751053740779</v>
      </c>
      <c r="E615" s="804"/>
      <c r="F615" s="804"/>
      <c r="G615" s="804"/>
      <c r="H615" s="804"/>
      <c r="I615" s="804"/>
      <c r="J615" s="804"/>
      <c r="K615" s="804"/>
      <c r="L615" s="804"/>
      <c r="M615" s="804"/>
      <c r="N615" s="804"/>
      <c r="O615" s="804"/>
    </row>
    <row r="616" spans="1:16" ht="30" customHeight="1" thickBot="1">
      <c r="A616" s="800" t="s">
        <v>483</v>
      </c>
      <c r="B616" s="800"/>
      <c r="C616" s="801">
        <v>45980</v>
      </c>
      <c r="D616" s="801"/>
      <c r="E616" s="804"/>
      <c r="F616" s="804"/>
      <c r="G616" s="804"/>
      <c r="H616" s="804"/>
      <c r="I616" s="804"/>
      <c r="J616" s="804"/>
      <c r="K616" s="804"/>
      <c r="L616" s="804"/>
      <c r="M616" s="804"/>
      <c r="N616" s="804"/>
      <c r="O616" s="804"/>
    </row>
    <row r="617" spans="1:16" ht="30" customHeight="1" thickBot="1">
      <c r="A617" s="802" t="s">
        <v>484</v>
      </c>
      <c r="B617" s="802"/>
      <c r="C617" s="803" t="str">
        <f>+IF(H622&gt;=D615,"CUMPLE","NO CUMPLE")</f>
        <v>CUMPLE</v>
      </c>
      <c r="D617" s="803"/>
      <c r="E617" s="804"/>
      <c r="F617" s="804"/>
      <c r="G617" s="804"/>
      <c r="H617" s="804"/>
      <c r="I617" s="804"/>
      <c r="J617" s="804"/>
      <c r="K617" s="804"/>
      <c r="L617" s="804"/>
      <c r="M617" s="804"/>
      <c r="N617" s="804"/>
      <c r="O617" s="804"/>
    </row>
    <row r="618" spans="1:16" ht="55.5" customHeight="1" thickBot="1">
      <c r="A618" s="806" t="s">
        <v>485</v>
      </c>
      <c r="B618" s="806"/>
      <c r="C618" s="806"/>
      <c r="D618" s="806"/>
      <c r="E618" s="806"/>
      <c r="F618" s="806"/>
      <c r="G618" s="806"/>
      <c r="H618" s="806"/>
      <c r="I618" s="30" t="s">
        <v>486</v>
      </c>
      <c r="J618" s="38" t="s">
        <v>487</v>
      </c>
      <c r="K618" s="807" t="s">
        <v>488</v>
      </c>
      <c r="L618" s="807"/>
      <c r="M618" s="808" t="s">
        <v>489</v>
      </c>
      <c r="N618" s="808" t="s">
        <v>490</v>
      </c>
      <c r="O618" s="809" t="s">
        <v>491</v>
      </c>
    </row>
    <row r="619" spans="1:16" ht="77.25" customHeight="1">
      <c r="A619" s="31" t="s">
        <v>492</v>
      </c>
      <c r="B619" s="810" t="s">
        <v>493</v>
      </c>
      <c r="C619" s="810"/>
      <c r="D619" s="32" t="s">
        <v>494</v>
      </c>
      <c r="E619" s="32" t="s">
        <v>495</v>
      </c>
      <c r="F619" s="32" t="s">
        <v>496</v>
      </c>
      <c r="G619" s="40" t="s">
        <v>497</v>
      </c>
      <c r="H619" s="40" t="s">
        <v>498</v>
      </c>
      <c r="I619" s="33" t="s">
        <v>499</v>
      </c>
      <c r="J619" s="33" t="s">
        <v>500</v>
      </c>
      <c r="K619" s="64" t="s">
        <v>501</v>
      </c>
      <c r="L619" s="79" t="s">
        <v>502</v>
      </c>
      <c r="M619" s="808"/>
      <c r="N619" s="808"/>
      <c r="O619" s="809"/>
    </row>
    <row r="620" spans="1:16" ht="39.950000000000003" customHeight="1">
      <c r="A620" s="35" t="str">
        <f>+'LISTA DE OFERENTES'!G53</f>
        <v>COELCI SAS</v>
      </c>
      <c r="B620" s="36"/>
      <c r="C620" s="36"/>
      <c r="D620" s="36"/>
      <c r="E620" s="36"/>
      <c r="F620" s="36"/>
      <c r="G620" s="36"/>
      <c r="H620" s="36"/>
      <c r="I620" s="59"/>
      <c r="J620" s="59"/>
      <c r="K620" s="792" t="s">
        <v>736</v>
      </c>
      <c r="L620" s="80"/>
      <c r="M620" s="36"/>
      <c r="N620" s="59"/>
      <c r="O620" s="62"/>
    </row>
    <row r="621" spans="1:16" s="10" customFormat="1" ht="189.75" customHeight="1">
      <c r="A621" s="174" t="s">
        <v>737</v>
      </c>
      <c r="B621" s="794" t="s">
        <v>738</v>
      </c>
      <c r="C621" s="794"/>
      <c r="D621" s="92">
        <v>881359350</v>
      </c>
      <c r="E621" s="535">
        <v>2014</v>
      </c>
      <c r="F621" s="60">
        <v>1574.57</v>
      </c>
      <c r="G621" s="66">
        <v>1</v>
      </c>
      <c r="H621" s="67">
        <f>+G621*F621</f>
        <v>1574.57</v>
      </c>
      <c r="I621" s="68">
        <v>41940</v>
      </c>
      <c r="J621" s="536" t="s">
        <v>739</v>
      </c>
      <c r="K621" s="792"/>
      <c r="L621" s="81">
        <f>IF(M621="CUMPLE",H621,0)</f>
        <v>1574.57</v>
      </c>
      <c r="M621" s="119" t="s">
        <v>476</v>
      </c>
      <c r="N621" s="114" t="s">
        <v>476</v>
      </c>
      <c r="O621" s="537"/>
    </row>
    <row r="622" spans="1:16" s="10" customFormat="1" ht="52.5" customHeight="1">
      <c r="A622" s="795" t="s">
        <v>505</v>
      </c>
      <c r="B622" s="795"/>
      <c r="C622" s="795"/>
      <c r="D622" s="795"/>
      <c r="E622" s="795"/>
      <c r="F622" s="795"/>
      <c r="G622" s="795"/>
      <c r="H622" s="63">
        <f>+SUMIF(M621:M621,"cumple",H621:H621)</f>
        <v>1574.57</v>
      </c>
      <c r="I622" s="797" t="s">
        <v>506</v>
      </c>
      <c r="J622" s="797"/>
      <c r="K622" s="797"/>
      <c r="L622" s="538">
        <f>+AVERAGE(L621:L621)</f>
        <v>1574.57</v>
      </c>
      <c r="M622" s="539"/>
      <c r="N622" s="539"/>
      <c r="O622" s="37" t="s">
        <v>476</v>
      </c>
    </row>
    <row r="623" spans="1:16" ht="77.25" customHeight="1" thickBot="1">
      <c r="A623" s="540"/>
      <c r="B623" s="540"/>
      <c r="C623" s="540"/>
      <c r="D623" s="540"/>
      <c r="E623" s="1"/>
      <c r="F623" s="1"/>
      <c r="G623" s="1"/>
      <c r="H623" s="1"/>
      <c r="I623" s="1"/>
      <c r="J623" s="1"/>
      <c r="K623" s="1"/>
      <c r="L623" s="1"/>
      <c r="M623" s="2"/>
      <c r="N623" s="2"/>
      <c r="O623" s="2"/>
    </row>
    <row r="624" spans="1:16" ht="30.75" customHeight="1" thickBot="1">
      <c r="A624" s="798">
        <f>+A613+1</f>
        <v>49</v>
      </c>
      <c r="B624" s="798"/>
      <c r="C624" s="798"/>
      <c r="D624" s="798"/>
      <c r="E624" s="804" t="str">
        <f>+VLOOKUP(A624,'LISTA DE OFERENTES'!$A$6:$B$86,2,TRUE)</f>
        <v>IMAGEN Y MARCA S.A.S.</v>
      </c>
      <c r="F624" s="804"/>
      <c r="G624" s="804"/>
      <c r="H624" s="804"/>
      <c r="I624" s="804"/>
      <c r="J624" s="804"/>
      <c r="K624" s="804"/>
      <c r="L624" s="804"/>
      <c r="M624" s="804"/>
      <c r="N624" s="804"/>
      <c r="O624" s="804"/>
      <c r="P624" s="44"/>
    </row>
    <row r="625" spans="1:16" ht="50.25" customHeight="1" thickBot="1">
      <c r="A625" s="8" t="s">
        <v>480</v>
      </c>
      <c r="B625" s="34">
        <f>COUNTIF(M632:M636,"CUMPLE")</f>
        <v>2</v>
      </c>
      <c r="C625" s="9" t="s">
        <v>481</v>
      </c>
      <c r="D625" s="26">
        <f>+$F$1072</f>
        <v>365.55668071654372</v>
      </c>
      <c r="E625" s="804"/>
      <c r="F625" s="804"/>
      <c r="G625" s="804"/>
      <c r="H625" s="804"/>
      <c r="I625" s="804"/>
      <c r="J625" s="804"/>
      <c r="K625" s="804"/>
      <c r="L625" s="804"/>
      <c r="M625" s="804"/>
      <c r="N625" s="804"/>
      <c r="O625" s="804"/>
    </row>
    <row r="626" spans="1:16" ht="30" customHeight="1" thickBot="1">
      <c r="A626" s="799" t="s">
        <v>482</v>
      </c>
      <c r="B626" s="799"/>
      <c r="C626" s="27">
        <f>IF(B625&lt;3,0.75,IF(B625&lt;5,1.2,1.5))</f>
        <v>0.75</v>
      </c>
      <c r="D626" s="28">
        <f>+D625*C626</f>
        <v>274.16751053740779</v>
      </c>
      <c r="E626" s="804"/>
      <c r="F626" s="804"/>
      <c r="G626" s="804"/>
      <c r="H626" s="804"/>
      <c r="I626" s="804"/>
      <c r="J626" s="804"/>
      <c r="K626" s="804"/>
      <c r="L626" s="804"/>
      <c r="M626" s="804"/>
      <c r="N626" s="804"/>
      <c r="O626" s="804"/>
    </row>
    <row r="627" spans="1:16" ht="30" customHeight="1" thickBot="1">
      <c r="A627" s="800" t="s">
        <v>483</v>
      </c>
      <c r="B627" s="800"/>
      <c r="C627" s="801">
        <v>45980</v>
      </c>
      <c r="D627" s="801"/>
      <c r="E627" s="804"/>
      <c r="F627" s="804"/>
      <c r="G627" s="804"/>
      <c r="H627" s="804"/>
      <c r="I627" s="804"/>
      <c r="J627" s="804"/>
      <c r="K627" s="804"/>
      <c r="L627" s="804"/>
      <c r="M627" s="804"/>
      <c r="N627" s="804"/>
      <c r="O627" s="804"/>
    </row>
    <row r="628" spans="1:16" ht="30" customHeight="1" thickBot="1">
      <c r="A628" s="802" t="s">
        <v>484</v>
      </c>
      <c r="B628" s="802"/>
      <c r="C628" s="803" t="str">
        <f>+IF(H637&gt;=D626,"CUMPLE","NO CUMPLE")</f>
        <v>CUMPLE</v>
      </c>
      <c r="D628" s="803"/>
      <c r="E628" s="804"/>
      <c r="F628" s="804"/>
      <c r="G628" s="804"/>
      <c r="H628" s="804"/>
      <c r="I628" s="804"/>
      <c r="J628" s="804"/>
      <c r="K628" s="804"/>
      <c r="L628" s="804"/>
      <c r="M628" s="804"/>
      <c r="N628" s="804"/>
      <c r="O628" s="804"/>
    </row>
    <row r="629" spans="1:16" ht="55.5" customHeight="1" thickBot="1">
      <c r="A629" s="806" t="s">
        <v>485</v>
      </c>
      <c r="B629" s="806"/>
      <c r="C629" s="806"/>
      <c r="D629" s="806"/>
      <c r="E629" s="806"/>
      <c r="F629" s="806"/>
      <c r="G629" s="806"/>
      <c r="H629" s="806"/>
      <c r="I629" s="30" t="s">
        <v>486</v>
      </c>
      <c r="J629" s="38" t="s">
        <v>487</v>
      </c>
      <c r="K629" s="807" t="s">
        <v>488</v>
      </c>
      <c r="L629" s="807"/>
      <c r="M629" s="808" t="s">
        <v>489</v>
      </c>
      <c r="N629" s="808" t="s">
        <v>490</v>
      </c>
      <c r="O629" s="809" t="s">
        <v>491</v>
      </c>
    </row>
    <row r="630" spans="1:16" ht="77.25" customHeight="1">
      <c r="A630" s="31" t="s">
        <v>492</v>
      </c>
      <c r="B630" s="810" t="s">
        <v>493</v>
      </c>
      <c r="C630" s="810"/>
      <c r="D630" s="32" t="s">
        <v>494</v>
      </c>
      <c r="E630" s="32" t="s">
        <v>495</v>
      </c>
      <c r="F630" s="32" t="s">
        <v>496</v>
      </c>
      <c r="G630" s="40" t="s">
        <v>497</v>
      </c>
      <c r="H630" s="40" t="s">
        <v>498</v>
      </c>
      <c r="I630" s="33" t="s">
        <v>499</v>
      </c>
      <c r="J630" s="33" t="s">
        <v>500</v>
      </c>
      <c r="K630" s="64" t="s">
        <v>501</v>
      </c>
      <c r="L630" s="79" t="s">
        <v>502</v>
      </c>
      <c r="M630" s="808"/>
      <c r="N630" s="808"/>
      <c r="O630" s="809"/>
    </row>
    <row r="631" spans="1:16" ht="39.950000000000003" customHeight="1">
      <c r="A631" s="35" t="str">
        <f>+'LISTA DE OFERENTES'!G54</f>
        <v>IMAGEN Y MARCA S.A.S.</v>
      </c>
      <c r="B631" s="36"/>
      <c r="C631" s="36"/>
      <c r="D631" s="36"/>
      <c r="E631" s="36"/>
      <c r="F631" s="36"/>
      <c r="G631" s="36"/>
      <c r="H631" s="36"/>
      <c r="I631" s="59"/>
      <c r="J631" s="59"/>
      <c r="K631" s="792" t="s">
        <v>207</v>
      </c>
      <c r="L631" s="80"/>
      <c r="M631" s="36"/>
      <c r="N631" s="59"/>
      <c r="O631" s="62"/>
    </row>
    <row r="632" spans="1:16" s="10" customFormat="1" ht="106.5" customHeight="1">
      <c r="A632" s="174" t="s">
        <v>740</v>
      </c>
      <c r="B632" s="794" t="s">
        <v>741</v>
      </c>
      <c r="C632" s="794"/>
      <c r="D632" s="92">
        <v>1897454457</v>
      </c>
      <c r="E632" s="535">
        <v>2018</v>
      </c>
      <c r="F632" s="60">
        <v>2428.77</v>
      </c>
      <c r="G632" s="66">
        <v>1</v>
      </c>
      <c r="H632" s="67">
        <f>+G632*F632</f>
        <v>2428.77</v>
      </c>
      <c r="I632" s="259">
        <v>43390</v>
      </c>
      <c r="J632" s="536" t="s">
        <v>607</v>
      </c>
      <c r="K632" s="792"/>
      <c r="L632" s="542">
        <f>IF(M632="CUMPLE",H632,0)</f>
        <v>2428.77</v>
      </c>
      <c r="M632" s="119" t="s">
        <v>476</v>
      </c>
      <c r="N632" s="179" t="s">
        <v>476</v>
      </c>
      <c r="O632" s="537"/>
      <c r="P632" s="10" t="s">
        <v>477</v>
      </c>
    </row>
    <row r="633" spans="1:16" s="10" customFormat="1" ht="106.5" customHeight="1">
      <c r="A633" s="174" t="s">
        <v>742</v>
      </c>
      <c r="B633" s="794" t="s">
        <v>743</v>
      </c>
      <c r="C633" s="794"/>
      <c r="D633" s="92">
        <v>770475999</v>
      </c>
      <c r="E633" s="535">
        <v>2015</v>
      </c>
      <c r="F633" s="60">
        <v>1195.74</v>
      </c>
      <c r="G633" s="66">
        <v>0.7</v>
      </c>
      <c r="H633" s="67">
        <f>+G633*F633</f>
        <v>837.01799999999992</v>
      </c>
      <c r="I633" s="259">
        <v>42234</v>
      </c>
      <c r="J633" s="536" t="s">
        <v>607</v>
      </c>
      <c r="K633" s="792"/>
      <c r="L633" s="81">
        <f>IF(M633="CUMPLE",H633,0)</f>
        <v>837.01799999999992</v>
      </c>
      <c r="M633" s="119" t="s">
        <v>476</v>
      </c>
      <c r="N633" s="114" t="s">
        <v>476</v>
      </c>
      <c r="O633" s="537"/>
      <c r="P633" s="10" t="s">
        <v>477</v>
      </c>
    </row>
    <row r="634" spans="1:16" ht="39.950000000000003" customHeight="1">
      <c r="A634" s="35">
        <f>+'LISTA DE OFERENTES'!K54</f>
        <v>0</v>
      </c>
      <c r="B634" s="36"/>
      <c r="C634" s="36"/>
      <c r="D634" s="36"/>
      <c r="E634" s="36"/>
      <c r="F634" s="36"/>
      <c r="G634" s="36"/>
      <c r="H634" s="36"/>
      <c r="I634" s="59"/>
      <c r="J634" s="59"/>
      <c r="K634" s="792"/>
      <c r="L634" s="80"/>
      <c r="M634" s="36"/>
      <c r="N634" s="59"/>
      <c r="O634" s="62"/>
    </row>
    <row r="635" spans="1:16" ht="39.950000000000003" customHeight="1">
      <c r="A635" s="35"/>
      <c r="B635" s="36"/>
      <c r="C635" s="36"/>
      <c r="D635" s="36"/>
      <c r="E635" s="36"/>
      <c r="F635" s="36"/>
      <c r="G635" s="36"/>
      <c r="H635" s="36"/>
      <c r="I635" s="59"/>
      <c r="J635" s="59"/>
      <c r="K635" s="792"/>
      <c r="L635" s="36"/>
      <c r="M635" s="36"/>
      <c r="N635" s="59"/>
      <c r="O635" s="62"/>
    </row>
    <row r="636" spans="1:16" ht="39.950000000000003" customHeight="1">
      <c r="A636" s="35"/>
      <c r="B636" s="36"/>
      <c r="C636" s="36"/>
      <c r="D636" s="36"/>
      <c r="E636" s="36"/>
      <c r="F636" s="36"/>
      <c r="G636" s="36"/>
      <c r="H636" s="36"/>
      <c r="I636" s="59"/>
      <c r="J636" s="59"/>
      <c r="K636" s="561"/>
      <c r="L636" s="36"/>
      <c r="M636" s="36"/>
      <c r="N636" s="59"/>
      <c r="O636" s="62"/>
    </row>
    <row r="637" spans="1:16" s="10" customFormat="1" ht="52.5" customHeight="1" thickBot="1">
      <c r="A637" s="795" t="s">
        <v>505</v>
      </c>
      <c r="B637" s="795"/>
      <c r="C637" s="795"/>
      <c r="D637" s="795"/>
      <c r="E637" s="795"/>
      <c r="F637" s="795"/>
      <c r="G637" s="795"/>
      <c r="H637" s="63">
        <f>+SUMIF(M632:M636,"cumple",H632:H636)</f>
        <v>3265.788</v>
      </c>
      <c r="I637" s="797" t="s">
        <v>476</v>
      </c>
      <c r="J637" s="797"/>
      <c r="K637" s="797"/>
      <c r="L637" s="538">
        <f>+AVERAGE(L632:L636)</f>
        <v>1632.894</v>
      </c>
      <c r="M637" s="539"/>
      <c r="N637" s="539"/>
      <c r="O637" s="37" t="s">
        <v>476</v>
      </c>
    </row>
    <row r="638" spans="1:16" ht="77.25" customHeight="1" thickBot="1">
      <c r="A638" s="540"/>
      <c r="B638" s="540"/>
      <c r="C638" s="540"/>
      <c r="D638" s="540"/>
      <c r="E638" s="1"/>
      <c r="F638" s="1"/>
      <c r="G638" s="1"/>
      <c r="H638" s="1"/>
      <c r="I638" s="1"/>
      <c r="J638" s="1"/>
      <c r="K638" s="1"/>
      <c r="L638" s="1"/>
      <c r="M638" s="2"/>
      <c r="N638" s="2"/>
      <c r="O638" s="2"/>
    </row>
    <row r="639" spans="1:16" ht="30.75" customHeight="1" thickBot="1">
      <c r="A639" s="798">
        <f>+A624+1</f>
        <v>50</v>
      </c>
      <c r="B639" s="798"/>
      <c r="C639" s="798"/>
      <c r="D639" s="798"/>
      <c r="E639" s="804" t="str">
        <f>+VLOOKUP(A639,'LISTA DE OFERENTES'!$A$6:$B$86,2,TRUE)</f>
        <v>CONSTRUCCIONES AMG SAS</v>
      </c>
      <c r="F639" s="804"/>
      <c r="G639" s="804"/>
      <c r="H639" s="804"/>
      <c r="I639" s="804"/>
      <c r="J639" s="804"/>
      <c r="K639" s="804"/>
      <c r="L639" s="804"/>
      <c r="M639" s="804"/>
      <c r="N639" s="804"/>
      <c r="O639" s="804"/>
      <c r="P639" s="44"/>
    </row>
    <row r="640" spans="1:16" ht="50.25" customHeight="1" thickBot="1">
      <c r="A640" s="8" t="s">
        <v>480</v>
      </c>
      <c r="B640" s="34">
        <f>COUNTIF(M647:M648,"CUMPLE")</f>
        <v>2</v>
      </c>
      <c r="C640" s="9" t="s">
        <v>481</v>
      </c>
      <c r="D640" s="26">
        <f>+$F$1072</f>
        <v>365.55668071654372</v>
      </c>
      <c r="E640" s="804"/>
      <c r="F640" s="804"/>
      <c r="G640" s="804"/>
      <c r="H640" s="804"/>
      <c r="I640" s="804"/>
      <c r="J640" s="804"/>
      <c r="K640" s="804"/>
      <c r="L640" s="804"/>
      <c r="M640" s="804"/>
      <c r="N640" s="804"/>
      <c r="O640" s="804"/>
    </row>
    <row r="641" spans="1:16" ht="30" customHeight="1" thickBot="1">
      <c r="A641" s="799" t="s">
        <v>482</v>
      </c>
      <c r="B641" s="799"/>
      <c r="C641" s="27">
        <f>IF(B640&lt;3,0.75,IF(B640&lt;5,1.2,1.5))</f>
        <v>0.75</v>
      </c>
      <c r="D641" s="28">
        <f>+D640*C641</f>
        <v>274.16751053740779</v>
      </c>
      <c r="E641" s="804"/>
      <c r="F641" s="804"/>
      <c r="G641" s="804"/>
      <c r="H641" s="804"/>
      <c r="I641" s="804"/>
      <c r="J641" s="804"/>
      <c r="K641" s="804"/>
      <c r="L641" s="804"/>
      <c r="M641" s="804"/>
      <c r="N641" s="804"/>
      <c r="O641" s="804"/>
    </row>
    <row r="642" spans="1:16" ht="30" customHeight="1" thickBot="1">
      <c r="A642" s="800" t="s">
        <v>483</v>
      </c>
      <c r="B642" s="800"/>
      <c r="C642" s="801">
        <v>45980</v>
      </c>
      <c r="D642" s="801"/>
      <c r="E642" s="804"/>
      <c r="F642" s="804"/>
      <c r="G642" s="804"/>
      <c r="H642" s="804"/>
      <c r="I642" s="804"/>
      <c r="J642" s="804"/>
      <c r="K642" s="804"/>
      <c r="L642" s="804"/>
      <c r="M642" s="804"/>
      <c r="N642" s="804"/>
      <c r="O642" s="804"/>
    </row>
    <row r="643" spans="1:16" ht="30" customHeight="1" thickBot="1">
      <c r="A643" s="802" t="s">
        <v>484</v>
      </c>
      <c r="B643" s="802"/>
      <c r="C643" s="803" t="str">
        <f>+IF(H649&gt;=D641,"CUMPLE","NO CUMPLE")</f>
        <v>CUMPLE</v>
      </c>
      <c r="D643" s="803"/>
      <c r="E643" s="804"/>
      <c r="F643" s="804"/>
      <c r="G643" s="804"/>
      <c r="H643" s="804"/>
      <c r="I643" s="804"/>
      <c r="J643" s="804"/>
      <c r="K643" s="804"/>
      <c r="L643" s="804"/>
      <c r="M643" s="804"/>
      <c r="N643" s="804"/>
      <c r="O643" s="804"/>
    </row>
    <row r="644" spans="1:16" ht="55.5" customHeight="1" thickBot="1">
      <c r="A644" s="806" t="s">
        <v>485</v>
      </c>
      <c r="B644" s="806"/>
      <c r="C644" s="806"/>
      <c r="D644" s="806"/>
      <c r="E644" s="806"/>
      <c r="F644" s="806"/>
      <c r="G644" s="806"/>
      <c r="H644" s="806"/>
      <c r="I644" s="30" t="s">
        <v>486</v>
      </c>
      <c r="J644" s="38" t="s">
        <v>487</v>
      </c>
      <c r="K644" s="807" t="s">
        <v>488</v>
      </c>
      <c r="L644" s="807"/>
      <c r="M644" s="808" t="s">
        <v>489</v>
      </c>
      <c r="N644" s="808" t="s">
        <v>490</v>
      </c>
      <c r="O644" s="809" t="s">
        <v>491</v>
      </c>
    </row>
    <row r="645" spans="1:16" ht="77.25" customHeight="1">
      <c r="A645" s="31" t="s">
        <v>492</v>
      </c>
      <c r="B645" s="810" t="s">
        <v>493</v>
      </c>
      <c r="C645" s="810"/>
      <c r="D645" s="32" t="s">
        <v>494</v>
      </c>
      <c r="E645" s="32" t="s">
        <v>495</v>
      </c>
      <c r="F645" s="32" t="s">
        <v>496</v>
      </c>
      <c r="G645" s="40" t="s">
        <v>497</v>
      </c>
      <c r="H645" s="40" t="s">
        <v>498</v>
      </c>
      <c r="I645" s="33" t="s">
        <v>499</v>
      </c>
      <c r="J645" s="33" t="s">
        <v>500</v>
      </c>
      <c r="K645" s="64" t="s">
        <v>501</v>
      </c>
      <c r="L645" s="79" t="s">
        <v>502</v>
      </c>
      <c r="M645" s="808"/>
      <c r="N645" s="808"/>
      <c r="O645" s="809"/>
    </row>
    <row r="646" spans="1:16" ht="39.950000000000003" customHeight="1">
      <c r="A646" s="341" t="str">
        <f>+'LISTA DE OFERENTES'!G55</f>
        <v>CONSTRUCCIONES AMG SAS</v>
      </c>
      <c r="B646" s="59"/>
      <c r="C646" s="59"/>
      <c r="D646" s="59"/>
      <c r="E646" s="59"/>
      <c r="F646" s="59"/>
      <c r="G646" s="59"/>
      <c r="H646" s="59"/>
      <c r="I646" s="59"/>
      <c r="J646" s="59"/>
      <c r="K646" s="828" t="s">
        <v>210</v>
      </c>
      <c r="L646" s="80"/>
      <c r="M646" s="36"/>
      <c r="N646" s="59"/>
      <c r="O646" s="62"/>
    </row>
    <row r="647" spans="1:16" s="10" customFormat="1" ht="121.9" customHeight="1">
      <c r="A647" s="297" t="s">
        <v>744</v>
      </c>
      <c r="B647" s="829" t="s">
        <v>745</v>
      </c>
      <c r="C647" s="829"/>
      <c r="D647" s="297" t="s">
        <v>746</v>
      </c>
      <c r="E647" s="571">
        <v>2021</v>
      </c>
      <c r="F647" s="338">
        <v>1778.93</v>
      </c>
      <c r="G647" s="339">
        <v>1</v>
      </c>
      <c r="H647" s="340">
        <f>+G647*F647</f>
        <v>1778.93</v>
      </c>
      <c r="I647" s="197">
        <v>44343</v>
      </c>
      <c r="J647" s="547" t="s">
        <v>476</v>
      </c>
      <c r="K647" s="828"/>
      <c r="L647" s="303">
        <f>IF(M647="CUMPLE",H647,0)</f>
        <v>1778.93</v>
      </c>
      <c r="M647" s="119" t="s">
        <v>476</v>
      </c>
      <c r="N647" s="114" t="s">
        <v>476</v>
      </c>
      <c r="O647" s="537"/>
    </row>
    <row r="648" spans="1:16" s="10" customFormat="1" ht="99" customHeight="1">
      <c r="A648" s="297" t="s">
        <v>747</v>
      </c>
      <c r="B648" s="829" t="s">
        <v>748</v>
      </c>
      <c r="C648" s="829"/>
      <c r="D648" s="297" t="s">
        <v>749</v>
      </c>
      <c r="E648" s="571">
        <v>2023</v>
      </c>
      <c r="F648" s="338">
        <v>13623.89</v>
      </c>
      <c r="G648" s="339">
        <v>1</v>
      </c>
      <c r="H648" s="340">
        <f>+G648*F648</f>
        <v>13623.89</v>
      </c>
      <c r="I648" s="197">
        <v>45015</v>
      </c>
      <c r="J648" s="547" t="s">
        <v>476</v>
      </c>
      <c r="K648" s="828"/>
      <c r="L648" s="303">
        <f>IF(M648="CUMPLE",H648,0)</f>
        <v>13623.89</v>
      </c>
      <c r="M648" s="119" t="s">
        <v>476</v>
      </c>
      <c r="N648" s="114" t="s">
        <v>476</v>
      </c>
      <c r="O648" s="537"/>
    </row>
    <row r="649" spans="1:16" s="10" customFormat="1" ht="52.5" customHeight="1">
      <c r="A649" s="824" t="s">
        <v>505</v>
      </c>
      <c r="B649" s="824"/>
      <c r="C649" s="824"/>
      <c r="D649" s="824"/>
      <c r="E649" s="824"/>
      <c r="F649" s="824"/>
      <c r="G649" s="824"/>
      <c r="H649" s="222">
        <f>+SUMIF(M647:M648,"cumple",H647:H648)</f>
        <v>15402.82</v>
      </c>
      <c r="I649" s="805" t="s">
        <v>506</v>
      </c>
      <c r="J649" s="805"/>
      <c r="K649" s="805"/>
      <c r="L649" s="538">
        <f>+AVERAGE(L647:L648)</f>
        <v>7701.41</v>
      </c>
      <c r="M649" s="539"/>
      <c r="N649" s="539"/>
      <c r="O649" s="37" t="s">
        <v>476</v>
      </c>
    </row>
    <row r="650" spans="1:16" ht="77.25" customHeight="1" thickBot="1">
      <c r="A650" s="540"/>
      <c r="B650" s="540"/>
      <c r="C650" s="540"/>
      <c r="D650" s="540"/>
      <c r="E650" s="1"/>
      <c r="F650" s="1"/>
      <c r="G650" s="1"/>
      <c r="H650" s="1"/>
      <c r="I650" s="1"/>
      <c r="J650" s="1"/>
      <c r="K650" s="1"/>
      <c r="L650" s="1"/>
      <c r="M650" s="2"/>
      <c r="N650" s="2"/>
      <c r="O650" s="2"/>
    </row>
    <row r="651" spans="1:16" ht="30.75" customHeight="1" thickBot="1">
      <c r="A651" s="798">
        <f>+A639+1</f>
        <v>51</v>
      </c>
      <c r="B651" s="798"/>
      <c r="C651" s="798"/>
      <c r="D651" s="798"/>
      <c r="E651" s="804" t="str">
        <f>+VLOOKUP(A651,'LISTA DE OFERENTES'!$A$6:$B$86,2,TRUE)</f>
        <v>ZION CONSTRUCIONES SAS</v>
      </c>
      <c r="F651" s="804"/>
      <c r="G651" s="804"/>
      <c r="H651" s="804"/>
      <c r="I651" s="804"/>
      <c r="J651" s="804"/>
      <c r="K651" s="804"/>
      <c r="L651" s="804"/>
      <c r="M651" s="804"/>
      <c r="N651" s="804"/>
      <c r="O651" s="804"/>
      <c r="P651" s="44"/>
    </row>
    <row r="652" spans="1:16" ht="50.25" customHeight="1" thickBot="1">
      <c r="A652" s="8" t="s">
        <v>480</v>
      </c>
      <c r="B652" s="34">
        <f>COUNTIF(M659:M662,"CUMPLE")</f>
        <v>3</v>
      </c>
      <c r="C652" s="9" t="s">
        <v>481</v>
      </c>
      <c r="D652" s="26">
        <f>+$F$1072</f>
        <v>365.55668071654372</v>
      </c>
      <c r="E652" s="804"/>
      <c r="F652" s="804"/>
      <c r="G652" s="804"/>
      <c r="H652" s="804"/>
      <c r="I652" s="804"/>
      <c r="J652" s="804"/>
      <c r="K652" s="804"/>
      <c r="L652" s="804"/>
      <c r="M652" s="804"/>
      <c r="N652" s="804"/>
      <c r="O652" s="804"/>
    </row>
    <row r="653" spans="1:16" ht="30" customHeight="1" thickBot="1">
      <c r="A653" s="799" t="s">
        <v>482</v>
      </c>
      <c r="B653" s="799"/>
      <c r="C653" s="27">
        <f>IF(B652&lt;3,0.75,IF(B652&lt;5,1.2,1.5))</f>
        <v>1.2</v>
      </c>
      <c r="D653" s="28">
        <f>+D652*C653</f>
        <v>438.66801685985246</v>
      </c>
      <c r="E653" s="804"/>
      <c r="F653" s="804"/>
      <c r="G653" s="804"/>
      <c r="H653" s="804"/>
      <c r="I653" s="804"/>
      <c r="J653" s="804"/>
      <c r="K653" s="804"/>
      <c r="L653" s="804"/>
      <c r="M653" s="804"/>
      <c r="N653" s="804"/>
      <c r="O653" s="804"/>
    </row>
    <row r="654" spans="1:16" ht="30" customHeight="1" thickBot="1">
      <c r="A654" s="800" t="s">
        <v>483</v>
      </c>
      <c r="B654" s="800"/>
      <c r="C654" s="801">
        <v>45980</v>
      </c>
      <c r="D654" s="801"/>
      <c r="E654" s="804"/>
      <c r="F654" s="804"/>
      <c r="G654" s="804"/>
      <c r="H654" s="804"/>
      <c r="I654" s="804"/>
      <c r="J654" s="804"/>
      <c r="K654" s="804"/>
      <c r="L654" s="804"/>
      <c r="M654" s="804"/>
      <c r="N654" s="804"/>
      <c r="O654" s="804"/>
    </row>
    <row r="655" spans="1:16" ht="30" customHeight="1" thickBot="1">
      <c r="A655" s="802" t="s">
        <v>484</v>
      </c>
      <c r="B655" s="802"/>
      <c r="C655" s="803" t="str">
        <f>+IF(H663&gt;=D653,"CUMPLE","NO CUMPLE")</f>
        <v>CUMPLE</v>
      </c>
      <c r="D655" s="803"/>
      <c r="E655" s="804"/>
      <c r="F655" s="804"/>
      <c r="G655" s="804"/>
      <c r="H655" s="804"/>
      <c r="I655" s="804"/>
      <c r="J655" s="804"/>
      <c r="K655" s="804"/>
      <c r="L655" s="804"/>
      <c r="M655" s="804"/>
      <c r="N655" s="804"/>
      <c r="O655" s="804"/>
    </row>
    <row r="656" spans="1:16" ht="55.5" customHeight="1" thickBot="1">
      <c r="A656" s="806" t="s">
        <v>485</v>
      </c>
      <c r="B656" s="806"/>
      <c r="C656" s="806"/>
      <c r="D656" s="806"/>
      <c r="E656" s="806"/>
      <c r="F656" s="806"/>
      <c r="G656" s="806"/>
      <c r="H656" s="806"/>
      <c r="I656" s="30" t="s">
        <v>486</v>
      </c>
      <c r="J656" s="38" t="s">
        <v>487</v>
      </c>
      <c r="K656" s="807" t="s">
        <v>488</v>
      </c>
      <c r="L656" s="807"/>
      <c r="M656" s="808" t="s">
        <v>489</v>
      </c>
      <c r="N656" s="808" t="s">
        <v>490</v>
      </c>
      <c r="O656" s="809" t="s">
        <v>491</v>
      </c>
    </row>
    <row r="657" spans="1:16" ht="77.25" customHeight="1">
      <c r="A657" s="31" t="s">
        <v>492</v>
      </c>
      <c r="B657" s="810" t="s">
        <v>493</v>
      </c>
      <c r="C657" s="810"/>
      <c r="D657" s="32" t="s">
        <v>494</v>
      </c>
      <c r="E657" s="32" t="s">
        <v>495</v>
      </c>
      <c r="F657" s="32" t="s">
        <v>496</v>
      </c>
      <c r="G657" s="40" t="s">
        <v>497</v>
      </c>
      <c r="H657" s="40" t="s">
        <v>498</v>
      </c>
      <c r="I657" s="33" t="s">
        <v>499</v>
      </c>
      <c r="J657" s="33" t="s">
        <v>500</v>
      </c>
      <c r="K657" s="64" t="s">
        <v>501</v>
      </c>
      <c r="L657" s="79" t="s">
        <v>502</v>
      </c>
      <c r="M657" s="808"/>
      <c r="N657" s="808"/>
      <c r="O657" s="809"/>
    </row>
    <row r="658" spans="1:16" ht="39.950000000000003" customHeight="1">
      <c r="A658" s="35" t="str">
        <f>+'LISTA DE OFERENTES'!G56</f>
        <v>ZION CONSTRUCCIONES SAS</v>
      </c>
      <c r="B658" s="36"/>
      <c r="C658" s="36"/>
      <c r="D658" s="36"/>
      <c r="E658" s="36"/>
      <c r="F658" s="36"/>
      <c r="G658" s="36"/>
      <c r="H658" s="36"/>
      <c r="I658" s="59"/>
      <c r="J658" s="59"/>
      <c r="K658" s="792" t="str">
        <f>A658</f>
        <v>ZION CONSTRUCCIONES SAS</v>
      </c>
      <c r="L658" s="80"/>
      <c r="M658" s="36"/>
      <c r="N658" s="59"/>
      <c r="O658" s="62"/>
    </row>
    <row r="659" spans="1:16" s="10" customFormat="1" ht="106.5" customHeight="1">
      <c r="A659" s="265" t="s">
        <v>750</v>
      </c>
      <c r="B659" s="794" t="s">
        <v>751</v>
      </c>
      <c r="C659" s="794"/>
      <c r="D659" s="271">
        <v>195347869.94999999</v>
      </c>
      <c r="E659" s="535">
        <v>2020</v>
      </c>
      <c r="F659" s="180">
        <v>222.54</v>
      </c>
      <c r="G659" s="181">
        <v>1</v>
      </c>
      <c r="H659" s="182">
        <f>+G659*F659</f>
        <v>222.54</v>
      </c>
      <c r="I659" s="259">
        <v>43890</v>
      </c>
      <c r="J659" s="536" t="s">
        <v>476</v>
      </c>
      <c r="K659" s="792"/>
      <c r="L659" s="81">
        <f>IF(M659="CUMPLE",H659,0)</f>
        <v>222.54</v>
      </c>
      <c r="M659" s="119" t="s">
        <v>476</v>
      </c>
      <c r="N659" s="179" t="s">
        <v>476</v>
      </c>
      <c r="O659" s="537"/>
      <c r="P659" s="10" t="s">
        <v>477</v>
      </c>
    </row>
    <row r="660" spans="1:16" s="10" customFormat="1" ht="106.5" customHeight="1">
      <c r="A660" s="265" t="s">
        <v>752</v>
      </c>
      <c r="B660" s="794" t="s">
        <v>753</v>
      </c>
      <c r="C660" s="794"/>
      <c r="D660" s="271">
        <v>239538536.49000001</v>
      </c>
      <c r="E660" s="535">
        <v>2020</v>
      </c>
      <c r="F660" s="180">
        <v>272.88</v>
      </c>
      <c r="G660" s="181">
        <v>1</v>
      </c>
      <c r="H660" s="182">
        <f>+G660*F660</f>
        <v>272.88</v>
      </c>
      <c r="I660" s="259">
        <v>44182</v>
      </c>
      <c r="J660" s="536" t="s">
        <v>476</v>
      </c>
      <c r="K660" s="792"/>
      <c r="L660" s="81">
        <f>IF(M660="CUMPLE",H660,0)</f>
        <v>272.88</v>
      </c>
      <c r="M660" s="119" t="s">
        <v>476</v>
      </c>
      <c r="N660" s="114" t="s">
        <v>476</v>
      </c>
      <c r="O660" s="537"/>
      <c r="P660" s="10" t="s">
        <v>477</v>
      </c>
    </row>
    <row r="661" spans="1:16" s="10" customFormat="1" ht="106.5" customHeight="1">
      <c r="A661" s="265" t="s">
        <v>754</v>
      </c>
      <c r="B661" s="794" t="s">
        <v>755</v>
      </c>
      <c r="C661" s="794"/>
      <c r="D661" s="271">
        <v>3679000100</v>
      </c>
      <c r="E661" s="535">
        <v>2022</v>
      </c>
      <c r="F661" s="180">
        <v>3679</v>
      </c>
      <c r="G661" s="181">
        <v>1</v>
      </c>
      <c r="H661" s="182">
        <f>+G661*F661</f>
        <v>3679</v>
      </c>
      <c r="I661" s="259">
        <v>44817</v>
      </c>
      <c r="J661" s="536" t="s">
        <v>476</v>
      </c>
      <c r="K661" s="792"/>
      <c r="L661" s="81">
        <f>IF(M661="CUMPLE",H661,0)</f>
        <v>3679</v>
      </c>
      <c r="M661" s="119" t="s">
        <v>476</v>
      </c>
      <c r="N661" s="114" t="s">
        <v>476</v>
      </c>
      <c r="O661" s="537"/>
      <c r="P661" s="10" t="s">
        <v>477</v>
      </c>
    </row>
    <row r="662" spans="1:16" ht="39.950000000000003" customHeight="1">
      <c r="A662" s="35"/>
      <c r="B662" s="36"/>
      <c r="C662" s="36"/>
      <c r="D662" s="36"/>
      <c r="E662" s="36"/>
      <c r="F662" s="36"/>
      <c r="G662" s="36"/>
      <c r="H662" s="36"/>
      <c r="I662" s="59"/>
      <c r="J662" s="59"/>
      <c r="K662" s="561"/>
      <c r="L662" s="36"/>
      <c r="M662" s="36"/>
      <c r="N662" s="59"/>
      <c r="O662" s="62"/>
    </row>
    <row r="663" spans="1:16" s="10" customFormat="1" ht="52.5" customHeight="1" thickBot="1">
      <c r="A663" s="795" t="s">
        <v>505</v>
      </c>
      <c r="B663" s="795"/>
      <c r="C663" s="795"/>
      <c r="D663" s="795"/>
      <c r="E663" s="795"/>
      <c r="F663" s="795"/>
      <c r="G663" s="795"/>
      <c r="H663" s="63">
        <f>+SUMIF(M659:M662,"cumple",H659:H662)</f>
        <v>4174.42</v>
      </c>
      <c r="I663" s="797" t="s">
        <v>476</v>
      </c>
      <c r="J663" s="797"/>
      <c r="K663" s="797"/>
      <c r="L663" s="538">
        <f>+AVERAGE(L659:L662)</f>
        <v>1391.4733333333334</v>
      </c>
      <c r="M663" s="539"/>
      <c r="N663" s="539"/>
      <c r="O663" s="37" t="s">
        <v>476</v>
      </c>
    </row>
    <row r="664" spans="1:16" ht="77.25" customHeight="1" thickBot="1">
      <c r="A664" s="540"/>
      <c r="B664" s="540"/>
      <c r="C664" s="540"/>
      <c r="D664" s="541"/>
      <c r="E664" s="1"/>
      <c r="F664" s="1"/>
      <c r="G664" s="1"/>
      <c r="H664" s="1"/>
      <c r="I664" s="1"/>
      <c r="J664" s="1"/>
      <c r="K664" s="1"/>
      <c r="L664" s="1"/>
      <c r="M664" s="2"/>
      <c r="N664" s="2"/>
      <c r="O664" s="2"/>
    </row>
    <row r="665" spans="1:16" ht="30.75" customHeight="1" thickBot="1">
      <c r="A665" s="798">
        <f>+A651+1</f>
        <v>52</v>
      </c>
      <c r="B665" s="798"/>
      <c r="C665" s="798"/>
      <c r="D665" s="798"/>
      <c r="E665" s="804" t="str">
        <f>+VLOOKUP(A665,'LISTA DE OFERENTES'!$A$6:$B$86,2,TRUE)</f>
        <v>BALER INGENIERIA SAS BIC</v>
      </c>
      <c r="F665" s="804"/>
      <c r="G665" s="804"/>
      <c r="H665" s="804"/>
      <c r="I665" s="804"/>
      <c r="J665" s="804"/>
      <c r="K665" s="804"/>
      <c r="L665" s="804"/>
      <c r="M665" s="804"/>
      <c r="N665" s="804"/>
      <c r="O665" s="804"/>
      <c r="P665" s="44"/>
    </row>
    <row r="666" spans="1:16" ht="50.25" customHeight="1" thickBot="1">
      <c r="A666" s="8" t="s">
        <v>480</v>
      </c>
      <c r="B666" s="34">
        <v>5</v>
      </c>
      <c r="C666" s="9" t="s">
        <v>481</v>
      </c>
      <c r="D666" s="26">
        <f>+$F$1072</f>
        <v>365.55668071654372</v>
      </c>
      <c r="E666" s="804"/>
      <c r="F666" s="804"/>
      <c r="G666" s="804"/>
      <c r="H666" s="804"/>
      <c r="I666" s="804"/>
      <c r="J666" s="804"/>
      <c r="K666" s="804"/>
      <c r="L666" s="804"/>
      <c r="M666" s="804"/>
      <c r="N666" s="804"/>
      <c r="O666" s="804"/>
    </row>
    <row r="667" spans="1:16" ht="30" customHeight="1" thickBot="1">
      <c r="A667" s="799" t="s">
        <v>482</v>
      </c>
      <c r="B667" s="799"/>
      <c r="C667" s="27">
        <f>IF(B666&lt;3,0.75,IF(B666&lt;5,1.2,1.5))</f>
        <v>1.5</v>
      </c>
      <c r="D667" s="28">
        <f>+D666*C667</f>
        <v>548.33502107481559</v>
      </c>
      <c r="E667" s="804"/>
      <c r="F667" s="804"/>
      <c r="G667" s="804"/>
      <c r="H667" s="804"/>
      <c r="I667" s="804"/>
      <c r="J667" s="804"/>
      <c r="K667" s="804"/>
      <c r="L667" s="804"/>
      <c r="M667" s="804"/>
      <c r="N667" s="804"/>
      <c r="O667" s="804"/>
    </row>
    <row r="668" spans="1:16" ht="30" customHeight="1" thickBot="1">
      <c r="A668" s="800" t="s">
        <v>483</v>
      </c>
      <c r="B668" s="800"/>
      <c r="C668" s="801">
        <v>45980</v>
      </c>
      <c r="D668" s="801"/>
      <c r="E668" s="804"/>
      <c r="F668" s="804"/>
      <c r="G668" s="804"/>
      <c r="H668" s="804"/>
      <c r="I668" s="804"/>
      <c r="J668" s="804"/>
      <c r="K668" s="804"/>
      <c r="L668" s="804"/>
      <c r="M668" s="804"/>
      <c r="N668" s="804"/>
      <c r="O668" s="804"/>
    </row>
    <row r="669" spans="1:16" ht="30" customHeight="1" thickBot="1">
      <c r="A669" s="802" t="s">
        <v>484</v>
      </c>
      <c r="B669" s="802"/>
      <c r="C669" s="803" t="str">
        <f>+IF(H678&gt;=D667,"CUMPLE","NO CUMPLE")</f>
        <v>CUMPLE</v>
      </c>
      <c r="D669" s="803"/>
      <c r="E669" s="804"/>
      <c r="F669" s="804"/>
      <c r="G669" s="804"/>
      <c r="H669" s="804"/>
      <c r="I669" s="804"/>
      <c r="J669" s="804"/>
      <c r="K669" s="804"/>
      <c r="L669" s="804"/>
      <c r="M669" s="804"/>
      <c r="N669" s="804"/>
      <c r="O669" s="804"/>
    </row>
    <row r="670" spans="1:16" ht="55.5" customHeight="1" thickBot="1">
      <c r="A670" s="806" t="s">
        <v>485</v>
      </c>
      <c r="B670" s="806"/>
      <c r="C670" s="806"/>
      <c r="D670" s="806"/>
      <c r="E670" s="806"/>
      <c r="F670" s="806"/>
      <c r="G670" s="806"/>
      <c r="H670" s="806"/>
      <c r="I670" s="30" t="s">
        <v>486</v>
      </c>
      <c r="J670" s="38" t="s">
        <v>487</v>
      </c>
      <c r="K670" s="807" t="s">
        <v>488</v>
      </c>
      <c r="L670" s="807"/>
      <c r="M670" s="808" t="s">
        <v>489</v>
      </c>
      <c r="N670" s="808" t="s">
        <v>490</v>
      </c>
      <c r="O670" s="809" t="s">
        <v>491</v>
      </c>
    </row>
    <row r="671" spans="1:16" ht="77.25" customHeight="1">
      <c r="A671" s="31" t="s">
        <v>492</v>
      </c>
      <c r="B671" s="810" t="s">
        <v>493</v>
      </c>
      <c r="C671" s="810"/>
      <c r="D671" s="32" t="s">
        <v>494</v>
      </c>
      <c r="E671" s="32" t="s">
        <v>495</v>
      </c>
      <c r="F671" s="32" t="s">
        <v>496</v>
      </c>
      <c r="G671" s="40" t="s">
        <v>497</v>
      </c>
      <c r="H671" s="40" t="s">
        <v>498</v>
      </c>
      <c r="I671" s="33" t="s">
        <v>499</v>
      </c>
      <c r="J671" s="33" t="s">
        <v>500</v>
      </c>
      <c r="K671" s="64" t="s">
        <v>501</v>
      </c>
      <c r="L671" s="79" t="s">
        <v>502</v>
      </c>
      <c r="M671" s="808"/>
      <c r="N671" s="808"/>
      <c r="O671" s="809"/>
    </row>
    <row r="672" spans="1:16" ht="39.950000000000003" customHeight="1">
      <c r="A672" s="35" t="str">
        <f>+'LISTA DE OFERENTES'!G57</f>
        <v>BALER INGENIERIA SAS BIC</v>
      </c>
      <c r="B672" s="36"/>
      <c r="C672" s="36"/>
      <c r="D672" s="36"/>
      <c r="E672" s="36"/>
      <c r="F672" s="36"/>
      <c r="G672" s="36"/>
      <c r="H672" s="36"/>
      <c r="I672" s="59"/>
      <c r="J672" s="59"/>
      <c r="K672" s="792" t="str">
        <f>+A672</f>
        <v>BALER INGENIERIA SAS BIC</v>
      </c>
      <c r="L672" s="80"/>
      <c r="M672" s="36"/>
      <c r="N672" s="59"/>
      <c r="O672" s="62"/>
    </row>
    <row r="673" spans="1:16" s="10" customFormat="1" ht="121.9" customHeight="1">
      <c r="A673" s="174" t="s">
        <v>756</v>
      </c>
      <c r="B673" s="794" t="s">
        <v>757</v>
      </c>
      <c r="C673" s="794"/>
      <c r="D673" s="92">
        <v>149999783</v>
      </c>
      <c r="E673" s="535">
        <v>2015</v>
      </c>
      <c r="F673" s="60">
        <v>232.79</v>
      </c>
      <c r="G673" s="66">
        <v>1</v>
      </c>
      <c r="H673" s="67">
        <f>+G673*F673</f>
        <v>232.79</v>
      </c>
      <c r="I673" s="68">
        <v>42034</v>
      </c>
      <c r="J673" s="536" t="s">
        <v>758</v>
      </c>
      <c r="K673" s="792"/>
      <c r="L673" s="81">
        <f>IF(M673="CUMPLE",H673,0)</f>
        <v>0</v>
      </c>
      <c r="M673" s="119" t="s">
        <v>478</v>
      </c>
      <c r="N673" s="114" t="s">
        <v>478</v>
      </c>
      <c r="O673" s="537" t="s">
        <v>759</v>
      </c>
    </row>
    <row r="674" spans="1:16" s="10" customFormat="1" ht="121.9" customHeight="1">
      <c r="A674" s="174" t="s">
        <v>760</v>
      </c>
      <c r="B674" s="794" t="s">
        <v>761</v>
      </c>
      <c r="C674" s="794"/>
      <c r="D674" s="92">
        <v>2290362401</v>
      </c>
      <c r="E674" s="535">
        <v>2020</v>
      </c>
      <c r="F674" s="60">
        <v>2520.96</v>
      </c>
      <c r="G674" s="66">
        <v>0.7</v>
      </c>
      <c r="H674" s="67">
        <f t="shared" ref="H674:H677" si="0">+G674*F674</f>
        <v>1764.672</v>
      </c>
      <c r="I674" s="68">
        <v>44196</v>
      </c>
      <c r="J674" s="536" t="s">
        <v>762</v>
      </c>
      <c r="K674" s="792"/>
      <c r="L674" s="81">
        <f t="shared" ref="L674:L676" si="1">IF(M674="CUMPLE",H674,0)</f>
        <v>1764.672</v>
      </c>
      <c r="M674" s="119" t="s">
        <v>476</v>
      </c>
      <c r="N674" s="114" t="s">
        <v>476</v>
      </c>
      <c r="O674" s="537"/>
    </row>
    <row r="675" spans="1:16" s="10" customFormat="1" ht="121.9" customHeight="1">
      <c r="A675" s="174" t="s">
        <v>763</v>
      </c>
      <c r="B675" s="794" t="s">
        <v>764</v>
      </c>
      <c r="C675" s="794"/>
      <c r="D675" s="92">
        <v>1098846492</v>
      </c>
      <c r="E675" s="535">
        <v>2019</v>
      </c>
      <c r="F675" s="60">
        <v>1326.92</v>
      </c>
      <c r="G675" s="66">
        <v>0.5</v>
      </c>
      <c r="H675" s="67">
        <f t="shared" si="0"/>
        <v>663.46</v>
      </c>
      <c r="I675" s="68">
        <v>43505</v>
      </c>
      <c r="J675" s="536" t="s">
        <v>762</v>
      </c>
      <c r="K675" s="792"/>
      <c r="L675" s="81">
        <f t="shared" si="1"/>
        <v>663.46</v>
      </c>
      <c r="M675" s="119" t="s">
        <v>476</v>
      </c>
      <c r="N675" s="114" t="s">
        <v>476</v>
      </c>
      <c r="O675" s="537"/>
    </row>
    <row r="676" spans="1:16" s="10" customFormat="1" ht="121.9" customHeight="1">
      <c r="A676" s="174" t="s">
        <v>765</v>
      </c>
      <c r="B676" s="794" t="s">
        <v>766</v>
      </c>
      <c r="C676" s="794"/>
      <c r="D676" s="92">
        <v>58949880</v>
      </c>
      <c r="E676" s="535">
        <v>2015</v>
      </c>
      <c r="F676" s="60">
        <v>91.49</v>
      </c>
      <c r="G676" s="66">
        <v>1</v>
      </c>
      <c r="H676" s="67">
        <f>+G676*F676</f>
        <v>91.49</v>
      </c>
      <c r="I676" s="68">
        <v>42104</v>
      </c>
      <c r="J676" s="536" t="s">
        <v>762</v>
      </c>
      <c r="K676" s="792"/>
      <c r="L676" s="81">
        <f t="shared" si="1"/>
        <v>0</v>
      </c>
      <c r="M676" s="119" t="s">
        <v>478</v>
      </c>
      <c r="N676" s="114" t="s">
        <v>478</v>
      </c>
      <c r="O676" s="537" t="s">
        <v>767</v>
      </c>
    </row>
    <row r="677" spans="1:16" s="10" customFormat="1" ht="99" customHeight="1">
      <c r="A677" s="174" t="s">
        <v>768</v>
      </c>
      <c r="B677" s="827" t="s">
        <v>769</v>
      </c>
      <c r="C677" s="827"/>
      <c r="D677" s="92">
        <v>582175191</v>
      </c>
      <c r="E677" s="535">
        <v>2015</v>
      </c>
      <c r="F677" s="60">
        <v>931.44</v>
      </c>
      <c r="G677" s="66">
        <v>0.9</v>
      </c>
      <c r="H677" s="67">
        <f t="shared" si="0"/>
        <v>838.29600000000005</v>
      </c>
      <c r="I677" s="68">
        <v>42255</v>
      </c>
      <c r="J677" s="536" t="s">
        <v>762</v>
      </c>
      <c r="K677" s="792"/>
      <c r="L677" s="81">
        <f>IF(M677="CUMPLE",H677,0)</f>
        <v>838.29600000000005</v>
      </c>
      <c r="M677" s="119" t="s">
        <v>476</v>
      </c>
      <c r="N677" s="114" t="s">
        <v>476</v>
      </c>
      <c r="O677" s="537"/>
    </row>
    <row r="678" spans="1:16" s="10" customFormat="1" ht="52.5" customHeight="1">
      <c r="A678" s="795" t="s">
        <v>505</v>
      </c>
      <c r="B678" s="795"/>
      <c r="C678" s="795"/>
      <c r="D678" s="795"/>
      <c r="E678" s="795"/>
      <c r="F678" s="795"/>
      <c r="G678" s="795"/>
      <c r="H678" s="63">
        <f>+SUMIF(M673:M677,"cumple",H673:H677)</f>
        <v>3266.4279999999999</v>
      </c>
      <c r="I678" s="797" t="s">
        <v>506</v>
      </c>
      <c r="J678" s="797"/>
      <c r="K678" s="797"/>
      <c r="L678" s="538">
        <f>+AVERAGE(L673:L677)</f>
        <v>653.28559999999993</v>
      </c>
      <c r="M678" s="539"/>
      <c r="N678" s="539"/>
      <c r="O678" s="37" t="s">
        <v>476</v>
      </c>
    </row>
    <row r="679" spans="1:16" ht="77.25" customHeight="1" thickBot="1">
      <c r="A679" s="540"/>
      <c r="B679" s="540"/>
      <c r="C679" s="540"/>
      <c r="D679" s="540"/>
      <c r="E679" s="1"/>
      <c r="F679" s="1"/>
      <c r="G679" s="1"/>
      <c r="H679" s="1"/>
      <c r="I679" s="1"/>
      <c r="J679" s="1"/>
      <c r="K679" s="1"/>
      <c r="L679" s="1"/>
      <c r="M679" s="2"/>
      <c r="N679" s="2"/>
      <c r="O679" s="2"/>
    </row>
    <row r="680" spans="1:16" ht="30.75" customHeight="1" thickBot="1">
      <c r="A680" s="798">
        <f>+A665+1</f>
        <v>53</v>
      </c>
      <c r="B680" s="798"/>
      <c r="C680" s="798"/>
      <c r="D680" s="798"/>
      <c r="E680" s="804" t="str">
        <f>+VLOOKUP(A680,'LISTA DE OFERENTES'!$A$6:$B$86,2,TRUE)</f>
        <v>CONSORCIO PRODEIN TUNJUELITO</v>
      </c>
      <c r="F680" s="804"/>
      <c r="G680" s="804"/>
      <c r="H680" s="804"/>
      <c r="I680" s="804"/>
      <c r="J680" s="804"/>
      <c r="K680" s="804"/>
      <c r="L680" s="804"/>
      <c r="M680" s="804"/>
      <c r="N680" s="804"/>
      <c r="O680" s="804"/>
      <c r="P680" s="44"/>
    </row>
    <row r="681" spans="1:16" ht="50.25" customHeight="1" thickBot="1">
      <c r="A681" s="8" t="s">
        <v>480</v>
      </c>
      <c r="B681" s="34">
        <f>COUNTIF(M688:M692,"CUMPLE")</f>
        <v>2</v>
      </c>
      <c r="C681" s="9" t="s">
        <v>481</v>
      </c>
      <c r="D681" s="26">
        <f>+$F$1072</f>
        <v>365.55668071654372</v>
      </c>
      <c r="E681" s="804"/>
      <c r="F681" s="804"/>
      <c r="G681" s="804"/>
      <c r="H681" s="804"/>
      <c r="I681" s="804"/>
      <c r="J681" s="804"/>
      <c r="K681" s="804"/>
      <c r="L681" s="804"/>
      <c r="M681" s="804"/>
      <c r="N681" s="804"/>
      <c r="O681" s="804"/>
    </row>
    <row r="682" spans="1:16" ht="30" customHeight="1" thickBot="1">
      <c r="A682" s="799" t="s">
        <v>482</v>
      </c>
      <c r="B682" s="799"/>
      <c r="C682" s="27">
        <f>IF(B681&lt;3,0.75,IF(B681&lt;5,1.2,1.5))</f>
        <v>0.75</v>
      </c>
      <c r="D682" s="28">
        <f>+D681*C682</f>
        <v>274.16751053740779</v>
      </c>
      <c r="E682" s="804"/>
      <c r="F682" s="804"/>
      <c r="G682" s="804"/>
      <c r="H682" s="804"/>
      <c r="I682" s="804"/>
      <c r="J682" s="804"/>
      <c r="K682" s="804"/>
      <c r="L682" s="804"/>
      <c r="M682" s="804"/>
      <c r="N682" s="804"/>
      <c r="O682" s="804"/>
    </row>
    <row r="683" spans="1:16" ht="30" customHeight="1" thickBot="1">
      <c r="A683" s="800" t="s">
        <v>483</v>
      </c>
      <c r="B683" s="800"/>
      <c r="C683" s="801">
        <v>45980</v>
      </c>
      <c r="D683" s="801"/>
      <c r="E683" s="804"/>
      <c r="F683" s="804"/>
      <c r="G683" s="804"/>
      <c r="H683" s="804"/>
      <c r="I683" s="804"/>
      <c r="J683" s="804"/>
      <c r="K683" s="804"/>
      <c r="L683" s="804"/>
      <c r="M683" s="804"/>
      <c r="N683" s="804"/>
      <c r="O683" s="804"/>
    </row>
    <row r="684" spans="1:16" ht="30" customHeight="1" thickBot="1">
      <c r="A684" s="802" t="s">
        <v>484</v>
      </c>
      <c r="B684" s="802"/>
      <c r="C684" s="803" t="str">
        <f>+IF(H693&gt;=D682,"CUMPLE","NO CUMPLE")</f>
        <v>CUMPLE</v>
      </c>
      <c r="D684" s="803"/>
      <c r="E684" s="804"/>
      <c r="F684" s="804"/>
      <c r="G684" s="804"/>
      <c r="H684" s="804"/>
      <c r="I684" s="804"/>
      <c r="J684" s="804"/>
      <c r="K684" s="804"/>
      <c r="L684" s="804"/>
      <c r="M684" s="804"/>
      <c r="N684" s="804"/>
      <c r="O684" s="804"/>
    </row>
    <row r="685" spans="1:16" ht="55.5" customHeight="1" thickBot="1">
      <c r="A685" s="806" t="s">
        <v>485</v>
      </c>
      <c r="B685" s="806"/>
      <c r="C685" s="806"/>
      <c r="D685" s="806"/>
      <c r="E685" s="806"/>
      <c r="F685" s="806"/>
      <c r="G685" s="806"/>
      <c r="H685" s="806"/>
      <c r="I685" s="30" t="s">
        <v>486</v>
      </c>
      <c r="J685" s="38" t="s">
        <v>487</v>
      </c>
      <c r="K685" s="807" t="s">
        <v>488</v>
      </c>
      <c r="L685" s="807"/>
      <c r="M685" s="808" t="s">
        <v>489</v>
      </c>
      <c r="N685" s="808" t="s">
        <v>490</v>
      </c>
      <c r="O685" s="809" t="s">
        <v>491</v>
      </c>
    </row>
    <row r="686" spans="1:16" ht="77.25" customHeight="1">
      <c r="A686" s="31" t="s">
        <v>492</v>
      </c>
      <c r="B686" s="810" t="s">
        <v>493</v>
      </c>
      <c r="C686" s="810"/>
      <c r="D686" s="32" t="s">
        <v>494</v>
      </c>
      <c r="E686" s="32" t="s">
        <v>495</v>
      </c>
      <c r="F686" s="32" t="s">
        <v>496</v>
      </c>
      <c r="G686" s="40" t="s">
        <v>497</v>
      </c>
      <c r="H686" s="40" t="s">
        <v>498</v>
      </c>
      <c r="I686" s="33" t="s">
        <v>499</v>
      </c>
      <c r="J686" s="33" t="s">
        <v>500</v>
      </c>
      <c r="K686" s="64" t="s">
        <v>501</v>
      </c>
      <c r="L686" s="79" t="s">
        <v>502</v>
      </c>
      <c r="M686" s="808"/>
      <c r="N686" s="808"/>
      <c r="O686" s="809"/>
    </row>
    <row r="687" spans="1:16" ht="39.950000000000003" customHeight="1">
      <c r="A687" s="35" t="str">
        <f>+'LISTA DE OFERENTES'!G58</f>
        <v xml:space="preserve">PROYECTOS DE INGENIERIA JG S.A.S. </v>
      </c>
      <c r="B687" s="36"/>
      <c r="C687" s="36"/>
      <c r="D687" s="36"/>
      <c r="E687" s="36"/>
      <c r="F687" s="36"/>
      <c r="G687" s="36"/>
      <c r="H687" s="36"/>
      <c r="I687" s="59"/>
      <c r="J687" s="59"/>
      <c r="K687" s="792" t="s">
        <v>770</v>
      </c>
      <c r="L687" s="80"/>
      <c r="M687" s="36"/>
      <c r="N687" s="59"/>
      <c r="O687" s="62"/>
    </row>
    <row r="688" spans="1:16" s="10" customFormat="1" ht="168" customHeight="1">
      <c r="A688" s="174" t="s">
        <v>771</v>
      </c>
      <c r="B688" s="794" t="s">
        <v>772</v>
      </c>
      <c r="C688" s="794"/>
      <c r="D688" s="92">
        <v>15129329606</v>
      </c>
      <c r="E688" s="535">
        <v>2023</v>
      </c>
      <c r="F688" s="60">
        <v>13042.52</v>
      </c>
      <c r="G688" s="66">
        <v>0.7</v>
      </c>
      <c r="H688" s="67">
        <f>+G688*F688</f>
        <v>9129.7639999999992</v>
      </c>
      <c r="I688" s="259">
        <v>45101</v>
      </c>
      <c r="J688" s="536" t="s">
        <v>476</v>
      </c>
      <c r="K688" s="792"/>
      <c r="L688" s="81">
        <f>IF(M688="CUMPLE",H688,0)</f>
        <v>9129.7639999999992</v>
      </c>
      <c r="M688" s="119" t="s">
        <v>476</v>
      </c>
      <c r="N688" s="179" t="s">
        <v>476</v>
      </c>
      <c r="O688" s="537"/>
      <c r="P688" s="10" t="s">
        <v>477</v>
      </c>
    </row>
    <row r="689" spans="1:16" ht="39.950000000000003" customHeight="1">
      <c r="A689" s="35" t="str">
        <f>+'LISTA DE OFERENTES'!K58</f>
        <v>PROMICON INGENIERIA SAS</v>
      </c>
      <c r="B689" s="36"/>
      <c r="C689" s="36"/>
      <c r="D689" s="36"/>
      <c r="E689" s="36"/>
      <c r="F689" s="36"/>
      <c r="G689" s="36"/>
      <c r="H689" s="36"/>
      <c r="I689" s="59"/>
      <c r="J689" s="59"/>
      <c r="K689" s="792"/>
      <c r="L689" s="80"/>
      <c r="M689" s="36"/>
      <c r="N689" s="59"/>
      <c r="O689" s="62"/>
    </row>
    <row r="690" spans="1:16" s="10" customFormat="1" ht="127.5" customHeight="1">
      <c r="A690" s="174" t="s">
        <v>744</v>
      </c>
      <c r="B690" s="794" t="s">
        <v>772</v>
      </c>
      <c r="C690" s="794"/>
      <c r="D690" s="173">
        <v>1291564766</v>
      </c>
      <c r="E690" s="535">
        <v>2020</v>
      </c>
      <c r="F690" s="60">
        <v>1471.35</v>
      </c>
      <c r="G690" s="545">
        <v>1</v>
      </c>
      <c r="H690" s="176">
        <f>+G690*F690</f>
        <v>1471.35</v>
      </c>
      <c r="I690" s="259">
        <v>43857</v>
      </c>
      <c r="J690" s="536" t="s">
        <v>476</v>
      </c>
      <c r="K690" s="792"/>
      <c r="L690" s="542">
        <f>IF(M690="CUMPLE",H690,0)</f>
        <v>1471.35</v>
      </c>
      <c r="M690" s="119" t="s">
        <v>476</v>
      </c>
      <c r="N690" s="179" t="s">
        <v>476</v>
      </c>
      <c r="O690" s="537" t="s">
        <v>773</v>
      </c>
    </row>
    <row r="691" spans="1:16" ht="39.950000000000003" customHeight="1">
      <c r="A691" s="35"/>
      <c r="B691" s="36"/>
      <c r="C691" s="36"/>
      <c r="D691" s="36"/>
      <c r="E691" s="36"/>
      <c r="F691" s="36"/>
      <c r="G691" s="36"/>
      <c r="H691" s="36"/>
      <c r="I691" s="59"/>
      <c r="J691" s="59"/>
      <c r="K691" s="792"/>
      <c r="L691" s="36"/>
      <c r="M691" s="36"/>
      <c r="N691" s="59"/>
      <c r="O691" s="62"/>
    </row>
    <row r="692" spans="1:16" ht="39.950000000000003" customHeight="1">
      <c r="A692" s="35"/>
      <c r="B692" s="36"/>
      <c r="C692" s="36"/>
      <c r="D692" s="36"/>
      <c r="E692" s="36"/>
      <c r="F692" s="36"/>
      <c r="G692" s="36"/>
      <c r="H692" s="36"/>
      <c r="I692" s="59"/>
      <c r="J692" s="59"/>
      <c r="K692" s="561"/>
      <c r="L692" s="36"/>
      <c r="M692" s="36"/>
      <c r="N692" s="59"/>
      <c r="O692" s="62"/>
    </row>
    <row r="693" spans="1:16" s="10" customFormat="1" ht="52.5" customHeight="1" thickBot="1">
      <c r="A693" s="795" t="s">
        <v>505</v>
      </c>
      <c r="B693" s="795"/>
      <c r="C693" s="795"/>
      <c r="D693" s="795"/>
      <c r="E693" s="795"/>
      <c r="F693" s="795"/>
      <c r="G693" s="795"/>
      <c r="H693" s="63">
        <f>+SUMIF(M688:M692,"cumple",H688:H692)</f>
        <v>10601.114</v>
      </c>
      <c r="I693" s="797" t="s">
        <v>476</v>
      </c>
      <c r="J693" s="797"/>
      <c r="K693" s="797"/>
      <c r="L693" s="538">
        <f>+AVERAGE(L688:L692)</f>
        <v>5300.5569999999998</v>
      </c>
      <c r="M693" s="539"/>
      <c r="N693" s="539"/>
      <c r="O693" s="37" t="s">
        <v>476</v>
      </c>
    </row>
    <row r="694" spans="1:16" ht="77.25" customHeight="1" thickBot="1">
      <c r="A694" s="540"/>
      <c r="B694" s="540"/>
      <c r="C694" s="540"/>
      <c r="D694" s="540"/>
      <c r="E694" s="1"/>
      <c r="F694" s="1"/>
      <c r="G694" s="1"/>
      <c r="H694" s="1"/>
      <c r="I694" s="1"/>
      <c r="J694" s="1"/>
      <c r="K694" s="1"/>
      <c r="L694" s="1"/>
      <c r="M694" s="2"/>
      <c r="N694" s="2"/>
      <c r="O694" s="2"/>
    </row>
    <row r="695" spans="1:16" ht="30.75" customHeight="1" thickBot="1">
      <c r="A695" s="798">
        <f>+A680+1</f>
        <v>54</v>
      </c>
      <c r="B695" s="798"/>
      <c r="C695" s="798"/>
      <c r="D695" s="798"/>
      <c r="E695" s="804" t="str">
        <f>+VLOOKUP(A695,'LISTA DE OFERENTES'!$A$6:$B$86,2,TRUE)</f>
        <v xml:space="preserve"> AGAC CONSTRUCCIÓN &amp; SERVICIOS DE INGENIERÍA S.A.S</v>
      </c>
      <c r="F695" s="804"/>
      <c r="G695" s="804"/>
      <c r="H695" s="804"/>
      <c r="I695" s="804"/>
      <c r="J695" s="804"/>
      <c r="K695" s="804"/>
      <c r="L695" s="804"/>
      <c r="M695" s="804"/>
      <c r="N695" s="804"/>
      <c r="O695" s="804"/>
      <c r="P695" s="44"/>
    </row>
    <row r="696" spans="1:16" ht="50.25" customHeight="1" thickBot="1">
      <c r="A696" s="8" t="s">
        <v>480</v>
      </c>
      <c r="B696" s="34">
        <f>COUNTIF(M703:M704,"CUMPLE")</f>
        <v>2</v>
      </c>
      <c r="C696" s="9" t="s">
        <v>481</v>
      </c>
      <c r="D696" s="26">
        <f>+$F$1072</f>
        <v>365.55668071654372</v>
      </c>
      <c r="E696" s="804"/>
      <c r="F696" s="804"/>
      <c r="G696" s="804"/>
      <c r="H696" s="804"/>
      <c r="I696" s="804"/>
      <c r="J696" s="804"/>
      <c r="K696" s="804"/>
      <c r="L696" s="804"/>
      <c r="M696" s="804"/>
      <c r="N696" s="804"/>
      <c r="O696" s="804"/>
    </row>
    <row r="697" spans="1:16" ht="30" customHeight="1" thickBot="1">
      <c r="A697" s="799" t="s">
        <v>482</v>
      </c>
      <c r="B697" s="799"/>
      <c r="C697" s="27">
        <f>IF(B696&lt;3,0.75,IF(B696&lt;5,1.2,1.5))</f>
        <v>0.75</v>
      </c>
      <c r="D697" s="28">
        <f>+D696*C697</f>
        <v>274.16751053740779</v>
      </c>
      <c r="E697" s="804"/>
      <c r="F697" s="804"/>
      <c r="G697" s="804"/>
      <c r="H697" s="804"/>
      <c r="I697" s="804"/>
      <c r="J697" s="804"/>
      <c r="K697" s="804"/>
      <c r="L697" s="804"/>
      <c r="M697" s="804"/>
      <c r="N697" s="804"/>
      <c r="O697" s="804"/>
    </row>
    <row r="698" spans="1:16" ht="30" customHeight="1" thickBot="1">
      <c r="A698" s="800" t="s">
        <v>483</v>
      </c>
      <c r="B698" s="800"/>
      <c r="C698" s="801">
        <v>45980</v>
      </c>
      <c r="D698" s="801"/>
      <c r="E698" s="804"/>
      <c r="F698" s="804"/>
      <c r="G698" s="804"/>
      <c r="H698" s="804"/>
      <c r="I698" s="804"/>
      <c r="J698" s="804"/>
      <c r="K698" s="804"/>
      <c r="L698" s="804"/>
      <c r="M698" s="804"/>
      <c r="N698" s="804"/>
      <c r="O698" s="804"/>
    </row>
    <row r="699" spans="1:16" ht="30" customHeight="1" thickBot="1">
      <c r="A699" s="802" t="s">
        <v>484</v>
      </c>
      <c r="B699" s="802"/>
      <c r="C699" s="803" t="str">
        <f>+IF(H705&gt;=D697,"CUMPLE","NO CUMPLE")</f>
        <v>CUMPLE</v>
      </c>
      <c r="D699" s="803"/>
      <c r="E699" s="804"/>
      <c r="F699" s="804"/>
      <c r="G699" s="804"/>
      <c r="H699" s="804"/>
      <c r="I699" s="804"/>
      <c r="J699" s="804"/>
      <c r="K699" s="804"/>
      <c r="L699" s="804"/>
      <c r="M699" s="804"/>
      <c r="N699" s="804"/>
      <c r="O699" s="804"/>
    </row>
    <row r="700" spans="1:16" ht="55.5" customHeight="1" thickBot="1">
      <c r="A700" s="806" t="s">
        <v>485</v>
      </c>
      <c r="B700" s="806"/>
      <c r="C700" s="806"/>
      <c r="D700" s="806"/>
      <c r="E700" s="806"/>
      <c r="F700" s="806"/>
      <c r="G700" s="806"/>
      <c r="H700" s="806"/>
      <c r="I700" s="30" t="s">
        <v>486</v>
      </c>
      <c r="J700" s="38" t="s">
        <v>487</v>
      </c>
      <c r="K700" s="807" t="s">
        <v>488</v>
      </c>
      <c r="L700" s="807"/>
      <c r="M700" s="808" t="s">
        <v>489</v>
      </c>
      <c r="N700" s="808" t="s">
        <v>490</v>
      </c>
      <c r="O700" s="809" t="s">
        <v>491</v>
      </c>
    </row>
    <row r="701" spans="1:16" ht="77.25" customHeight="1">
      <c r="A701" s="31" t="s">
        <v>492</v>
      </c>
      <c r="B701" s="810" t="s">
        <v>493</v>
      </c>
      <c r="C701" s="810"/>
      <c r="D701" s="32" t="s">
        <v>494</v>
      </c>
      <c r="E701" s="32" t="s">
        <v>495</v>
      </c>
      <c r="F701" s="32" t="s">
        <v>496</v>
      </c>
      <c r="G701" s="40" t="s">
        <v>497</v>
      </c>
      <c r="H701" s="40" t="s">
        <v>498</v>
      </c>
      <c r="I701" s="33" t="s">
        <v>499</v>
      </c>
      <c r="J701" s="33" t="s">
        <v>500</v>
      </c>
      <c r="K701" s="64" t="s">
        <v>501</v>
      </c>
      <c r="L701" s="79" t="s">
        <v>502</v>
      </c>
      <c r="M701" s="808"/>
      <c r="N701" s="808"/>
      <c r="O701" s="809"/>
    </row>
    <row r="702" spans="1:16" ht="39.950000000000003" customHeight="1">
      <c r="A702" s="35" t="str">
        <f>+'LISTA DE OFERENTES'!G59</f>
        <v xml:space="preserve"> AGAC CONSTRUCCIÓN &amp; SERVICIOS DE INGENIERÍA S.A.S</v>
      </c>
      <c r="B702" s="36"/>
      <c r="C702" s="36"/>
      <c r="D702" s="36"/>
      <c r="E702" s="36"/>
      <c r="F702" s="36"/>
      <c r="G702" s="36"/>
      <c r="H702" s="36"/>
      <c r="I702" s="59"/>
      <c r="J702" s="59"/>
      <c r="K702" s="792" t="str">
        <f>+A702</f>
        <v xml:space="preserve"> AGAC CONSTRUCCIÓN &amp; SERVICIOS DE INGENIERÍA S.A.S</v>
      </c>
      <c r="L702" s="80"/>
      <c r="M702" s="36"/>
      <c r="N702" s="59"/>
      <c r="O702" s="62"/>
    </row>
    <row r="703" spans="1:16" s="10" customFormat="1" ht="121.9" customHeight="1">
      <c r="A703" s="174" t="s">
        <v>774</v>
      </c>
      <c r="B703" s="794" t="s">
        <v>775</v>
      </c>
      <c r="C703" s="794"/>
      <c r="D703" s="92">
        <v>671940000</v>
      </c>
      <c r="E703" s="535">
        <v>2023</v>
      </c>
      <c r="F703" s="60">
        <v>579.25</v>
      </c>
      <c r="G703" s="66">
        <v>1</v>
      </c>
      <c r="H703" s="67">
        <f>+G703*F703</f>
        <v>579.25</v>
      </c>
      <c r="I703" s="68">
        <v>45269</v>
      </c>
      <c r="J703" s="536" t="s">
        <v>476</v>
      </c>
      <c r="K703" s="792"/>
      <c r="L703" s="81">
        <f>IF(M703="CUMPLE",H703,0)</f>
        <v>579.25</v>
      </c>
      <c r="M703" s="119" t="s">
        <v>476</v>
      </c>
      <c r="N703" s="114" t="s">
        <v>476</v>
      </c>
      <c r="O703" s="537"/>
    </row>
    <row r="704" spans="1:16" s="10" customFormat="1" ht="99" customHeight="1">
      <c r="A704" s="174" t="s">
        <v>776</v>
      </c>
      <c r="B704" s="794" t="s">
        <v>777</v>
      </c>
      <c r="C704" s="794"/>
      <c r="D704" s="92">
        <v>1136006583</v>
      </c>
      <c r="E704" s="535">
        <v>2023</v>
      </c>
      <c r="F704" s="60">
        <v>979.31</v>
      </c>
      <c r="G704" s="66">
        <v>0.4</v>
      </c>
      <c r="H704" s="67">
        <f>+G704*F704</f>
        <v>391.72399999999999</v>
      </c>
      <c r="I704" s="68">
        <v>45291</v>
      </c>
      <c r="J704" s="536" t="s">
        <v>476</v>
      </c>
      <c r="K704" s="792"/>
      <c r="L704" s="81">
        <f>IF(M704="CUMPLE",H704,0)</f>
        <v>391.72399999999999</v>
      </c>
      <c r="M704" s="119" t="s">
        <v>476</v>
      </c>
      <c r="N704" s="114"/>
      <c r="O704" s="537"/>
    </row>
    <row r="705" spans="1:16" s="10" customFormat="1" ht="52.5" customHeight="1" thickBot="1">
      <c r="A705" s="795" t="s">
        <v>505</v>
      </c>
      <c r="B705" s="795"/>
      <c r="C705" s="795"/>
      <c r="D705" s="795"/>
      <c r="E705" s="795"/>
      <c r="F705" s="795"/>
      <c r="G705" s="795"/>
      <c r="H705" s="63">
        <f>+SUMIF(M703:M704,"cumple",H703:H704)</f>
        <v>970.97399999999993</v>
      </c>
      <c r="I705" s="797" t="s">
        <v>506</v>
      </c>
      <c r="J705" s="797"/>
      <c r="K705" s="797"/>
      <c r="L705" s="538">
        <f>+AVERAGE(L703:L704)</f>
        <v>485.48699999999997</v>
      </c>
      <c r="M705" s="539"/>
      <c r="N705" s="539"/>
      <c r="O705" s="37" t="s">
        <v>476</v>
      </c>
    </row>
    <row r="706" spans="1:16" ht="77.25" customHeight="1" thickBot="1">
      <c r="A706" s="540"/>
      <c r="B706" s="540"/>
      <c r="C706" s="540"/>
      <c r="D706" s="540"/>
      <c r="E706" s="1"/>
      <c r="F706" s="1"/>
      <c r="G706" s="1"/>
      <c r="H706" s="1"/>
      <c r="I706" s="1"/>
      <c r="J706" s="1"/>
      <c r="K706" s="1"/>
      <c r="L706" s="1"/>
      <c r="M706" s="2"/>
      <c r="N706" s="2"/>
      <c r="O706" s="2"/>
    </row>
    <row r="707" spans="1:16" ht="30.75" customHeight="1" thickBot="1">
      <c r="A707" s="798">
        <f>+A695+1</f>
        <v>55</v>
      </c>
      <c r="B707" s="798"/>
      <c r="C707" s="798"/>
      <c r="D707" s="798"/>
      <c r="E707" s="804" t="str">
        <f>+VLOOKUP(A707,'LISTA DE OFERENTES'!$A$6:$B$86,2,TRUE)</f>
        <v>CONSORCIO 2025 CANO 046</v>
      </c>
      <c r="F707" s="804"/>
      <c r="G707" s="804"/>
      <c r="H707" s="804"/>
      <c r="I707" s="804"/>
      <c r="J707" s="804"/>
      <c r="K707" s="804"/>
      <c r="L707" s="804"/>
      <c r="M707" s="804"/>
      <c r="N707" s="804"/>
      <c r="O707" s="804"/>
      <c r="P707" s="44"/>
    </row>
    <row r="708" spans="1:16" ht="50.25" customHeight="1" thickBot="1">
      <c r="A708" s="8" t="s">
        <v>480</v>
      </c>
      <c r="B708" s="34">
        <f>COUNTIF(M714:M715,"CUMPLE")</f>
        <v>1</v>
      </c>
      <c r="C708" s="9" t="s">
        <v>481</v>
      </c>
      <c r="D708" s="26">
        <f>+$F$1072</f>
        <v>365.55668071654372</v>
      </c>
      <c r="E708" s="804"/>
      <c r="F708" s="804"/>
      <c r="G708" s="804"/>
      <c r="H708" s="804"/>
      <c r="I708" s="804"/>
      <c r="J708" s="804"/>
      <c r="K708" s="804"/>
      <c r="L708" s="804"/>
      <c r="M708" s="804"/>
      <c r="N708" s="804"/>
      <c r="O708" s="804"/>
    </row>
    <row r="709" spans="1:16" ht="30" customHeight="1" thickBot="1">
      <c r="A709" s="799" t="s">
        <v>482</v>
      </c>
      <c r="B709" s="799"/>
      <c r="C709" s="27">
        <f>IF(B708&lt;3,0.75,IF(B708&lt;5,1.2,1.5))</f>
        <v>0.75</v>
      </c>
      <c r="D709" s="28">
        <f>+D708*C709</f>
        <v>274.16751053740779</v>
      </c>
      <c r="E709" s="804"/>
      <c r="F709" s="804"/>
      <c r="G709" s="804"/>
      <c r="H709" s="804"/>
      <c r="I709" s="804"/>
      <c r="J709" s="804"/>
      <c r="K709" s="804"/>
      <c r="L709" s="804"/>
      <c r="M709" s="804"/>
      <c r="N709" s="804"/>
      <c r="O709" s="804"/>
    </row>
    <row r="710" spans="1:16" ht="30" customHeight="1" thickBot="1">
      <c r="A710" s="800" t="s">
        <v>483</v>
      </c>
      <c r="B710" s="800"/>
      <c r="C710" s="801">
        <v>45980</v>
      </c>
      <c r="D710" s="801"/>
      <c r="E710" s="804"/>
      <c r="F710" s="804"/>
      <c r="G710" s="804"/>
      <c r="H710" s="804"/>
      <c r="I710" s="804"/>
      <c r="J710" s="804"/>
      <c r="K710" s="804"/>
      <c r="L710" s="804"/>
      <c r="M710" s="804"/>
      <c r="N710" s="804"/>
      <c r="O710" s="804"/>
    </row>
    <row r="711" spans="1:16" ht="30" customHeight="1" thickBot="1">
      <c r="A711" s="802" t="s">
        <v>484</v>
      </c>
      <c r="B711" s="802"/>
      <c r="C711" s="803" t="str">
        <f>+IF(H716&gt;=D709,"CUMPLE","NO CUMPLE")</f>
        <v>CUMPLE</v>
      </c>
      <c r="D711" s="803"/>
      <c r="E711" s="804"/>
      <c r="F711" s="804"/>
      <c r="G711" s="804"/>
      <c r="H711" s="804"/>
      <c r="I711" s="804"/>
      <c r="J711" s="804"/>
      <c r="K711" s="804"/>
      <c r="L711" s="804"/>
      <c r="M711" s="804"/>
      <c r="N711" s="804"/>
      <c r="O711" s="804"/>
    </row>
    <row r="712" spans="1:16" ht="55.5" customHeight="1" thickBot="1">
      <c r="A712" s="806" t="s">
        <v>485</v>
      </c>
      <c r="B712" s="806"/>
      <c r="C712" s="806"/>
      <c r="D712" s="806"/>
      <c r="E712" s="806"/>
      <c r="F712" s="806"/>
      <c r="G712" s="806"/>
      <c r="H712" s="806"/>
      <c r="I712" s="30" t="s">
        <v>486</v>
      </c>
      <c r="J712" s="38" t="s">
        <v>487</v>
      </c>
      <c r="K712" s="807" t="s">
        <v>488</v>
      </c>
      <c r="L712" s="807"/>
      <c r="M712" s="808" t="s">
        <v>489</v>
      </c>
      <c r="N712" s="808" t="s">
        <v>490</v>
      </c>
      <c r="O712" s="809" t="s">
        <v>491</v>
      </c>
    </row>
    <row r="713" spans="1:16" ht="77.25" customHeight="1">
      <c r="A713" s="31" t="s">
        <v>492</v>
      </c>
      <c r="B713" s="810" t="s">
        <v>493</v>
      </c>
      <c r="C713" s="810"/>
      <c r="D713" s="32" t="s">
        <v>494</v>
      </c>
      <c r="E713" s="32" t="s">
        <v>495</v>
      </c>
      <c r="F713" s="32" t="s">
        <v>496</v>
      </c>
      <c r="G713" s="40" t="s">
        <v>497</v>
      </c>
      <c r="H713" s="40" t="s">
        <v>498</v>
      </c>
      <c r="I713" s="33" t="s">
        <v>499</v>
      </c>
      <c r="J713" s="33" t="s">
        <v>500</v>
      </c>
      <c r="K713" s="64" t="s">
        <v>501</v>
      </c>
      <c r="L713" s="79" t="s">
        <v>502</v>
      </c>
      <c r="M713" s="808"/>
      <c r="N713" s="808"/>
      <c r="O713" s="809"/>
    </row>
    <row r="714" spans="1:16" ht="39.950000000000003" customHeight="1">
      <c r="A714" s="35" t="str">
        <f>+'LISTA DE OFERENTES'!K60</f>
        <v>NOGARA INGENIERIA SAS</v>
      </c>
      <c r="B714" s="36"/>
      <c r="C714" s="36"/>
      <c r="D714" s="36"/>
      <c r="E714" s="36"/>
      <c r="F714" s="36"/>
      <c r="G714" s="36"/>
      <c r="H714" s="36"/>
      <c r="I714" s="59"/>
      <c r="J714" s="59"/>
      <c r="K714" s="792" t="str">
        <f>A714</f>
        <v>NOGARA INGENIERIA SAS</v>
      </c>
      <c r="L714" s="80"/>
      <c r="M714" s="36"/>
      <c r="N714" s="59"/>
      <c r="O714" s="62"/>
    </row>
    <row r="715" spans="1:16" s="10" customFormat="1" ht="106.5" customHeight="1">
      <c r="A715" s="174" t="s">
        <v>778</v>
      </c>
      <c r="B715" s="818" t="s">
        <v>779</v>
      </c>
      <c r="C715" s="818"/>
      <c r="D715" s="173">
        <v>480607000</v>
      </c>
      <c r="E715" s="535">
        <v>2012</v>
      </c>
      <c r="F715" s="60">
        <v>848.08</v>
      </c>
      <c r="G715" s="545">
        <v>1</v>
      </c>
      <c r="H715" s="176">
        <f>F715*G715</f>
        <v>848.08</v>
      </c>
      <c r="I715" s="259">
        <v>41195</v>
      </c>
      <c r="J715" s="536">
        <v>72101500</v>
      </c>
      <c r="K715" s="792"/>
      <c r="L715" s="542">
        <f>IF(M715="CUMPLE",H715,0)</f>
        <v>848.08</v>
      </c>
      <c r="M715" s="179" t="s">
        <v>476</v>
      </c>
      <c r="N715" s="179" t="s">
        <v>476</v>
      </c>
      <c r="O715" s="537"/>
    </row>
    <row r="716" spans="1:16" s="10" customFormat="1" ht="52.5" customHeight="1" thickBot="1">
      <c r="A716" s="795" t="s">
        <v>505</v>
      </c>
      <c r="B716" s="795"/>
      <c r="C716" s="795"/>
      <c r="D716" s="795"/>
      <c r="E716" s="795"/>
      <c r="F716" s="795"/>
      <c r="G716" s="795"/>
      <c r="H716" s="63">
        <f>H715</f>
        <v>848.08</v>
      </c>
      <c r="I716" s="797" t="s">
        <v>476</v>
      </c>
      <c r="J716" s="797"/>
      <c r="K716" s="797"/>
      <c r="L716" s="538">
        <f>+AVERAGE(L714:L715)</f>
        <v>848.08</v>
      </c>
      <c r="M716" s="539"/>
      <c r="N716" s="539"/>
      <c r="O716" s="37" t="s">
        <v>476</v>
      </c>
    </row>
    <row r="717" spans="1:16" ht="77.25" customHeight="1" thickBot="1">
      <c r="A717" s="540"/>
      <c r="B717" s="540"/>
      <c r="C717" s="540"/>
      <c r="D717" s="540"/>
      <c r="E717" s="1"/>
      <c r="F717" s="1"/>
      <c r="G717" s="1"/>
      <c r="H717" s="1"/>
      <c r="I717" s="1"/>
      <c r="J717" s="1"/>
      <c r="K717" s="1"/>
      <c r="L717" s="1"/>
      <c r="M717" s="2"/>
      <c r="N717" s="2"/>
      <c r="O717" s="2"/>
    </row>
    <row r="718" spans="1:16" ht="30.75" customHeight="1" thickBot="1">
      <c r="A718" s="798">
        <f>+A707+1</f>
        <v>56</v>
      </c>
      <c r="B718" s="798"/>
      <c r="C718" s="798"/>
      <c r="D718" s="798"/>
      <c r="E718" s="804" t="str">
        <f>+VLOOKUP(A718,'LISTA DE OFERENTES'!$A$6:$B$86,2,TRUE)</f>
        <v>CONSORCIO MANTENIMIENTOS TUNJUELITO</v>
      </c>
      <c r="F718" s="804"/>
      <c r="G718" s="804"/>
      <c r="H718" s="804"/>
      <c r="I718" s="804"/>
      <c r="J718" s="804"/>
      <c r="K718" s="804"/>
      <c r="L718" s="804"/>
      <c r="M718" s="804"/>
      <c r="N718" s="804"/>
      <c r="O718" s="804"/>
      <c r="P718" s="44"/>
    </row>
    <row r="719" spans="1:16" ht="50.25" customHeight="1" thickBot="1">
      <c r="A719" s="8" t="s">
        <v>480</v>
      </c>
      <c r="B719" s="34">
        <f>COUNTIF(M726:M728,"CUMPLE")</f>
        <v>2</v>
      </c>
      <c r="C719" s="9" t="s">
        <v>481</v>
      </c>
      <c r="D719" s="26">
        <f>+$F$1072</f>
        <v>365.55668071654372</v>
      </c>
      <c r="E719" s="804"/>
      <c r="F719" s="804"/>
      <c r="G719" s="804"/>
      <c r="H719" s="804"/>
      <c r="I719" s="804"/>
      <c r="J719" s="804"/>
      <c r="K719" s="804"/>
      <c r="L719" s="804"/>
      <c r="M719" s="804"/>
      <c r="N719" s="804"/>
      <c r="O719" s="804"/>
    </row>
    <row r="720" spans="1:16" ht="30" customHeight="1" thickBot="1">
      <c r="A720" s="799" t="s">
        <v>482</v>
      </c>
      <c r="B720" s="799"/>
      <c r="C720" s="27">
        <f>IF(B719&lt;3,0.75,IF(B719&lt;5,1.2,1.5))</f>
        <v>0.75</v>
      </c>
      <c r="D720" s="28">
        <f>+D719*C720</f>
        <v>274.16751053740779</v>
      </c>
      <c r="E720" s="804"/>
      <c r="F720" s="804"/>
      <c r="G720" s="804"/>
      <c r="H720" s="804"/>
      <c r="I720" s="804"/>
      <c r="J720" s="804"/>
      <c r="K720" s="804"/>
      <c r="L720" s="804"/>
      <c r="M720" s="804"/>
      <c r="N720" s="804"/>
      <c r="O720" s="804"/>
    </row>
    <row r="721" spans="1:16" ht="30" customHeight="1" thickBot="1">
      <c r="A721" s="800" t="s">
        <v>483</v>
      </c>
      <c r="B721" s="800"/>
      <c r="C721" s="801">
        <v>45980</v>
      </c>
      <c r="D721" s="801"/>
      <c r="E721" s="804"/>
      <c r="F721" s="804"/>
      <c r="G721" s="804"/>
      <c r="H721" s="804"/>
      <c r="I721" s="804"/>
      <c r="J721" s="804"/>
      <c r="K721" s="804"/>
      <c r="L721" s="804"/>
      <c r="M721" s="804"/>
      <c r="N721" s="804"/>
      <c r="O721" s="804"/>
    </row>
    <row r="722" spans="1:16" ht="30" customHeight="1" thickBot="1">
      <c r="A722" s="802" t="s">
        <v>484</v>
      </c>
      <c r="B722" s="802"/>
      <c r="C722" s="803" t="str">
        <f>+IF(H729&gt;=D720,"CUMPLE","NO CUMPLE")</f>
        <v>CUMPLE</v>
      </c>
      <c r="D722" s="803"/>
      <c r="E722" s="804"/>
      <c r="F722" s="804"/>
      <c r="G722" s="804"/>
      <c r="H722" s="804"/>
      <c r="I722" s="804"/>
      <c r="J722" s="804"/>
      <c r="K722" s="804"/>
      <c r="L722" s="804"/>
      <c r="M722" s="804"/>
      <c r="N722" s="804"/>
      <c r="O722" s="804"/>
    </row>
    <row r="723" spans="1:16" ht="55.5" customHeight="1" thickBot="1">
      <c r="A723" s="806" t="s">
        <v>485</v>
      </c>
      <c r="B723" s="806"/>
      <c r="C723" s="806"/>
      <c r="D723" s="806"/>
      <c r="E723" s="806"/>
      <c r="F723" s="806"/>
      <c r="G723" s="806"/>
      <c r="H723" s="806"/>
      <c r="I723" s="30" t="s">
        <v>486</v>
      </c>
      <c r="J723" s="38" t="s">
        <v>487</v>
      </c>
      <c r="K723" s="807" t="s">
        <v>488</v>
      </c>
      <c r="L723" s="807"/>
      <c r="M723" s="808" t="s">
        <v>489</v>
      </c>
      <c r="N723" s="808" t="s">
        <v>490</v>
      </c>
      <c r="O723" s="809" t="s">
        <v>491</v>
      </c>
    </row>
    <row r="724" spans="1:16" ht="77.25" customHeight="1">
      <c r="A724" s="31" t="s">
        <v>492</v>
      </c>
      <c r="B724" s="810" t="s">
        <v>493</v>
      </c>
      <c r="C724" s="810"/>
      <c r="D724" s="32" t="s">
        <v>494</v>
      </c>
      <c r="E724" s="32" t="s">
        <v>495</v>
      </c>
      <c r="F724" s="32" t="s">
        <v>496</v>
      </c>
      <c r="G724" s="40" t="s">
        <v>497</v>
      </c>
      <c r="H724" s="40" t="s">
        <v>498</v>
      </c>
      <c r="I724" s="33" t="s">
        <v>499</v>
      </c>
      <c r="J724" s="33" t="s">
        <v>500</v>
      </c>
      <c r="K724" s="64" t="s">
        <v>501</v>
      </c>
      <c r="L724" s="79" t="s">
        <v>502</v>
      </c>
      <c r="M724" s="808"/>
      <c r="N724" s="808"/>
      <c r="O724" s="809"/>
    </row>
    <row r="725" spans="1:16" ht="39.950000000000003" customHeight="1">
      <c r="A725" s="35" t="str">
        <f>+'LISTA DE OFERENTES'!G61</f>
        <v>CIVILIZACION TECNICA Y ARQUITECTURA S.A.S</v>
      </c>
      <c r="B725" s="36"/>
      <c r="C725" s="36"/>
      <c r="D725" s="36"/>
      <c r="E725" s="36"/>
      <c r="F725" s="36"/>
      <c r="G725" s="36"/>
      <c r="H725" s="36"/>
      <c r="I725" s="59"/>
      <c r="J725" s="59"/>
      <c r="K725" s="826" t="s">
        <v>240</v>
      </c>
      <c r="L725" s="80"/>
      <c r="M725" s="36"/>
      <c r="N725" s="59"/>
      <c r="O725" s="62"/>
    </row>
    <row r="726" spans="1:16" s="10" customFormat="1" ht="121.9" customHeight="1">
      <c r="A726" s="174" t="s">
        <v>780</v>
      </c>
      <c r="B726" s="794" t="s">
        <v>781</v>
      </c>
      <c r="C726" s="794"/>
      <c r="D726" s="92">
        <v>768064265</v>
      </c>
      <c r="E726" s="535">
        <v>2017</v>
      </c>
      <c r="F726" s="60">
        <v>1561.7</v>
      </c>
      <c r="G726" s="66">
        <v>1</v>
      </c>
      <c r="H726" s="67">
        <f>+G726*F726</f>
        <v>1561.7</v>
      </c>
      <c r="I726" s="68">
        <v>43008</v>
      </c>
      <c r="J726" s="536">
        <v>72152700</v>
      </c>
      <c r="K726" s="826"/>
      <c r="L726" s="81">
        <f>IF(M726="CUMPLE",H726,0)</f>
        <v>1561.7</v>
      </c>
      <c r="M726" s="119" t="s">
        <v>476</v>
      </c>
      <c r="N726" s="114" t="s">
        <v>476</v>
      </c>
      <c r="O726" s="537"/>
    </row>
    <row r="727" spans="1:16" ht="39.950000000000003" customHeight="1">
      <c r="A727" s="35" t="str">
        <f>+'LISTA DE OFERENTES'!O61</f>
        <v>INGENIERIA SOSTENIBLE DE COLOMBIA AJ S.A.S</v>
      </c>
      <c r="B727" s="36"/>
      <c r="C727" s="36"/>
      <c r="D727" s="36"/>
      <c r="E727" s="36"/>
      <c r="F727" s="36"/>
      <c r="G727" s="36"/>
      <c r="H727" s="36"/>
      <c r="I727" s="59"/>
      <c r="J727" s="59"/>
      <c r="K727" s="826"/>
      <c r="L727" s="80"/>
      <c r="M727" s="36"/>
      <c r="N727" s="59"/>
      <c r="O727" s="62"/>
    </row>
    <row r="728" spans="1:16" s="10" customFormat="1" ht="93" customHeight="1">
      <c r="A728" s="174" t="s">
        <v>782</v>
      </c>
      <c r="B728" s="794" t="s">
        <v>783</v>
      </c>
      <c r="C728" s="794"/>
      <c r="D728" s="92">
        <v>1494158387</v>
      </c>
      <c r="E728" s="535">
        <v>2016</v>
      </c>
      <c r="F728" s="60">
        <v>2167.15</v>
      </c>
      <c r="G728" s="66">
        <v>1</v>
      </c>
      <c r="H728" s="67">
        <f>+G728*F728</f>
        <v>2167.15</v>
      </c>
      <c r="I728" s="68">
        <v>42468</v>
      </c>
      <c r="J728" s="536" t="s">
        <v>476</v>
      </c>
      <c r="K728" s="826"/>
      <c r="L728" s="81">
        <f>IF(M728="CUMPLE",H728,0)</f>
        <v>2167.15</v>
      </c>
      <c r="M728" s="119" t="s">
        <v>476</v>
      </c>
      <c r="N728" s="114" t="s">
        <v>476</v>
      </c>
      <c r="O728" s="537"/>
    </row>
    <row r="729" spans="1:16" s="10" customFormat="1" ht="52.5" customHeight="1" thickBot="1">
      <c r="A729" s="795" t="s">
        <v>505</v>
      </c>
      <c r="B729" s="795"/>
      <c r="C729" s="795"/>
      <c r="D729" s="795"/>
      <c r="E729" s="795"/>
      <c r="F729" s="795"/>
      <c r="G729" s="795"/>
      <c r="H729" s="63">
        <f>+SUMIF(M726:M728,"cumple",H726:H728)</f>
        <v>3728.8500000000004</v>
      </c>
      <c r="I729" s="797" t="s">
        <v>506</v>
      </c>
      <c r="J729" s="797"/>
      <c r="K729" s="797"/>
      <c r="L729" s="538">
        <f>+AVERAGE(L726:L728)</f>
        <v>1864.4250000000002</v>
      </c>
      <c r="M729" s="539"/>
      <c r="N729" s="539"/>
      <c r="O729" s="37" t="s">
        <v>476</v>
      </c>
    </row>
    <row r="730" spans="1:16" ht="77.25" customHeight="1" thickBot="1">
      <c r="A730" s="540"/>
      <c r="B730" s="540"/>
      <c r="C730" s="540"/>
      <c r="D730" s="540"/>
      <c r="E730" s="1"/>
      <c r="F730" s="1"/>
      <c r="G730" s="1"/>
      <c r="H730" s="1"/>
      <c r="I730" s="1"/>
      <c r="J730" s="1"/>
      <c r="K730" s="1"/>
      <c r="L730" s="1"/>
      <c r="M730" s="2"/>
      <c r="N730" s="2"/>
      <c r="O730" s="2"/>
    </row>
    <row r="731" spans="1:16" ht="30.75" customHeight="1" thickBot="1">
      <c r="A731" s="798">
        <f>+A718+1</f>
        <v>57</v>
      </c>
      <c r="B731" s="798"/>
      <c r="C731" s="798"/>
      <c r="D731" s="798"/>
      <c r="E731" s="804" t="str">
        <f>+VLOOKUP(A731,'LISTA DE OFERENTES'!$A$6:$B$86,2,TRUE)</f>
        <v>PROYECTOS URBANOS &amp; CONSTRUCCIONES DEL CARIBE S.A.S.</v>
      </c>
      <c r="F731" s="804"/>
      <c r="G731" s="804"/>
      <c r="H731" s="804"/>
      <c r="I731" s="804"/>
      <c r="J731" s="804"/>
      <c r="K731" s="804"/>
      <c r="L731" s="804"/>
      <c r="M731" s="804"/>
      <c r="N731" s="804"/>
      <c r="O731" s="804"/>
      <c r="P731" s="44"/>
    </row>
    <row r="732" spans="1:16" ht="50.25" customHeight="1" thickBot="1">
      <c r="A732" s="8" t="s">
        <v>480</v>
      </c>
      <c r="B732" s="34">
        <f>COUNTIF(M739:M740,"CUMPLE")</f>
        <v>1</v>
      </c>
      <c r="C732" s="9" t="s">
        <v>481</v>
      </c>
      <c r="D732" s="26">
        <f>+$F$1072</f>
        <v>365.55668071654372</v>
      </c>
      <c r="E732" s="804"/>
      <c r="F732" s="804"/>
      <c r="G732" s="804"/>
      <c r="H732" s="804"/>
      <c r="I732" s="804"/>
      <c r="J732" s="804"/>
      <c r="K732" s="804"/>
      <c r="L732" s="804"/>
      <c r="M732" s="804"/>
      <c r="N732" s="804"/>
      <c r="O732" s="804"/>
    </row>
    <row r="733" spans="1:16" ht="30" customHeight="1" thickBot="1">
      <c r="A733" s="799" t="s">
        <v>482</v>
      </c>
      <c r="B733" s="799"/>
      <c r="C733" s="27">
        <f>IF(B732&lt;3,0.75,IF(B732&lt;5,1.2,1.5))</f>
        <v>0.75</v>
      </c>
      <c r="D733" s="28">
        <f>+D732*C733</f>
        <v>274.16751053740779</v>
      </c>
      <c r="E733" s="804"/>
      <c r="F733" s="804"/>
      <c r="G733" s="804"/>
      <c r="H733" s="804"/>
      <c r="I733" s="804"/>
      <c r="J733" s="804"/>
      <c r="K733" s="804"/>
      <c r="L733" s="804"/>
      <c r="M733" s="804"/>
      <c r="N733" s="804"/>
      <c r="O733" s="804"/>
    </row>
    <row r="734" spans="1:16" ht="30" customHeight="1" thickBot="1">
      <c r="A734" s="800" t="s">
        <v>483</v>
      </c>
      <c r="B734" s="800"/>
      <c r="C734" s="801">
        <v>45980</v>
      </c>
      <c r="D734" s="801"/>
      <c r="E734" s="804"/>
      <c r="F734" s="804"/>
      <c r="G734" s="804"/>
      <c r="H734" s="804"/>
      <c r="I734" s="804"/>
      <c r="J734" s="804"/>
      <c r="K734" s="804"/>
      <c r="L734" s="804"/>
      <c r="M734" s="804"/>
      <c r="N734" s="804"/>
      <c r="O734" s="804"/>
    </row>
    <row r="735" spans="1:16" ht="30" customHeight="1" thickBot="1">
      <c r="A735" s="802" t="s">
        <v>484</v>
      </c>
      <c r="B735" s="802"/>
      <c r="C735" s="803" t="str">
        <f>+IF(H741&gt;=D733,"CUMPLE","NO CUMPLE")</f>
        <v>CUMPLE</v>
      </c>
      <c r="D735" s="803"/>
      <c r="E735" s="804"/>
      <c r="F735" s="804"/>
      <c r="G735" s="804"/>
      <c r="H735" s="804"/>
      <c r="I735" s="804"/>
      <c r="J735" s="804"/>
      <c r="K735" s="804"/>
      <c r="L735" s="804"/>
      <c r="M735" s="804"/>
      <c r="N735" s="804"/>
      <c r="O735" s="804"/>
    </row>
    <row r="736" spans="1:16" ht="55.5" customHeight="1" thickBot="1">
      <c r="A736" s="806" t="s">
        <v>485</v>
      </c>
      <c r="B736" s="806"/>
      <c r="C736" s="806"/>
      <c r="D736" s="806"/>
      <c r="E736" s="806"/>
      <c r="F736" s="806"/>
      <c r="G736" s="806"/>
      <c r="H736" s="806"/>
      <c r="I736" s="30" t="s">
        <v>486</v>
      </c>
      <c r="J736" s="38" t="s">
        <v>487</v>
      </c>
      <c r="K736" s="807" t="s">
        <v>488</v>
      </c>
      <c r="L736" s="807"/>
      <c r="M736" s="808" t="s">
        <v>489</v>
      </c>
      <c r="N736" s="808" t="s">
        <v>490</v>
      </c>
      <c r="O736" s="809" t="s">
        <v>491</v>
      </c>
    </row>
    <row r="737" spans="1:16" ht="77.25" customHeight="1">
      <c r="A737" s="31" t="s">
        <v>492</v>
      </c>
      <c r="B737" s="810" t="s">
        <v>493</v>
      </c>
      <c r="C737" s="810"/>
      <c r="D737" s="32" t="s">
        <v>494</v>
      </c>
      <c r="E737" s="32" t="s">
        <v>495</v>
      </c>
      <c r="F737" s="32" t="s">
        <v>496</v>
      </c>
      <c r="G737" s="40" t="s">
        <v>497</v>
      </c>
      <c r="H737" s="40" t="s">
        <v>498</v>
      </c>
      <c r="I737" s="33" t="s">
        <v>499</v>
      </c>
      <c r="J737" s="33" t="s">
        <v>500</v>
      </c>
      <c r="K737" s="64" t="s">
        <v>501</v>
      </c>
      <c r="L737" s="79" t="s">
        <v>502</v>
      </c>
      <c r="M737" s="808"/>
      <c r="N737" s="808"/>
      <c r="O737" s="809"/>
    </row>
    <row r="738" spans="1:16" ht="39.950000000000003" customHeight="1">
      <c r="A738" s="35" t="str">
        <f>+'LISTA DE OFERENTES'!G62</f>
        <v>PROYECTOS URBANOS &amp; CONSTRUCCIONES DEL CARIBE S.A.S.</v>
      </c>
      <c r="B738" s="36"/>
      <c r="C738" s="36"/>
      <c r="D738" s="36"/>
      <c r="E738" s="36"/>
      <c r="F738" s="36"/>
      <c r="G738" s="36"/>
      <c r="H738" s="36"/>
      <c r="I738" s="59"/>
      <c r="J738" s="59"/>
      <c r="K738" s="792" t="s">
        <v>242</v>
      </c>
      <c r="L738" s="80"/>
      <c r="M738" s="36"/>
      <c r="N738" s="59"/>
      <c r="O738" s="62"/>
    </row>
    <row r="739" spans="1:16" s="10" customFormat="1" ht="106.5" customHeight="1">
      <c r="A739" s="174" t="s">
        <v>784</v>
      </c>
      <c r="B739" s="794" t="s">
        <v>785</v>
      </c>
      <c r="C739" s="794"/>
      <c r="D739" s="92">
        <v>1655212023</v>
      </c>
      <c r="E739" s="535">
        <v>2009</v>
      </c>
      <c r="F739" s="60">
        <v>3331.07</v>
      </c>
      <c r="G739" s="66">
        <v>0.33329999999999999</v>
      </c>
      <c r="H739" s="67">
        <f>+G739*F739</f>
        <v>1110.245631</v>
      </c>
      <c r="I739" s="259">
        <v>40036</v>
      </c>
      <c r="J739" s="536" t="s">
        <v>476</v>
      </c>
      <c r="K739" s="792"/>
      <c r="L739" s="81">
        <f>IF(M739="CUMPLE",H739,0)</f>
        <v>1110.245631</v>
      </c>
      <c r="M739" s="119" t="s">
        <v>476</v>
      </c>
      <c r="N739" s="179" t="s">
        <v>476</v>
      </c>
      <c r="O739" s="537"/>
      <c r="P739" s="10" t="s">
        <v>477</v>
      </c>
    </row>
    <row r="740" spans="1:16" ht="39.950000000000003" customHeight="1">
      <c r="A740" s="35"/>
      <c r="B740" s="36"/>
      <c r="C740" s="36"/>
      <c r="D740" s="36"/>
      <c r="E740" s="36"/>
      <c r="F740" s="36"/>
      <c r="G740" s="36"/>
      <c r="H740" s="36"/>
      <c r="I740" s="59"/>
      <c r="J740" s="59"/>
      <c r="K740" s="561"/>
      <c r="L740" s="36"/>
      <c r="M740" s="36"/>
      <c r="N740" s="59"/>
      <c r="O740" s="62"/>
    </row>
    <row r="741" spans="1:16" s="10" customFormat="1" ht="52.5" customHeight="1" thickBot="1">
      <c r="A741" s="795" t="s">
        <v>505</v>
      </c>
      <c r="B741" s="795"/>
      <c r="C741" s="795"/>
      <c r="D741" s="795"/>
      <c r="E741" s="795"/>
      <c r="F741" s="795"/>
      <c r="G741" s="795"/>
      <c r="H741" s="63">
        <f>+SUMIF(M739:M740,"cumple",H739:H740)</f>
        <v>1110.245631</v>
      </c>
      <c r="I741" s="797" t="s">
        <v>476</v>
      </c>
      <c r="J741" s="797"/>
      <c r="K741" s="797"/>
      <c r="L741" s="538">
        <f>+AVERAGE(L739:L740)</f>
        <v>1110.245631</v>
      </c>
      <c r="M741" s="539"/>
      <c r="N741" s="539"/>
      <c r="O741" s="37" t="s">
        <v>476</v>
      </c>
    </row>
    <row r="742" spans="1:16" ht="77.25" customHeight="1" thickBot="1">
      <c r="A742" s="540"/>
      <c r="B742" s="540"/>
      <c r="C742" s="540"/>
      <c r="D742" s="540"/>
      <c r="E742" s="1"/>
      <c r="F742" s="1"/>
      <c r="G742" s="1"/>
      <c r="H742" s="1"/>
      <c r="I742" s="1"/>
      <c r="J742" s="1"/>
      <c r="K742" s="1"/>
      <c r="L742" s="1"/>
      <c r="M742" s="2"/>
      <c r="N742" s="2"/>
      <c r="O742" s="2"/>
    </row>
    <row r="743" spans="1:16" ht="30.75" customHeight="1" thickBot="1">
      <c r="A743" s="798">
        <f>+A731+1</f>
        <v>58</v>
      </c>
      <c r="B743" s="798"/>
      <c r="C743" s="798"/>
      <c r="D743" s="798"/>
      <c r="E743" s="804" t="str">
        <f>+VLOOKUP(A743,'LISTA DE OFERENTES'!$A$6:$B$86,2,TRUE)</f>
        <v xml:space="preserve"> CONSORCIO INGENIERIA CULTURAL</v>
      </c>
      <c r="F743" s="804"/>
      <c r="G743" s="804"/>
      <c r="H743" s="804"/>
      <c r="I743" s="804"/>
      <c r="J743" s="804"/>
      <c r="K743" s="804"/>
      <c r="L743" s="804"/>
      <c r="M743" s="804"/>
      <c r="N743" s="804"/>
      <c r="O743" s="804"/>
      <c r="P743" s="44"/>
    </row>
    <row r="744" spans="1:16" ht="50.25" customHeight="1" thickBot="1">
      <c r="A744" s="8" t="s">
        <v>480</v>
      </c>
      <c r="B744" s="34">
        <f>COUNTIF(M751:M755,"CUMPLE")</f>
        <v>2</v>
      </c>
      <c r="C744" s="9" t="s">
        <v>481</v>
      </c>
      <c r="D744" s="26">
        <f>+$F$1072</f>
        <v>365.55668071654372</v>
      </c>
      <c r="E744" s="804"/>
      <c r="F744" s="804"/>
      <c r="G744" s="804"/>
      <c r="H744" s="804"/>
      <c r="I744" s="804"/>
      <c r="J744" s="804"/>
      <c r="K744" s="804"/>
      <c r="L744" s="804"/>
      <c r="M744" s="804"/>
      <c r="N744" s="804"/>
      <c r="O744" s="804"/>
    </row>
    <row r="745" spans="1:16" ht="30" customHeight="1" thickBot="1">
      <c r="A745" s="799" t="s">
        <v>482</v>
      </c>
      <c r="B745" s="799"/>
      <c r="C745" s="27">
        <f>IF(B744&lt;3,0.75,IF(B744&lt;5,1.2,1.5))</f>
        <v>0.75</v>
      </c>
      <c r="D745" s="28">
        <f>+D744*C745</f>
        <v>274.16751053740779</v>
      </c>
      <c r="E745" s="804"/>
      <c r="F745" s="804"/>
      <c r="G745" s="804"/>
      <c r="H745" s="804"/>
      <c r="I745" s="804"/>
      <c r="J745" s="804"/>
      <c r="K745" s="804"/>
      <c r="L745" s="804"/>
      <c r="M745" s="804"/>
      <c r="N745" s="804"/>
      <c r="O745" s="804"/>
    </row>
    <row r="746" spans="1:16" ht="30" customHeight="1" thickBot="1">
      <c r="A746" s="800" t="s">
        <v>483</v>
      </c>
      <c r="B746" s="800"/>
      <c r="C746" s="801">
        <v>45980</v>
      </c>
      <c r="D746" s="801"/>
      <c r="E746" s="804"/>
      <c r="F746" s="804"/>
      <c r="G746" s="804"/>
      <c r="H746" s="804"/>
      <c r="I746" s="804"/>
      <c r="J746" s="804"/>
      <c r="K746" s="804"/>
      <c r="L746" s="804"/>
      <c r="M746" s="804"/>
      <c r="N746" s="804"/>
      <c r="O746" s="804"/>
    </row>
    <row r="747" spans="1:16" ht="30" customHeight="1" thickBot="1">
      <c r="A747" s="802" t="s">
        <v>484</v>
      </c>
      <c r="B747" s="802"/>
      <c r="C747" s="803" t="str">
        <f>+IF(H756&gt;=D745,"CUMPLE","NO CUMPLE")</f>
        <v>CUMPLE</v>
      </c>
      <c r="D747" s="803"/>
      <c r="E747" s="804"/>
      <c r="F747" s="804"/>
      <c r="G747" s="804"/>
      <c r="H747" s="804"/>
      <c r="I747" s="804"/>
      <c r="J747" s="804"/>
      <c r="K747" s="804"/>
      <c r="L747" s="804"/>
      <c r="M747" s="804"/>
      <c r="N747" s="804"/>
      <c r="O747" s="804"/>
    </row>
    <row r="748" spans="1:16" ht="55.5" customHeight="1" thickBot="1">
      <c r="A748" s="806" t="s">
        <v>485</v>
      </c>
      <c r="B748" s="806"/>
      <c r="C748" s="806"/>
      <c r="D748" s="806"/>
      <c r="E748" s="806"/>
      <c r="F748" s="806"/>
      <c r="G748" s="806"/>
      <c r="H748" s="806"/>
      <c r="I748" s="30" t="s">
        <v>486</v>
      </c>
      <c r="J748" s="38" t="s">
        <v>487</v>
      </c>
      <c r="K748" s="807" t="s">
        <v>488</v>
      </c>
      <c r="L748" s="807"/>
      <c r="M748" s="808" t="s">
        <v>489</v>
      </c>
      <c r="N748" s="808" t="s">
        <v>490</v>
      </c>
      <c r="O748" s="809" t="s">
        <v>491</v>
      </c>
    </row>
    <row r="749" spans="1:16" ht="77.25" customHeight="1">
      <c r="A749" s="31" t="s">
        <v>492</v>
      </c>
      <c r="B749" s="810" t="s">
        <v>493</v>
      </c>
      <c r="C749" s="810"/>
      <c r="D749" s="32" t="s">
        <v>494</v>
      </c>
      <c r="E749" s="32" t="s">
        <v>495</v>
      </c>
      <c r="F749" s="32" t="s">
        <v>496</v>
      </c>
      <c r="G749" s="40" t="s">
        <v>497</v>
      </c>
      <c r="H749" s="40" t="s">
        <v>498</v>
      </c>
      <c r="I749" s="33" t="s">
        <v>499</v>
      </c>
      <c r="J749" s="33" t="s">
        <v>500</v>
      </c>
      <c r="K749" s="64" t="s">
        <v>501</v>
      </c>
      <c r="L749" s="79" t="s">
        <v>502</v>
      </c>
      <c r="M749" s="808"/>
      <c r="N749" s="808"/>
      <c r="O749" s="809"/>
    </row>
    <row r="750" spans="1:16" ht="39.950000000000003" customHeight="1">
      <c r="A750" s="35" t="str">
        <f>+'LISTA DE OFERENTES'!G63</f>
        <v>C&amp;M INGENEIRIA Y COSNTRUCCIONES S.A.S</v>
      </c>
      <c r="B750" s="36"/>
      <c r="C750" s="36"/>
      <c r="D750" s="36"/>
      <c r="E750" s="36"/>
      <c r="F750" s="36"/>
      <c r="G750" s="36"/>
      <c r="H750" s="36"/>
      <c r="I750" s="59"/>
      <c r="J750" s="59"/>
      <c r="K750" s="792" t="s">
        <v>786</v>
      </c>
      <c r="L750" s="80"/>
      <c r="M750" s="36"/>
      <c r="N750" s="59"/>
      <c r="O750" s="62"/>
    </row>
    <row r="751" spans="1:16" s="10" customFormat="1" ht="121.9" customHeight="1">
      <c r="A751" s="174" t="s">
        <v>787</v>
      </c>
      <c r="B751" s="794" t="s">
        <v>788</v>
      </c>
      <c r="C751" s="794"/>
      <c r="D751" s="92">
        <v>1334736764</v>
      </c>
      <c r="E751" s="535">
        <v>2019</v>
      </c>
      <c r="F751" s="60">
        <v>1611.73</v>
      </c>
      <c r="G751" s="66">
        <v>0.85</v>
      </c>
      <c r="H751" s="67">
        <f>+G751*F751</f>
        <v>1369.9704999999999</v>
      </c>
      <c r="I751" s="68">
        <v>43551</v>
      </c>
      <c r="J751" s="536">
        <v>721029</v>
      </c>
      <c r="K751" s="792"/>
      <c r="L751" s="81">
        <f>IF(M751="CUMPLE",H751,0)</f>
        <v>1369.9704999999999</v>
      </c>
      <c r="M751" s="119" t="s">
        <v>476</v>
      </c>
      <c r="N751" s="114" t="s">
        <v>476</v>
      </c>
      <c r="O751" s="537"/>
    </row>
    <row r="752" spans="1:16" s="10" customFormat="1" ht="99" customHeight="1">
      <c r="A752" s="174"/>
      <c r="B752" s="794"/>
      <c r="C752" s="794"/>
      <c r="D752" s="92"/>
      <c r="E752" s="535"/>
      <c r="F752" s="60"/>
      <c r="G752" s="66"/>
      <c r="H752" s="67">
        <f>+G752*F752</f>
        <v>0</v>
      </c>
      <c r="I752" s="68"/>
      <c r="J752" s="536"/>
      <c r="K752" s="792"/>
      <c r="L752" s="81">
        <f>IF(M752="CUMPLE",H752,0)</f>
        <v>0</v>
      </c>
      <c r="M752" s="119"/>
      <c r="N752" s="114"/>
      <c r="O752" s="537"/>
    </row>
    <row r="753" spans="1:16" ht="39.950000000000003" customHeight="1">
      <c r="A753" s="35" t="str">
        <f>+'LISTA DE OFERENTES'!K63</f>
        <v>INGENIERIA COLOMBIANA MONTERUBIO S.A.S</v>
      </c>
      <c r="B753" s="36"/>
      <c r="C753" s="36"/>
      <c r="D753" s="36"/>
      <c r="E753" s="36"/>
      <c r="F753" s="36"/>
      <c r="G753" s="36"/>
      <c r="H753" s="36"/>
      <c r="I753" s="59"/>
      <c r="J753" s="59"/>
      <c r="K753" s="792"/>
      <c r="L753" s="80"/>
      <c r="M753" s="36"/>
      <c r="N753" s="59"/>
      <c r="O753" s="62"/>
    </row>
    <row r="754" spans="1:16" s="10" customFormat="1" ht="93" customHeight="1">
      <c r="A754" s="174" t="s">
        <v>789</v>
      </c>
      <c r="B754" s="794" t="s">
        <v>790</v>
      </c>
      <c r="C754" s="794"/>
      <c r="D754" s="92">
        <v>7013130955</v>
      </c>
      <c r="E754" s="535">
        <v>2013</v>
      </c>
      <c r="F754" s="60">
        <v>11896.74</v>
      </c>
      <c r="G754" s="66">
        <v>0.5</v>
      </c>
      <c r="H754" s="67">
        <f>+G754*F754</f>
        <v>5948.37</v>
      </c>
      <c r="I754" s="68">
        <v>41576</v>
      </c>
      <c r="J754" s="536">
        <v>721519</v>
      </c>
      <c r="K754" s="792"/>
      <c r="L754" s="81">
        <f>IF(M754="CUMPLE",H754,0)</f>
        <v>5948.37</v>
      </c>
      <c r="M754" s="119" t="s">
        <v>476</v>
      </c>
      <c r="N754" s="114" t="s">
        <v>476</v>
      </c>
      <c r="O754" s="537"/>
    </row>
    <row r="755" spans="1:16" s="10" customFormat="1" ht="120" customHeight="1">
      <c r="A755" s="174"/>
      <c r="B755" s="794"/>
      <c r="C755" s="794"/>
      <c r="D755" s="92"/>
      <c r="E755" s="535"/>
      <c r="F755" s="60"/>
      <c r="G755" s="66"/>
      <c r="H755" s="67">
        <f>+G755*F755</f>
        <v>0</v>
      </c>
      <c r="I755" s="68"/>
      <c r="J755" s="536"/>
      <c r="K755" s="792"/>
      <c r="L755" s="81">
        <f>IF(M755="CUMPLE",H755,0)</f>
        <v>0</v>
      </c>
      <c r="M755" s="119"/>
      <c r="N755" s="114"/>
      <c r="O755" s="537"/>
    </row>
    <row r="756" spans="1:16" s="10" customFormat="1" ht="52.5" customHeight="1" thickBot="1">
      <c r="A756" s="795" t="s">
        <v>505</v>
      </c>
      <c r="B756" s="795"/>
      <c r="C756" s="795"/>
      <c r="D756" s="795"/>
      <c r="E756" s="795"/>
      <c r="F756" s="795"/>
      <c r="G756" s="795"/>
      <c r="H756" s="63">
        <f>+SUMIF(M751:M755,"cumple",H751:H755)</f>
        <v>7318.3405000000002</v>
      </c>
      <c r="I756" s="797" t="s">
        <v>506</v>
      </c>
      <c r="J756" s="797"/>
      <c r="K756" s="797"/>
      <c r="L756" s="538">
        <f>+AVERAGE(L751:L755)</f>
        <v>1829.5851250000001</v>
      </c>
      <c r="M756" s="539"/>
      <c r="N756" s="539"/>
      <c r="O756" s="37" t="s">
        <v>476</v>
      </c>
    </row>
    <row r="757" spans="1:16" ht="77.25" customHeight="1" thickBot="1">
      <c r="A757" s="540"/>
      <c r="B757" s="540"/>
      <c r="C757" s="540"/>
      <c r="D757" s="540"/>
      <c r="E757" s="1"/>
      <c r="F757" s="1"/>
      <c r="G757" s="1"/>
      <c r="H757" s="1"/>
      <c r="I757" s="1"/>
      <c r="J757" s="1"/>
      <c r="K757" s="1"/>
      <c r="L757" s="1"/>
      <c r="M757" s="2"/>
      <c r="N757" s="2"/>
      <c r="O757" s="2"/>
    </row>
    <row r="758" spans="1:16" ht="30.75" customHeight="1" thickBot="1">
      <c r="A758" s="798">
        <f>+A743+1</f>
        <v>59</v>
      </c>
      <c r="B758" s="798"/>
      <c r="C758" s="798"/>
      <c r="D758" s="798"/>
      <c r="E758" s="804" t="str">
        <f>+VLOOKUP(A758,'LISTA DE OFERENTES'!$A$6:$B$86,2,TRUE)</f>
        <v>CONSTRUCTORA GED S.A.S.</v>
      </c>
      <c r="F758" s="804"/>
      <c r="G758" s="804"/>
      <c r="H758" s="804"/>
      <c r="I758" s="804"/>
      <c r="J758" s="804"/>
      <c r="K758" s="804"/>
      <c r="L758" s="804"/>
      <c r="M758" s="804"/>
      <c r="N758" s="804"/>
      <c r="O758" s="804"/>
      <c r="P758" s="44"/>
    </row>
    <row r="759" spans="1:16" ht="50.25" customHeight="1" thickBot="1">
      <c r="A759" s="8" t="s">
        <v>480</v>
      </c>
      <c r="B759" s="34">
        <f>COUNTIF(M766:M767,"CUMPLE")</f>
        <v>2</v>
      </c>
      <c r="C759" s="9" t="s">
        <v>481</v>
      </c>
      <c r="D759" s="26">
        <f>+$F$1072</f>
        <v>365.55668071654372</v>
      </c>
      <c r="E759" s="804"/>
      <c r="F759" s="804"/>
      <c r="G759" s="804"/>
      <c r="H759" s="804"/>
      <c r="I759" s="804"/>
      <c r="J759" s="804"/>
      <c r="K759" s="804"/>
      <c r="L759" s="804"/>
      <c r="M759" s="804"/>
      <c r="N759" s="804"/>
      <c r="O759" s="804"/>
    </row>
    <row r="760" spans="1:16" ht="30" customHeight="1" thickBot="1">
      <c r="A760" s="799" t="s">
        <v>482</v>
      </c>
      <c r="B760" s="799"/>
      <c r="C760" s="27">
        <f>IF(B759&lt;3,0.75,IF(B759&lt;5,1.2,1.5))</f>
        <v>0.75</v>
      </c>
      <c r="D760" s="28">
        <f>+D759*C760</f>
        <v>274.16751053740779</v>
      </c>
      <c r="E760" s="804"/>
      <c r="F760" s="804"/>
      <c r="G760" s="804"/>
      <c r="H760" s="804"/>
      <c r="I760" s="804"/>
      <c r="J760" s="804"/>
      <c r="K760" s="804"/>
      <c r="L760" s="804"/>
      <c r="M760" s="804"/>
      <c r="N760" s="804"/>
      <c r="O760" s="804"/>
    </row>
    <row r="761" spans="1:16" ht="30" customHeight="1" thickBot="1">
      <c r="A761" s="800" t="s">
        <v>483</v>
      </c>
      <c r="B761" s="800"/>
      <c r="C761" s="801">
        <v>45980</v>
      </c>
      <c r="D761" s="801"/>
      <c r="E761" s="804"/>
      <c r="F761" s="804"/>
      <c r="G761" s="804"/>
      <c r="H761" s="804"/>
      <c r="I761" s="804"/>
      <c r="J761" s="804"/>
      <c r="K761" s="804"/>
      <c r="L761" s="804"/>
      <c r="M761" s="804"/>
      <c r="N761" s="804"/>
      <c r="O761" s="804"/>
    </row>
    <row r="762" spans="1:16" ht="30" customHeight="1" thickBot="1">
      <c r="A762" s="802" t="s">
        <v>484</v>
      </c>
      <c r="B762" s="802"/>
      <c r="C762" s="803" t="str">
        <f>+IF(H768&gt;=D760,"CUMPLE","NO CUMPLE")</f>
        <v>CUMPLE</v>
      </c>
      <c r="D762" s="803"/>
      <c r="E762" s="804"/>
      <c r="F762" s="804"/>
      <c r="G762" s="804"/>
      <c r="H762" s="804"/>
      <c r="I762" s="804"/>
      <c r="J762" s="804"/>
      <c r="K762" s="804"/>
      <c r="L762" s="804"/>
      <c r="M762" s="804"/>
      <c r="N762" s="804"/>
      <c r="O762" s="804"/>
    </row>
    <row r="763" spans="1:16" ht="55.5" customHeight="1" thickBot="1">
      <c r="A763" s="806" t="s">
        <v>485</v>
      </c>
      <c r="B763" s="806"/>
      <c r="C763" s="806"/>
      <c r="D763" s="806"/>
      <c r="E763" s="806"/>
      <c r="F763" s="806"/>
      <c r="G763" s="806"/>
      <c r="H763" s="806"/>
      <c r="I763" s="30" t="s">
        <v>486</v>
      </c>
      <c r="J763" s="38" t="s">
        <v>487</v>
      </c>
      <c r="K763" s="807" t="s">
        <v>488</v>
      </c>
      <c r="L763" s="807"/>
      <c r="M763" s="808" t="s">
        <v>489</v>
      </c>
      <c r="N763" s="808" t="s">
        <v>490</v>
      </c>
      <c r="O763" s="809" t="s">
        <v>491</v>
      </c>
    </row>
    <row r="764" spans="1:16" ht="77.25" customHeight="1">
      <c r="A764" s="31" t="s">
        <v>492</v>
      </c>
      <c r="B764" s="810" t="s">
        <v>493</v>
      </c>
      <c r="C764" s="810"/>
      <c r="D764" s="32" t="s">
        <v>494</v>
      </c>
      <c r="E764" s="32" t="s">
        <v>495</v>
      </c>
      <c r="F764" s="32" t="s">
        <v>496</v>
      </c>
      <c r="G764" s="40" t="s">
        <v>497</v>
      </c>
      <c r="H764" s="40" t="s">
        <v>498</v>
      </c>
      <c r="I764" s="33" t="s">
        <v>499</v>
      </c>
      <c r="J764" s="33" t="s">
        <v>500</v>
      </c>
      <c r="K764" s="64" t="s">
        <v>501</v>
      </c>
      <c r="L764" s="79" t="s">
        <v>502</v>
      </c>
      <c r="M764" s="808"/>
      <c r="N764" s="808"/>
      <c r="O764" s="809"/>
    </row>
    <row r="765" spans="1:16" ht="39.950000000000003" customHeight="1">
      <c r="A765" s="35" t="str">
        <f>+'LISTA DE OFERENTES'!G64</f>
        <v>CONSTRUCTORA GED S.A.S.</v>
      </c>
      <c r="B765" s="36"/>
      <c r="C765" s="36"/>
      <c r="D765" s="36"/>
      <c r="E765" s="36"/>
      <c r="F765" s="36"/>
      <c r="G765" s="36"/>
      <c r="H765" s="36"/>
      <c r="I765" s="59"/>
      <c r="J765" s="59"/>
      <c r="K765" s="792"/>
      <c r="L765" s="80"/>
      <c r="M765" s="36"/>
      <c r="N765" s="59"/>
      <c r="O765" s="62"/>
    </row>
    <row r="766" spans="1:16" s="10" customFormat="1" ht="106.5" customHeight="1">
      <c r="A766" s="174" t="s">
        <v>791</v>
      </c>
      <c r="B766" s="794" t="s">
        <v>792</v>
      </c>
      <c r="C766" s="794"/>
      <c r="D766" s="92">
        <v>2135669758</v>
      </c>
      <c r="E766" s="535">
        <v>2019</v>
      </c>
      <c r="F766" s="60">
        <v>2578.9499999999998</v>
      </c>
      <c r="G766" s="66">
        <v>1</v>
      </c>
      <c r="H766" s="67">
        <f>+G766*F766</f>
        <v>2578.9499999999998</v>
      </c>
      <c r="I766" s="259">
        <v>43756</v>
      </c>
      <c r="J766" s="536" t="s">
        <v>476</v>
      </c>
      <c r="K766" s="792"/>
      <c r="L766" s="81">
        <f>IF(M766="CUMPLE",H766,0)</f>
        <v>2578.9499999999998</v>
      </c>
      <c r="M766" s="119" t="s">
        <v>476</v>
      </c>
      <c r="N766" s="179" t="s">
        <v>476</v>
      </c>
      <c r="O766" s="537"/>
      <c r="P766" s="10" t="s">
        <v>477</v>
      </c>
    </row>
    <row r="767" spans="1:16" s="10" customFormat="1" ht="106.5" customHeight="1">
      <c r="A767" s="174" t="s">
        <v>793</v>
      </c>
      <c r="B767" s="794" t="s">
        <v>794</v>
      </c>
      <c r="C767" s="794"/>
      <c r="D767" s="92">
        <v>1119996343.6199999</v>
      </c>
      <c r="E767" s="535">
        <v>2018</v>
      </c>
      <c r="F767" s="60">
        <v>1433.61</v>
      </c>
      <c r="G767" s="66">
        <v>1</v>
      </c>
      <c r="H767" s="67">
        <f>+G767*F767</f>
        <v>1433.61</v>
      </c>
      <c r="I767" s="175">
        <v>43756</v>
      </c>
      <c r="J767" s="536" t="s">
        <v>476</v>
      </c>
      <c r="K767" s="792"/>
      <c r="L767" s="81">
        <f>IF(M767="CUMPLE",H767,0)</f>
        <v>1433.61</v>
      </c>
      <c r="M767" s="119" t="s">
        <v>476</v>
      </c>
      <c r="N767" s="114" t="s">
        <v>476</v>
      </c>
      <c r="O767" s="537"/>
      <c r="P767" s="10" t="s">
        <v>477</v>
      </c>
    </row>
    <row r="768" spans="1:16" s="10" customFormat="1" ht="52.5" customHeight="1" thickBot="1">
      <c r="A768" s="795" t="s">
        <v>505</v>
      </c>
      <c r="B768" s="795"/>
      <c r="C768" s="795"/>
      <c r="D768" s="795"/>
      <c r="E768" s="795"/>
      <c r="F768" s="795"/>
      <c r="G768" s="795"/>
      <c r="H768" s="63">
        <f>+SUMIF(M766:M767,"cumple",H766:H767)</f>
        <v>4012.5599999999995</v>
      </c>
      <c r="I768" s="797" t="s">
        <v>476</v>
      </c>
      <c r="J768" s="797"/>
      <c r="K768" s="797"/>
      <c r="L768" s="538">
        <f>+AVERAGE(L766:L767)</f>
        <v>2006.2799999999997</v>
      </c>
      <c r="M768" s="539"/>
      <c r="N768" s="539"/>
      <c r="O768" s="37" t="s">
        <v>476</v>
      </c>
    </row>
    <row r="769" spans="1:16" ht="77.25" customHeight="1" thickBot="1">
      <c r="A769" s="540"/>
      <c r="B769" s="540"/>
      <c r="C769" s="540"/>
      <c r="D769" s="540"/>
      <c r="E769" s="1"/>
      <c r="F769" s="1"/>
      <c r="G769" s="1"/>
      <c r="H769" s="1"/>
      <c r="I769" s="1"/>
      <c r="J769" s="1"/>
      <c r="K769" s="1"/>
      <c r="L769" s="1"/>
      <c r="M769" s="2"/>
      <c r="N769" s="2"/>
      <c r="O769" s="2"/>
    </row>
    <row r="770" spans="1:16" ht="30.75" customHeight="1" thickBot="1">
      <c r="A770" s="798">
        <f>+A758+1</f>
        <v>60</v>
      </c>
      <c r="B770" s="798"/>
      <c r="C770" s="798"/>
      <c r="D770" s="798"/>
      <c r="E770" s="804" t="str">
        <f>+VLOOKUP(A770,'LISTA DE OFERENTES'!$A$6:$B$86,2,TRUE)</f>
        <v>CONSORCIO INFRAESTRUCTURA CULTURAL TUNJUELITO</v>
      </c>
      <c r="F770" s="804"/>
      <c r="G770" s="804"/>
      <c r="H770" s="804"/>
      <c r="I770" s="804"/>
      <c r="J770" s="804"/>
      <c r="K770" s="804"/>
      <c r="L770" s="804"/>
      <c r="M770" s="804"/>
      <c r="N770" s="804"/>
      <c r="O770" s="804"/>
      <c r="P770" s="44"/>
    </row>
    <row r="771" spans="1:16" ht="50.25" customHeight="1" thickBot="1">
      <c r="A771" s="8" t="s">
        <v>480</v>
      </c>
      <c r="B771" s="34">
        <f>COUNTIF(M778:M780,"CUMPLE")</f>
        <v>2</v>
      </c>
      <c r="C771" s="9" t="s">
        <v>481</v>
      </c>
      <c r="D771" s="26">
        <f>+$F$1072</f>
        <v>365.55668071654372</v>
      </c>
      <c r="E771" s="804"/>
      <c r="F771" s="804"/>
      <c r="G771" s="804"/>
      <c r="H771" s="804"/>
      <c r="I771" s="804"/>
      <c r="J771" s="804"/>
      <c r="K771" s="804"/>
      <c r="L771" s="804"/>
      <c r="M771" s="804"/>
      <c r="N771" s="804"/>
      <c r="O771" s="804"/>
    </row>
    <row r="772" spans="1:16" ht="30" customHeight="1" thickBot="1">
      <c r="A772" s="799" t="s">
        <v>482</v>
      </c>
      <c r="B772" s="799"/>
      <c r="C772" s="27">
        <f>IF(B771&lt;3,0.75,IF(B771&lt;5,1.2,1.5))</f>
        <v>0.75</v>
      </c>
      <c r="D772" s="28">
        <f>+D771*C772</f>
        <v>274.16751053740779</v>
      </c>
      <c r="E772" s="804"/>
      <c r="F772" s="804"/>
      <c r="G772" s="804"/>
      <c r="H772" s="804"/>
      <c r="I772" s="804"/>
      <c r="J772" s="804"/>
      <c r="K772" s="804"/>
      <c r="L772" s="804"/>
      <c r="M772" s="804"/>
      <c r="N772" s="804"/>
      <c r="O772" s="804"/>
    </row>
    <row r="773" spans="1:16" ht="30" customHeight="1" thickBot="1">
      <c r="A773" s="800" t="s">
        <v>483</v>
      </c>
      <c r="B773" s="800"/>
      <c r="C773" s="801">
        <v>45980</v>
      </c>
      <c r="D773" s="801"/>
      <c r="E773" s="804"/>
      <c r="F773" s="804"/>
      <c r="G773" s="804"/>
      <c r="H773" s="804"/>
      <c r="I773" s="804"/>
      <c r="J773" s="804"/>
      <c r="K773" s="804"/>
      <c r="L773" s="804"/>
      <c r="M773" s="804"/>
      <c r="N773" s="804"/>
      <c r="O773" s="804"/>
    </row>
    <row r="774" spans="1:16" ht="30" customHeight="1" thickBot="1">
      <c r="A774" s="802" t="s">
        <v>484</v>
      </c>
      <c r="B774" s="802"/>
      <c r="C774" s="803" t="str">
        <f>+IF(H781&gt;=D772,"CUMPLE","NO CUMPLE")</f>
        <v>CUMPLE</v>
      </c>
      <c r="D774" s="803"/>
      <c r="E774" s="804"/>
      <c r="F774" s="804"/>
      <c r="G774" s="804"/>
      <c r="H774" s="804"/>
      <c r="I774" s="804"/>
      <c r="J774" s="804"/>
      <c r="K774" s="804"/>
      <c r="L774" s="804"/>
      <c r="M774" s="804"/>
      <c r="N774" s="804"/>
      <c r="O774" s="804"/>
    </row>
    <row r="775" spans="1:16" ht="55.5" customHeight="1" thickBot="1">
      <c r="A775" s="806" t="s">
        <v>485</v>
      </c>
      <c r="B775" s="806"/>
      <c r="C775" s="806"/>
      <c r="D775" s="806"/>
      <c r="E775" s="806"/>
      <c r="F775" s="806"/>
      <c r="G775" s="806"/>
      <c r="H775" s="806"/>
      <c r="I775" s="30" t="s">
        <v>486</v>
      </c>
      <c r="J775" s="38" t="s">
        <v>487</v>
      </c>
      <c r="K775" s="807" t="s">
        <v>488</v>
      </c>
      <c r="L775" s="807"/>
      <c r="M775" s="808" t="s">
        <v>489</v>
      </c>
      <c r="N775" s="808" t="s">
        <v>490</v>
      </c>
      <c r="O775" s="809" t="s">
        <v>491</v>
      </c>
    </row>
    <row r="776" spans="1:16" ht="77.25" customHeight="1">
      <c r="A776" s="31" t="s">
        <v>492</v>
      </c>
      <c r="B776" s="810" t="s">
        <v>493</v>
      </c>
      <c r="C776" s="810"/>
      <c r="D776" s="32" t="s">
        <v>494</v>
      </c>
      <c r="E776" s="32" t="s">
        <v>495</v>
      </c>
      <c r="F776" s="32" t="s">
        <v>496</v>
      </c>
      <c r="G776" s="40" t="s">
        <v>497</v>
      </c>
      <c r="H776" s="40" t="s">
        <v>498</v>
      </c>
      <c r="I776" s="33" t="s">
        <v>499</v>
      </c>
      <c r="J776" s="33" t="s">
        <v>500</v>
      </c>
      <c r="K776" s="64" t="s">
        <v>501</v>
      </c>
      <c r="L776" s="79" t="s">
        <v>502</v>
      </c>
      <c r="M776" s="808"/>
      <c r="N776" s="808"/>
      <c r="O776" s="809"/>
    </row>
    <row r="777" spans="1:16" ht="39.950000000000003" customHeight="1">
      <c r="A777" s="35" t="str">
        <f>+'LISTA DE OFERENTES'!G65</f>
        <v>MACRO PROYECTOS DE ANTIOQUIA S.A.S.</v>
      </c>
      <c r="B777" s="36"/>
      <c r="C777" s="36"/>
      <c r="D777" s="36"/>
      <c r="E777" s="36"/>
      <c r="F777" s="36"/>
      <c r="G777" s="36"/>
      <c r="H777" s="36"/>
      <c r="I777" s="59"/>
      <c r="J777" s="59"/>
      <c r="K777" s="792" t="str">
        <f>+A777</f>
        <v>MACRO PROYECTOS DE ANTIOQUIA S.A.S.</v>
      </c>
      <c r="L777" s="80"/>
      <c r="M777" s="36"/>
      <c r="N777" s="59"/>
      <c r="O777" s="62"/>
    </row>
    <row r="778" spans="1:16" s="10" customFormat="1" ht="121.9" customHeight="1">
      <c r="A778" s="174" t="s">
        <v>795</v>
      </c>
      <c r="B778" s="794" t="s">
        <v>796</v>
      </c>
      <c r="C778" s="794"/>
      <c r="D778" s="92">
        <v>3131858362.4400001</v>
      </c>
      <c r="E778" s="535">
        <v>2015</v>
      </c>
      <c r="F778" s="60">
        <v>4860.49</v>
      </c>
      <c r="G778" s="66">
        <v>0.9</v>
      </c>
      <c r="H778" s="67">
        <f>+G778*F778</f>
        <v>4374.4409999999998</v>
      </c>
      <c r="I778" s="68">
        <v>42154</v>
      </c>
      <c r="J778" s="536" t="s">
        <v>797</v>
      </c>
      <c r="K778" s="792"/>
      <c r="L778" s="81">
        <f>IF(M778="CUMPLE",H778,0)</f>
        <v>4374.4409999999998</v>
      </c>
      <c r="M778" s="119" t="s">
        <v>476</v>
      </c>
      <c r="N778" s="114" t="s">
        <v>476</v>
      </c>
      <c r="O778" s="537"/>
    </row>
    <row r="779" spans="1:16" s="10" customFormat="1" ht="99" customHeight="1">
      <c r="A779" s="174" t="s">
        <v>798</v>
      </c>
      <c r="B779" s="794" t="s">
        <v>799</v>
      </c>
      <c r="C779" s="794"/>
      <c r="D779" s="92">
        <v>5013346296</v>
      </c>
      <c r="E779" s="535">
        <v>2019</v>
      </c>
      <c r="F779" s="60">
        <v>6053.91</v>
      </c>
      <c r="G779" s="66">
        <v>0.3</v>
      </c>
      <c r="H779" s="67">
        <f>+G779*F779</f>
        <v>1816.173</v>
      </c>
      <c r="I779" s="68">
        <v>43818</v>
      </c>
      <c r="J779" s="536" t="s">
        <v>797</v>
      </c>
      <c r="K779" s="792"/>
      <c r="L779" s="81">
        <f>IF(M779="CUMPLE",H779,0)</f>
        <v>1816.173</v>
      </c>
      <c r="M779" s="119" t="s">
        <v>476</v>
      </c>
      <c r="N779" s="114" t="s">
        <v>476</v>
      </c>
      <c r="O779" s="537"/>
    </row>
    <row r="780" spans="1:16" ht="39.950000000000003" customHeight="1">
      <c r="A780" s="35" t="str">
        <f>+'LISTA DE OFERENTES'!K65</f>
        <v>RT CONSTRUCCIONES &amp; DISEÑOS S.A.S.</v>
      </c>
      <c r="B780" s="36"/>
      <c r="C780" s="36"/>
      <c r="D780" s="36"/>
      <c r="E780" s="36"/>
      <c r="F780" s="36"/>
      <c r="G780" s="36"/>
      <c r="H780" s="36"/>
      <c r="I780" s="59"/>
      <c r="J780" s="59"/>
      <c r="K780" s="792"/>
      <c r="L780" s="80"/>
      <c r="M780" s="36"/>
      <c r="N780" s="59"/>
      <c r="O780" s="62"/>
    </row>
    <row r="781" spans="1:16" s="10" customFormat="1" ht="52.5" customHeight="1" thickBot="1">
      <c r="A781" s="795" t="s">
        <v>505</v>
      </c>
      <c r="B781" s="795"/>
      <c r="C781" s="795"/>
      <c r="D781" s="795"/>
      <c r="E781" s="795"/>
      <c r="F781" s="795"/>
      <c r="G781" s="795"/>
      <c r="H781" s="63">
        <f>+SUMIF(M778:M780,"cumple",H778:H780)</f>
        <v>6190.6139999999996</v>
      </c>
      <c r="I781" s="797" t="s">
        <v>506</v>
      </c>
      <c r="J781" s="797"/>
      <c r="K781" s="797"/>
      <c r="L781" s="538">
        <f>+AVERAGE(L778:L780)</f>
        <v>3095.3069999999998</v>
      </c>
      <c r="M781" s="539"/>
      <c r="N781" s="539"/>
      <c r="O781" s="37" t="s">
        <v>476</v>
      </c>
    </row>
    <row r="782" spans="1:16" ht="77.25" customHeight="1" thickBot="1">
      <c r="A782" s="540"/>
      <c r="B782" s="540"/>
      <c r="C782" s="540"/>
      <c r="D782" s="540"/>
      <c r="E782" s="1"/>
      <c r="F782" s="1"/>
      <c r="G782" s="1"/>
      <c r="H782" s="1"/>
      <c r="I782" s="1"/>
      <c r="J782" s="1"/>
      <c r="K782" s="1"/>
      <c r="L782" s="1"/>
      <c r="M782" s="2"/>
      <c r="N782" s="2"/>
      <c r="O782" s="2"/>
    </row>
    <row r="783" spans="1:16" ht="30.75" customHeight="1" thickBot="1">
      <c r="A783" s="798">
        <f>+A770+1</f>
        <v>61</v>
      </c>
      <c r="B783" s="798"/>
      <c r="C783" s="798"/>
      <c r="D783" s="798"/>
      <c r="E783" s="804" t="str">
        <f>+VLOOKUP(A783,'LISTA DE OFERENTES'!$A$6:$B$86,2,TRUE)</f>
        <v>PROYECTOS E IMPERMEABILIZACIONES IMPRO S.A.S</v>
      </c>
      <c r="F783" s="804"/>
      <c r="G783" s="804"/>
      <c r="H783" s="804"/>
      <c r="I783" s="804"/>
      <c r="J783" s="804"/>
      <c r="K783" s="804"/>
      <c r="L783" s="804"/>
      <c r="M783" s="804"/>
      <c r="N783" s="804"/>
      <c r="O783" s="804"/>
      <c r="P783" s="44"/>
    </row>
    <row r="784" spans="1:16" ht="50.25" customHeight="1" thickBot="1">
      <c r="A784" s="8" t="s">
        <v>480</v>
      </c>
      <c r="B784" s="34">
        <f>COUNTIF(M791:M794,"CUMPLE")</f>
        <v>0</v>
      </c>
      <c r="C784" s="9" t="s">
        <v>481</v>
      </c>
      <c r="D784" s="26">
        <f>+$F$1072</f>
        <v>365.55668071654372</v>
      </c>
      <c r="E784" s="804"/>
      <c r="F784" s="804"/>
      <c r="G784" s="804"/>
      <c r="H784" s="804"/>
      <c r="I784" s="804"/>
      <c r="J784" s="804"/>
      <c r="K784" s="804"/>
      <c r="L784" s="804"/>
      <c r="M784" s="804"/>
      <c r="N784" s="804"/>
      <c r="O784" s="804"/>
    </row>
    <row r="785" spans="1:16" ht="30" customHeight="1" thickBot="1">
      <c r="A785" s="799" t="s">
        <v>482</v>
      </c>
      <c r="B785" s="799"/>
      <c r="C785" s="27">
        <f>IF(B784&lt;3,0.75,IF(B784&lt;5,1.2,1.5))</f>
        <v>0.75</v>
      </c>
      <c r="D785" s="28">
        <f>+D784*C785</f>
        <v>274.16751053740779</v>
      </c>
      <c r="E785" s="804"/>
      <c r="F785" s="804"/>
      <c r="G785" s="804"/>
      <c r="H785" s="804"/>
      <c r="I785" s="804"/>
      <c r="J785" s="804"/>
      <c r="K785" s="804"/>
      <c r="L785" s="804"/>
      <c r="M785" s="804"/>
      <c r="N785" s="804"/>
      <c r="O785" s="804"/>
    </row>
    <row r="786" spans="1:16" ht="30" customHeight="1" thickBot="1">
      <c r="A786" s="800" t="s">
        <v>483</v>
      </c>
      <c r="B786" s="800"/>
      <c r="C786" s="801">
        <v>45980</v>
      </c>
      <c r="D786" s="801"/>
      <c r="E786" s="804"/>
      <c r="F786" s="804"/>
      <c r="G786" s="804"/>
      <c r="H786" s="804"/>
      <c r="I786" s="804"/>
      <c r="J786" s="804"/>
      <c r="K786" s="804"/>
      <c r="L786" s="804"/>
      <c r="M786" s="804"/>
      <c r="N786" s="804"/>
      <c r="O786" s="804"/>
    </row>
    <row r="787" spans="1:16" ht="30" customHeight="1" thickBot="1">
      <c r="A787" s="802" t="s">
        <v>484</v>
      </c>
      <c r="B787" s="802"/>
      <c r="C787" s="803" t="str">
        <f>+IF(H795&gt;=D785,"CUMPLE","NO CUMPLE")</f>
        <v>NO CUMPLE</v>
      </c>
      <c r="D787" s="803"/>
      <c r="E787" s="804"/>
      <c r="F787" s="804"/>
      <c r="G787" s="804"/>
      <c r="H787" s="804"/>
      <c r="I787" s="804"/>
      <c r="J787" s="804"/>
      <c r="K787" s="804"/>
      <c r="L787" s="804"/>
      <c r="M787" s="804"/>
      <c r="N787" s="804"/>
      <c r="O787" s="804"/>
    </row>
    <row r="788" spans="1:16" ht="55.5" customHeight="1">
      <c r="A788" s="806" t="s">
        <v>485</v>
      </c>
      <c r="B788" s="806"/>
      <c r="C788" s="806"/>
      <c r="D788" s="806"/>
      <c r="E788" s="806"/>
      <c r="F788" s="806"/>
      <c r="G788" s="806"/>
      <c r="H788" s="806"/>
      <c r="I788" s="30" t="s">
        <v>486</v>
      </c>
      <c r="J788" s="38" t="s">
        <v>487</v>
      </c>
      <c r="K788" s="807" t="s">
        <v>488</v>
      </c>
      <c r="L788" s="807"/>
      <c r="M788" s="808" t="s">
        <v>489</v>
      </c>
      <c r="N788" s="808" t="s">
        <v>490</v>
      </c>
      <c r="O788" s="809" t="s">
        <v>491</v>
      </c>
    </row>
    <row r="789" spans="1:16" ht="77.25" customHeight="1">
      <c r="A789" s="31" t="s">
        <v>492</v>
      </c>
      <c r="B789" s="810" t="s">
        <v>493</v>
      </c>
      <c r="C789" s="810"/>
      <c r="D789" s="32" t="s">
        <v>494</v>
      </c>
      <c r="E789" s="32" t="s">
        <v>495</v>
      </c>
      <c r="F789" s="32" t="s">
        <v>496</v>
      </c>
      <c r="G789" s="40" t="s">
        <v>497</v>
      </c>
      <c r="H789" s="40" t="s">
        <v>498</v>
      </c>
      <c r="I789" s="33" t="s">
        <v>499</v>
      </c>
      <c r="J789" s="33" t="s">
        <v>500</v>
      </c>
      <c r="K789" s="64" t="s">
        <v>501</v>
      </c>
      <c r="L789" s="825" t="s">
        <v>502</v>
      </c>
      <c r="M789" s="808"/>
      <c r="N789" s="808"/>
      <c r="O789" s="809"/>
    </row>
    <row r="790" spans="1:16" ht="39.950000000000003" customHeight="1">
      <c r="A790" s="35">
        <f>+'LISTA DE OFERENTES'!G66</f>
        <v>0</v>
      </c>
      <c r="B790" s="36"/>
      <c r="C790" s="36"/>
      <c r="D790" s="36"/>
      <c r="E790" s="36"/>
      <c r="F790" s="36"/>
      <c r="G790" s="36"/>
      <c r="H790" s="36"/>
      <c r="I790" s="59"/>
      <c r="J790" s="59"/>
      <c r="K790" s="792" t="str">
        <f>+E783</f>
        <v>PROYECTOS E IMPERMEABILIZACIONES IMPRO S.A.S</v>
      </c>
      <c r="L790" s="825"/>
      <c r="M790" s="36"/>
      <c r="N790" s="59"/>
      <c r="O790" s="62"/>
    </row>
    <row r="791" spans="1:16" s="10" customFormat="1" ht="158.25" customHeight="1">
      <c r="A791" s="281" t="s">
        <v>800</v>
      </c>
      <c r="B791" s="818" t="s">
        <v>801</v>
      </c>
      <c r="C791" s="818"/>
      <c r="D791" s="283">
        <v>488024748</v>
      </c>
      <c r="E791" s="535">
        <v>2023</v>
      </c>
      <c r="F791" s="60">
        <v>422.41</v>
      </c>
      <c r="G791" s="66">
        <v>1</v>
      </c>
      <c r="H791" s="67">
        <f>+G791*F791</f>
        <v>422.41</v>
      </c>
      <c r="I791" s="175">
        <v>2023</v>
      </c>
      <c r="J791" s="536" t="s">
        <v>476</v>
      </c>
      <c r="K791" s="792"/>
      <c r="L791" s="542"/>
      <c r="M791" s="119" t="s">
        <v>478</v>
      </c>
      <c r="N791" s="179" t="s">
        <v>478</v>
      </c>
      <c r="O791" s="537" t="s">
        <v>802</v>
      </c>
      <c r="P791" s="10" t="s">
        <v>477</v>
      </c>
    </row>
    <row r="792" spans="1:16" s="10" customFormat="1" ht="106.5" customHeight="1">
      <c r="A792" s="282" t="s">
        <v>803</v>
      </c>
      <c r="B792" s="818" t="s">
        <v>804</v>
      </c>
      <c r="C792" s="818"/>
      <c r="D792" s="284">
        <v>124000000</v>
      </c>
      <c r="E792" s="535">
        <v>2023</v>
      </c>
      <c r="F792" s="60">
        <v>106.89</v>
      </c>
      <c r="G792" s="66">
        <v>1</v>
      </c>
      <c r="H792" s="67">
        <f>+G792*F792</f>
        <v>106.89</v>
      </c>
      <c r="I792" s="175">
        <v>2023</v>
      </c>
      <c r="J792" s="536" t="s">
        <v>476</v>
      </c>
      <c r="K792" s="792"/>
      <c r="L792" s="542">
        <v>106.89</v>
      </c>
      <c r="M792" s="119" t="s">
        <v>478</v>
      </c>
      <c r="N792" s="179" t="s">
        <v>478</v>
      </c>
      <c r="O792" s="537" t="s">
        <v>805</v>
      </c>
      <c r="P792" s="10" t="s">
        <v>477</v>
      </c>
    </row>
    <row r="793" spans="1:16" ht="39.950000000000003" customHeight="1">
      <c r="A793" s="35"/>
      <c r="B793" s="36"/>
      <c r="C793" s="36"/>
      <c r="D793" s="36"/>
      <c r="E793" s="36"/>
      <c r="F793" s="36"/>
      <c r="G793" s="36"/>
      <c r="H793" s="36"/>
      <c r="I793" s="59"/>
      <c r="J793" s="59"/>
      <c r="K793" s="792"/>
      <c r="L793" s="36"/>
      <c r="M793" s="36"/>
      <c r="N793" s="59"/>
      <c r="O793" s="62"/>
    </row>
    <row r="794" spans="1:16" ht="39.950000000000003" customHeight="1">
      <c r="A794" s="35"/>
      <c r="B794" s="36"/>
      <c r="C794" s="36"/>
      <c r="D794" s="36"/>
      <c r="E794" s="36"/>
      <c r="F794" s="36"/>
      <c r="G794" s="36"/>
      <c r="H794" s="36"/>
      <c r="I794" s="59"/>
      <c r="J794" s="59"/>
      <c r="K794" s="561"/>
      <c r="L794" s="36"/>
      <c r="M794" s="36"/>
      <c r="N794" s="59"/>
      <c r="O794" s="62"/>
    </row>
    <row r="795" spans="1:16" s="10" customFormat="1" ht="52.5" customHeight="1" thickBot="1">
      <c r="A795" s="795" t="s">
        <v>505</v>
      </c>
      <c r="B795" s="795"/>
      <c r="C795" s="795"/>
      <c r="D795" s="795"/>
      <c r="E795" s="795"/>
      <c r="F795" s="795"/>
      <c r="G795" s="795"/>
      <c r="H795" s="63">
        <f>+SUMIF(M791:M794,"cumple",H791:H794)</f>
        <v>0</v>
      </c>
      <c r="I795" s="797" t="s">
        <v>476</v>
      </c>
      <c r="J795" s="797"/>
      <c r="K795" s="797"/>
      <c r="L795" s="538">
        <f>+AVERAGE(L791:L794)</f>
        <v>106.89</v>
      </c>
      <c r="M795" s="539"/>
      <c r="N795" s="539"/>
      <c r="O795" s="37" t="s">
        <v>478</v>
      </c>
    </row>
    <row r="796" spans="1:16" ht="77.25" customHeight="1" thickBot="1">
      <c r="A796" s="540"/>
      <c r="B796" s="540"/>
      <c r="C796" s="540"/>
      <c r="D796" s="540"/>
      <c r="E796" s="1"/>
      <c r="F796" s="1"/>
      <c r="G796" s="1"/>
      <c r="H796" s="1"/>
      <c r="I796" s="1"/>
      <c r="J796" s="1"/>
      <c r="K796" s="1"/>
      <c r="L796" s="1"/>
      <c r="M796" s="2"/>
      <c r="N796" s="2"/>
      <c r="O796" s="2"/>
    </row>
    <row r="797" spans="1:16" ht="30.75" customHeight="1" thickBot="1">
      <c r="A797" s="798">
        <f>+A783+1</f>
        <v>62</v>
      </c>
      <c r="B797" s="798"/>
      <c r="C797" s="798"/>
      <c r="D797" s="798"/>
      <c r="E797" s="804" t="str">
        <f>+VLOOKUP(A797,'LISTA DE OFERENTES'!$A$6:$B$86,2,TRUE)</f>
        <v>CONSORCIO W25 LOCAL</v>
      </c>
      <c r="F797" s="804"/>
      <c r="G797" s="804"/>
      <c r="H797" s="804"/>
      <c r="I797" s="804"/>
      <c r="J797" s="804"/>
      <c r="K797" s="804"/>
      <c r="L797" s="804"/>
      <c r="M797" s="804"/>
      <c r="N797" s="804"/>
      <c r="O797" s="804"/>
      <c r="P797" s="44"/>
    </row>
    <row r="798" spans="1:16" ht="50.25" customHeight="1" thickBot="1">
      <c r="A798" s="8" t="s">
        <v>480</v>
      </c>
      <c r="B798" s="34">
        <f>COUNTIF(M805:M809,"CUMPLE")</f>
        <v>4</v>
      </c>
      <c r="C798" s="9" t="s">
        <v>481</v>
      </c>
      <c r="D798" s="26">
        <f>+$F$1072</f>
        <v>365.55668071654372</v>
      </c>
      <c r="E798" s="804"/>
      <c r="F798" s="804"/>
      <c r="G798" s="804"/>
      <c r="H798" s="804"/>
      <c r="I798" s="804"/>
      <c r="J798" s="804"/>
      <c r="K798" s="804"/>
      <c r="L798" s="804"/>
      <c r="M798" s="804"/>
      <c r="N798" s="804"/>
      <c r="O798" s="804"/>
    </row>
    <row r="799" spans="1:16" ht="30" customHeight="1" thickBot="1">
      <c r="A799" s="799" t="s">
        <v>482</v>
      </c>
      <c r="B799" s="799"/>
      <c r="C799" s="27">
        <f>IF(B798&lt;3,0.75,IF(B798&lt;5,1.2,1.5))</f>
        <v>1.2</v>
      </c>
      <c r="D799" s="28">
        <f>+D798*C799</f>
        <v>438.66801685985246</v>
      </c>
      <c r="E799" s="804"/>
      <c r="F799" s="804"/>
      <c r="G799" s="804"/>
      <c r="H799" s="804"/>
      <c r="I799" s="804"/>
      <c r="J799" s="804"/>
      <c r="K799" s="804"/>
      <c r="L799" s="804"/>
      <c r="M799" s="804"/>
      <c r="N799" s="804"/>
      <c r="O799" s="804"/>
    </row>
    <row r="800" spans="1:16" ht="30" customHeight="1" thickBot="1">
      <c r="A800" s="800" t="s">
        <v>483</v>
      </c>
      <c r="B800" s="800"/>
      <c r="C800" s="801">
        <v>45980</v>
      </c>
      <c r="D800" s="801"/>
      <c r="E800" s="804"/>
      <c r="F800" s="804"/>
      <c r="G800" s="804"/>
      <c r="H800" s="804"/>
      <c r="I800" s="804"/>
      <c r="J800" s="804"/>
      <c r="K800" s="804"/>
      <c r="L800" s="804"/>
      <c r="M800" s="804"/>
      <c r="N800" s="804"/>
      <c r="O800" s="804"/>
    </row>
    <row r="801" spans="1:16" ht="30" customHeight="1" thickBot="1">
      <c r="A801" s="802" t="s">
        <v>484</v>
      </c>
      <c r="B801" s="802"/>
      <c r="C801" s="803" t="str">
        <f>+IF(H810&gt;=D799,"CUMPLE","NO CUMPLE")</f>
        <v>CUMPLE</v>
      </c>
      <c r="D801" s="803"/>
      <c r="E801" s="804"/>
      <c r="F801" s="804"/>
      <c r="G801" s="804"/>
      <c r="H801" s="804"/>
      <c r="I801" s="804"/>
      <c r="J801" s="804"/>
      <c r="K801" s="804"/>
      <c r="L801" s="804"/>
      <c r="M801" s="804"/>
      <c r="N801" s="804"/>
      <c r="O801" s="804"/>
    </row>
    <row r="802" spans="1:16" ht="55.5" customHeight="1" thickBot="1">
      <c r="A802" s="806" t="s">
        <v>485</v>
      </c>
      <c r="B802" s="806"/>
      <c r="C802" s="806"/>
      <c r="D802" s="806"/>
      <c r="E802" s="806"/>
      <c r="F802" s="806"/>
      <c r="G802" s="806"/>
      <c r="H802" s="806"/>
      <c r="I802" s="30" t="s">
        <v>486</v>
      </c>
      <c r="J802" s="38" t="s">
        <v>487</v>
      </c>
      <c r="K802" s="807" t="s">
        <v>488</v>
      </c>
      <c r="L802" s="807"/>
      <c r="M802" s="808" t="s">
        <v>489</v>
      </c>
      <c r="N802" s="808" t="s">
        <v>490</v>
      </c>
      <c r="O802" s="809" t="s">
        <v>491</v>
      </c>
    </row>
    <row r="803" spans="1:16" ht="77.25" customHeight="1">
      <c r="A803" s="31" t="s">
        <v>492</v>
      </c>
      <c r="B803" s="810" t="s">
        <v>493</v>
      </c>
      <c r="C803" s="810"/>
      <c r="D803" s="32" t="s">
        <v>494</v>
      </c>
      <c r="E803" s="32" t="s">
        <v>495</v>
      </c>
      <c r="F803" s="32" t="s">
        <v>496</v>
      </c>
      <c r="G803" s="40" t="s">
        <v>497</v>
      </c>
      <c r="H803" s="40" t="s">
        <v>498</v>
      </c>
      <c r="I803" s="33" t="s">
        <v>499</v>
      </c>
      <c r="J803" s="33" t="s">
        <v>500</v>
      </c>
      <c r="K803" s="64" t="s">
        <v>501</v>
      </c>
      <c r="L803" s="79" t="s">
        <v>502</v>
      </c>
      <c r="M803" s="808"/>
      <c r="N803" s="808"/>
      <c r="O803" s="809"/>
    </row>
    <row r="804" spans="1:16" ht="39.950000000000003" customHeight="1">
      <c r="A804" s="35" t="str">
        <f>+'LISTA DE OFERENTES'!G67</f>
        <v>WR INGENIERIA Y CONSTRUCCION SAS</v>
      </c>
      <c r="B804" s="36"/>
      <c r="C804" s="36"/>
      <c r="D804" s="59"/>
      <c r="E804" s="36"/>
      <c r="F804" s="59"/>
      <c r="G804" s="36"/>
      <c r="H804" s="36"/>
      <c r="I804" s="59"/>
      <c r="J804" s="59"/>
      <c r="K804" s="792" t="s">
        <v>806</v>
      </c>
      <c r="L804" s="80"/>
      <c r="M804" s="36"/>
      <c r="N804" s="59"/>
      <c r="O804" s="62"/>
    </row>
    <row r="805" spans="1:16" s="10" customFormat="1" ht="121.9" customHeight="1">
      <c r="A805" s="328" t="s">
        <v>807</v>
      </c>
      <c r="B805" s="794" t="s">
        <v>808</v>
      </c>
      <c r="C805" s="794"/>
      <c r="D805" s="375">
        <v>14056250751.370001</v>
      </c>
      <c r="E805" s="593">
        <v>2023</v>
      </c>
      <c r="F805" s="374">
        <v>12117.45</v>
      </c>
      <c r="G805" s="370">
        <v>0.5</v>
      </c>
      <c r="H805" s="67">
        <f>+G806*F806</f>
        <v>5915.4603000000006</v>
      </c>
      <c r="I805" s="68">
        <v>45145</v>
      </c>
      <c r="J805" s="536" t="s">
        <v>476</v>
      </c>
      <c r="K805" s="792"/>
      <c r="L805" s="81">
        <f>IF(M805="CUMPLE",H805,0)</f>
        <v>5915.4603000000006</v>
      </c>
      <c r="M805" s="119" t="s">
        <v>476</v>
      </c>
      <c r="N805" s="114" t="s">
        <v>476</v>
      </c>
      <c r="O805" s="537"/>
    </row>
    <row r="806" spans="1:16" s="10" customFormat="1" ht="99" customHeight="1">
      <c r="A806" s="328" t="s">
        <v>809</v>
      </c>
      <c r="B806" s="794" t="s">
        <v>810</v>
      </c>
      <c r="C806" s="794"/>
      <c r="D806" s="374">
        <v>6360710992</v>
      </c>
      <c r="E806" s="594">
        <v>2022</v>
      </c>
      <c r="F806" s="373">
        <v>6360.71</v>
      </c>
      <c r="G806" s="66">
        <v>0.93</v>
      </c>
      <c r="H806" s="67">
        <f>+G806*F806</f>
        <v>5915.4603000000006</v>
      </c>
      <c r="I806" s="68">
        <v>44911</v>
      </c>
      <c r="J806" s="536" t="s">
        <v>476</v>
      </c>
      <c r="K806" s="792"/>
      <c r="L806" s="81">
        <f>IF(M806="CUMPLE",H806,0)</f>
        <v>5915.4603000000006</v>
      </c>
      <c r="M806" s="119" t="s">
        <v>476</v>
      </c>
      <c r="N806" s="114" t="s">
        <v>476</v>
      </c>
      <c r="O806" s="537"/>
    </row>
    <row r="807" spans="1:16" ht="39.950000000000003" customHeight="1">
      <c r="A807" s="341" t="str">
        <f>+'LISTA DE OFERENTES'!K67</f>
        <v>WRUSSY INGENIEROS SAS</v>
      </c>
      <c r="B807" s="36"/>
      <c r="C807" s="36"/>
      <c r="D807" s="185"/>
      <c r="E807" s="36"/>
      <c r="F807" s="59"/>
      <c r="G807" s="36"/>
      <c r="H807" s="36"/>
      <c r="I807" s="59"/>
      <c r="J807" s="59"/>
      <c r="K807" s="792"/>
      <c r="L807" s="80"/>
      <c r="M807" s="36"/>
      <c r="N807" s="59"/>
      <c r="O807" s="62"/>
    </row>
    <row r="808" spans="1:16" s="10" customFormat="1" ht="93" customHeight="1">
      <c r="A808" s="372" t="s">
        <v>811</v>
      </c>
      <c r="B808" s="821" t="s">
        <v>812</v>
      </c>
      <c r="C808" s="794"/>
      <c r="D808" s="375">
        <v>5238641455.2200003</v>
      </c>
      <c r="E808" s="593">
        <v>2022</v>
      </c>
      <c r="F808" s="374">
        <v>5238.6400000000003</v>
      </c>
      <c r="G808" s="370">
        <v>0.95</v>
      </c>
      <c r="H808" s="67">
        <f>+G808*F808</f>
        <v>4976.7079999999996</v>
      </c>
      <c r="I808" s="68">
        <v>44804</v>
      </c>
      <c r="J808" s="536" t="s">
        <v>813</v>
      </c>
      <c r="K808" s="792"/>
      <c r="L808" s="81">
        <f>IF(M808="CUMPLE",H808,0)</f>
        <v>4976.7079999999996</v>
      </c>
      <c r="M808" s="119" t="s">
        <v>476</v>
      </c>
      <c r="N808" s="114" t="s">
        <v>476</v>
      </c>
      <c r="O808" s="537"/>
    </row>
    <row r="809" spans="1:16" s="10" customFormat="1" ht="120" customHeight="1">
      <c r="A809" s="350" t="s">
        <v>814</v>
      </c>
      <c r="B809" s="821" t="s">
        <v>751</v>
      </c>
      <c r="C809" s="794"/>
      <c r="D809" s="374">
        <v>839993454</v>
      </c>
      <c r="E809" s="594">
        <v>2021</v>
      </c>
      <c r="F809" s="373">
        <v>924.56</v>
      </c>
      <c r="G809" s="66">
        <v>0.85</v>
      </c>
      <c r="H809" s="67">
        <f>+G809*F809</f>
        <v>785.87599999999998</v>
      </c>
      <c r="I809" s="68">
        <v>44469</v>
      </c>
      <c r="J809" s="536" t="s">
        <v>476</v>
      </c>
      <c r="K809" s="792"/>
      <c r="L809" s="81">
        <f>IF(M809="CUMPLE",H809,0)</f>
        <v>785.87599999999998</v>
      </c>
      <c r="M809" s="119" t="s">
        <v>476</v>
      </c>
      <c r="N809" s="114" t="s">
        <v>476</v>
      </c>
      <c r="O809" s="537"/>
    </row>
    <row r="810" spans="1:16" s="10" customFormat="1" ht="52.5" customHeight="1" thickBot="1">
      <c r="A810" s="824" t="s">
        <v>505</v>
      </c>
      <c r="B810" s="795"/>
      <c r="C810" s="795"/>
      <c r="D810" s="824"/>
      <c r="E810" s="795"/>
      <c r="F810" s="795"/>
      <c r="G810" s="795"/>
      <c r="H810" s="63">
        <f>+SUMIF(M805:M809,"cumple",H805:H809)</f>
        <v>17593.5046</v>
      </c>
      <c r="I810" s="797" t="s">
        <v>506</v>
      </c>
      <c r="J810" s="797"/>
      <c r="K810" s="797"/>
      <c r="L810" s="538">
        <f>+AVERAGE(L805:L809)</f>
        <v>4398.3761500000001</v>
      </c>
      <c r="M810" s="539"/>
      <c r="N810" s="539"/>
      <c r="O810" s="37" t="s">
        <v>476</v>
      </c>
    </row>
    <row r="811" spans="1:16" ht="77.25" customHeight="1" thickBot="1">
      <c r="A811" s="540"/>
      <c r="B811" s="540"/>
      <c r="C811" s="540"/>
      <c r="D811" s="540"/>
      <c r="E811" s="1"/>
      <c r="F811" s="1"/>
      <c r="G811" s="1"/>
      <c r="H811" s="1"/>
      <c r="I811" s="1"/>
      <c r="J811" s="1"/>
      <c r="K811" s="1"/>
      <c r="L811" s="1"/>
      <c r="M811" s="2"/>
      <c r="N811" s="2"/>
      <c r="O811" s="2"/>
    </row>
    <row r="812" spans="1:16" ht="30.75" customHeight="1" thickBot="1">
      <c r="A812" s="798">
        <f>+A797+1</f>
        <v>63</v>
      </c>
      <c r="B812" s="798"/>
      <c r="C812" s="798"/>
      <c r="D812" s="798"/>
      <c r="E812" s="804" t="str">
        <f>+VLOOKUP(A812,'LISTA DE OFERENTES'!$A$6:$B$86,2,TRUE)</f>
        <v>CONSORCIO CASA DE LA CULTURA TUNJUELITO 2026</v>
      </c>
      <c r="F812" s="804"/>
      <c r="G812" s="804"/>
      <c r="H812" s="804"/>
      <c r="I812" s="804"/>
      <c r="J812" s="804"/>
      <c r="K812" s="804"/>
      <c r="L812" s="804"/>
      <c r="M812" s="804"/>
      <c r="N812" s="804"/>
      <c r="O812" s="804"/>
      <c r="P812" s="44"/>
    </row>
    <row r="813" spans="1:16" ht="50.25" customHeight="1" thickBot="1">
      <c r="A813" s="8" t="s">
        <v>480</v>
      </c>
      <c r="B813" s="34">
        <f>COUNTIF(M820:M822,"CUMPLE")</f>
        <v>1</v>
      </c>
      <c r="C813" s="9" t="s">
        <v>481</v>
      </c>
      <c r="D813" s="26">
        <f>+$F$1072</f>
        <v>365.55668071654372</v>
      </c>
      <c r="E813" s="804"/>
      <c r="F813" s="804"/>
      <c r="G813" s="804"/>
      <c r="H813" s="804"/>
      <c r="I813" s="804"/>
      <c r="J813" s="804"/>
      <c r="K813" s="804"/>
      <c r="L813" s="804"/>
      <c r="M813" s="804"/>
      <c r="N813" s="804"/>
      <c r="O813" s="804"/>
    </row>
    <row r="814" spans="1:16" ht="30" customHeight="1" thickBot="1">
      <c r="A814" s="799" t="s">
        <v>482</v>
      </c>
      <c r="B814" s="799"/>
      <c r="C814" s="27">
        <f>IF(B813&lt;3,0.75,IF(B813&lt;5,1.2,1.5))</f>
        <v>0.75</v>
      </c>
      <c r="D814" s="28">
        <f>+D813*C814</f>
        <v>274.16751053740779</v>
      </c>
      <c r="E814" s="804"/>
      <c r="F814" s="804"/>
      <c r="G814" s="804"/>
      <c r="H814" s="804"/>
      <c r="I814" s="804"/>
      <c r="J814" s="804"/>
      <c r="K814" s="804"/>
      <c r="L814" s="804"/>
      <c r="M814" s="804"/>
      <c r="N814" s="804"/>
      <c r="O814" s="804"/>
    </row>
    <row r="815" spans="1:16" ht="30" customHeight="1" thickBot="1">
      <c r="A815" s="800" t="s">
        <v>483</v>
      </c>
      <c r="B815" s="800"/>
      <c r="C815" s="801">
        <v>45980</v>
      </c>
      <c r="D815" s="801"/>
      <c r="E815" s="804"/>
      <c r="F815" s="804"/>
      <c r="G815" s="804"/>
      <c r="H815" s="804"/>
      <c r="I815" s="804"/>
      <c r="J815" s="804"/>
      <c r="K815" s="804"/>
      <c r="L815" s="804"/>
      <c r="M815" s="804"/>
      <c r="N815" s="804"/>
      <c r="O815" s="804"/>
    </row>
    <row r="816" spans="1:16" ht="30" customHeight="1" thickBot="1">
      <c r="A816" s="802" t="s">
        <v>484</v>
      </c>
      <c r="B816" s="802"/>
      <c r="C816" s="803" t="str">
        <f>+IF(H823&gt;=D814,"CUMPLE","NO CUMPLE")</f>
        <v>CUMPLE</v>
      </c>
      <c r="D816" s="803"/>
      <c r="E816" s="804"/>
      <c r="F816" s="804"/>
      <c r="G816" s="804"/>
      <c r="H816" s="804"/>
      <c r="I816" s="804"/>
      <c r="J816" s="804"/>
      <c r="K816" s="804"/>
      <c r="L816" s="804"/>
      <c r="M816" s="804"/>
      <c r="N816" s="804"/>
      <c r="O816" s="804"/>
    </row>
    <row r="817" spans="1:16" ht="55.5" customHeight="1" thickBot="1">
      <c r="A817" s="806" t="s">
        <v>485</v>
      </c>
      <c r="B817" s="806"/>
      <c r="C817" s="806"/>
      <c r="D817" s="806"/>
      <c r="E817" s="806"/>
      <c r="F817" s="806"/>
      <c r="G817" s="806"/>
      <c r="H817" s="806"/>
      <c r="I817" s="30" t="s">
        <v>486</v>
      </c>
      <c r="J817" s="38" t="s">
        <v>487</v>
      </c>
      <c r="K817" s="807" t="s">
        <v>488</v>
      </c>
      <c r="L817" s="807"/>
      <c r="M817" s="808" t="s">
        <v>489</v>
      </c>
      <c r="N817" s="808" t="s">
        <v>490</v>
      </c>
      <c r="O817" s="809" t="s">
        <v>491</v>
      </c>
    </row>
    <row r="818" spans="1:16" ht="77.25" customHeight="1">
      <c r="A818" s="31" t="s">
        <v>492</v>
      </c>
      <c r="B818" s="810" t="s">
        <v>493</v>
      </c>
      <c r="C818" s="810"/>
      <c r="D818" s="32" t="s">
        <v>494</v>
      </c>
      <c r="E818" s="32" t="s">
        <v>495</v>
      </c>
      <c r="F818" s="32" t="s">
        <v>496</v>
      </c>
      <c r="G818" s="40" t="s">
        <v>497</v>
      </c>
      <c r="H818" s="40" t="s">
        <v>498</v>
      </c>
      <c r="I818" s="33" t="s">
        <v>499</v>
      </c>
      <c r="J818" s="33" t="s">
        <v>500</v>
      </c>
      <c r="K818" s="64" t="s">
        <v>501</v>
      </c>
      <c r="L818" s="79" t="s">
        <v>502</v>
      </c>
      <c r="M818" s="808"/>
      <c r="N818" s="808"/>
      <c r="O818" s="809"/>
    </row>
    <row r="819" spans="1:16" ht="39.950000000000003" customHeight="1">
      <c r="A819" s="35" t="str">
        <f>+'LISTA DE OFERENTES'!G68</f>
        <v xml:space="preserve">GCS CONSTRUCTORES SAS </v>
      </c>
      <c r="B819" s="36"/>
      <c r="C819" s="36"/>
      <c r="D819" s="36"/>
      <c r="E819" s="36"/>
      <c r="F819" s="36"/>
      <c r="G819" s="36"/>
      <c r="H819" s="36"/>
      <c r="I819" s="59"/>
      <c r="J819" s="59"/>
      <c r="K819" s="792" t="s">
        <v>815</v>
      </c>
      <c r="L819" s="80"/>
      <c r="M819" s="36"/>
      <c r="N819" s="59"/>
      <c r="O819" s="62"/>
    </row>
    <row r="820" spans="1:16" s="10" customFormat="1" ht="106.5" customHeight="1">
      <c r="A820" s="174" t="s">
        <v>816</v>
      </c>
      <c r="B820" s="794" t="s">
        <v>817</v>
      </c>
      <c r="C820" s="794"/>
      <c r="D820" s="92">
        <v>7494325180</v>
      </c>
      <c r="E820" s="535">
        <v>2019</v>
      </c>
      <c r="F820" s="60">
        <v>9731.81</v>
      </c>
      <c r="G820" s="66">
        <v>0.25</v>
      </c>
      <c r="H820" s="67">
        <f>+G820*F820</f>
        <v>2432.9524999999999</v>
      </c>
      <c r="I820" s="259">
        <v>43712</v>
      </c>
      <c r="J820" s="536" t="s">
        <v>476</v>
      </c>
      <c r="K820" s="792"/>
      <c r="L820" s="81">
        <f>IF(M820="CUMPLE",H820,0)</f>
        <v>2432.9524999999999</v>
      </c>
      <c r="M820" s="119" t="s">
        <v>476</v>
      </c>
      <c r="N820" s="179" t="s">
        <v>476</v>
      </c>
      <c r="O820" s="537"/>
      <c r="P820" s="10" t="s">
        <v>477</v>
      </c>
    </row>
    <row r="821" spans="1:16" ht="39.950000000000003" customHeight="1">
      <c r="A821" s="35"/>
      <c r="B821" s="36"/>
      <c r="C821" s="36"/>
      <c r="D821" s="36"/>
      <c r="E821" s="36"/>
      <c r="F821" s="36"/>
      <c r="G821" s="36"/>
      <c r="H821" s="36"/>
      <c r="I821" s="59"/>
      <c r="J821" s="59"/>
      <c r="K821" s="792"/>
      <c r="L821" s="36"/>
      <c r="M821" s="36"/>
      <c r="N821" s="59"/>
      <c r="O821" s="62"/>
    </row>
    <row r="822" spans="1:16" ht="39.950000000000003" customHeight="1">
      <c r="A822" s="35"/>
      <c r="B822" s="36"/>
      <c r="C822" s="36"/>
      <c r="D822" s="36"/>
      <c r="E822" s="36"/>
      <c r="F822" s="36"/>
      <c r="G822" s="36"/>
      <c r="H822" s="36"/>
      <c r="I822" s="59"/>
      <c r="J822" s="59"/>
      <c r="K822" s="561"/>
      <c r="L822" s="36"/>
      <c r="M822" s="36"/>
      <c r="N822" s="59"/>
      <c r="O822" s="62"/>
    </row>
    <row r="823" spans="1:16" s="10" customFormat="1" ht="52.5" customHeight="1" thickBot="1">
      <c r="A823" s="795" t="s">
        <v>505</v>
      </c>
      <c r="B823" s="795"/>
      <c r="C823" s="795"/>
      <c r="D823" s="795"/>
      <c r="E823" s="795"/>
      <c r="F823" s="795"/>
      <c r="G823" s="795"/>
      <c r="H823" s="63">
        <f>+SUMIF(M820:M822,"cumple",H820:H822)</f>
        <v>2432.9524999999999</v>
      </c>
      <c r="I823" s="797" t="s">
        <v>476</v>
      </c>
      <c r="J823" s="797"/>
      <c r="K823" s="797"/>
      <c r="L823" s="538">
        <f>+AVERAGE(L820:L822)</f>
        <v>2432.9524999999999</v>
      </c>
      <c r="M823" s="539"/>
      <c r="N823" s="539"/>
      <c r="O823" s="37" t="s">
        <v>476</v>
      </c>
    </row>
    <row r="824" spans="1:16" ht="77.25" customHeight="1" thickBot="1">
      <c r="A824" s="540"/>
      <c r="B824" s="540"/>
      <c r="C824" s="540"/>
      <c r="D824" s="540"/>
      <c r="E824" s="1"/>
      <c r="F824" s="1"/>
      <c r="G824" s="1"/>
      <c r="H824" s="1"/>
      <c r="I824" s="1"/>
      <c r="J824" s="1"/>
      <c r="K824" s="1"/>
      <c r="L824" s="1"/>
      <c r="M824" s="2"/>
      <c r="N824" s="2"/>
      <c r="O824" s="2"/>
    </row>
    <row r="825" spans="1:16" ht="30.75" customHeight="1" thickBot="1">
      <c r="A825" s="798">
        <f>+A812+1</f>
        <v>64</v>
      </c>
      <c r="B825" s="798"/>
      <c r="C825" s="798"/>
      <c r="D825" s="798"/>
      <c r="E825" s="804" t="str">
        <f>+VLOOKUP(A825,'LISTA DE OFERENTES'!$A$6:$B$86,2,TRUE)</f>
        <v>H.A.H.  CONSTRUCCIONES S.A.S</v>
      </c>
      <c r="F825" s="804"/>
      <c r="G825" s="804"/>
      <c r="H825" s="804"/>
      <c r="I825" s="804"/>
      <c r="J825" s="804"/>
      <c r="K825" s="804"/>
      <c r="L825" s="804"/>
      <c r="M825" s="804"/>
      <c r="N825" s="804"/>
      <c r="O825" s="804"/>
      <c r="P825" s="44"/>
    </row>
    <row r="826" spans="1:16" ht="50.25" customHeight="1" thickBot="1">
      <c r="A826" s="8" t="s">
        <v>480</v>
      </c>
      <c r="B826" s="34">
        <f>COUNTIF(M833:M834,"CUMPLE")</f>
        <v>2</v>
      </c>
      <c r="C826" s="9" t="s">
        <v>481</v>
      </c>
      <c r="D826" s="26">
        <f>+$F$1072</f>
        <v>365.55668071654372</v>
      </c>
      <c r="E826" s="804"/>
      <c r="F826" s="804"/>
      <c r="G826" s="804"/>
      <c r="H826" s="804"/>
      <c r="I826" s="804"/>
      <c r="J826" s="804"/>
      <c r="K826" s="804"/>
      <c r="L826" s="804"/>
      <c r="M826" s="804"/>
      <c r="N826" s="804"/>
      <c r="O826" s="804"/>
    </row>
    <row r="827" spans="1:16" ht="30" customHeight="1" thickBot="1">
      <c r="A827" s="799" t="s">
        <v>482</v>
      </c>
      <c r="B827" s="799"/>
      <c r="C827" s="27">
        <f>IF(B826&lt;3,0.75,IF(B826&lt;5,1.2,1.5))</f>
        <v>0.75</v>
      </c>
      <c r="D827" s="28">
        <f>+D826*C827</f>
        <v>274.16751053740779</v>
      </c>
      <c r="E827" s="804"/>
      <c r="F827" s="804"/>
      <c r="G827" s="804"/>
      <c r="H827" s="804"/>
      <c r="I827" s="804"/>
      <c r="J827" s="804"/>
      <c r="K827" s="804"/>
      <c r="L827" s="804"/>
      <c r="M827" s="804"/>
      <c r="N827" s="804"/>
      <c r="O827" s="804"/>
    </row>
    <row r="828" spans="1:16" ht="30" customHeight="1" thickBot="1">
      <c r="A828" s="800" t="s">
        <v>483</v>
      </c>
      <c r="B828" s="800"/>
      <c r="C828" s="801">
        <v>45980</v>
      </c>
      <c r="D828" s="801"/>
      <c r="E828" s="804"/>
      <c r="F828" s="804"/>
      <c r="G828" s="804"/>
      <c r="H828" s="804"/>
      <c r="I828" s="804"/>
      <c r="J828" s="804"/>
      <c r="K828" s="804"/>
      <c r="L828" s="804"/>
      <c r="M828" s="804"/>
      <c r="N828" s="804"/>
      <c r="O828" s="804"/>
    </row>
    <row r="829" spans="1:16" ht="30" customHeight="1" thickBot="1">
      <c r="A829" s="802" t="s">
        <v>484</v>
      </c>
      <c r="B829" s="802"/>
      <c r="C829" s="803" t="str">
        <f>+IF(H835&gt;=D827,"CUMPLE","NO CUMPLE")</f>
        <v>CUMPLE</v>
      </c>
      <c r="D829" s="803"/>
      <c r="E829" s="804"/>
      <c r="F829" s="804"/>
      <c r="G829" s="804"/>
      <c r="H829" s="804"/>
      <c r="I829" s="804"/>
      <c r="J829" s="804"/>
      <c r="K829" s="804"/>
      <c r="L829" s="804"/>
      <c r="M829" s="804"/>
      <c r="N829" s="804"/>
      <c r="O829" s="804"/>
    </row>
    <row r="830" spans="1:16" ht="55.5" customHeight="1" thickBot="1">
      <c r="A830" s="806" t="s">
        <v>485</v>
      </c>
      <c r="B830" s="806"/>
      <c r="C830" s="806"/>
      <c r="D830" s="806"/>
      <c r="E830" s="806"/>
      <c r="F830" s="806"/>
      <c r="G830" s="806"/>
      <c r="H830" s="806"/>
      <c r="I830" s="30" t="s">
        <v>486</v>
      </c>
      <c r="J830" s="38" t="s">
        <v>487</v>
      </c>
      <c r="K830" s="807" t="s">
        <v>488</v>
      </c>
      <c r="L830" s="807"/>
      <c r="M830" s="808" t="s">
        <v>489</v>
      </c>
      <c r="N830" s="808" t="s">
        <v>490</v>
      </c>
      <c r="O830" s="809" t="s">
        <v>491</v>
      </c>
    </row>
    <row r="831" spans="1:16" ht="77.25" customHeight="1">
      <c r="A831" s="31" t="s">
        <v>492</v>
      </c>
      <c r="B831" s="810" t="s">
        <v>493</v>
      </c>
      <c r="C831" s="810"/>
      <c r="D831" s="32" t="s">
        <v>494</v>
      </c>
      <c r="E831" s="32" t="s">
        <v>495</v>
      </c>
      <c r="F831" s="32" t="s">
        <v>496</v>
      </c>
      <c r="G831" s="40" t="s">
        <v>497</v>
      </c>
      <c r="H831" s="40" t="s">
        <v>498</v>
      </c>
      <c r="I831" s="33" t="s">
        <v>499</v>
      </c>
      <c r="J831" s="33" t="s">
        <v>500</v>
      </c>
      <c r="K831" s="64" t="s">
        <v>501</v>
      </c>
      <c r="L831" s="79" t="s">
        <v>502</v>
      </c>
      <c r="M831" s="808"/>
      <c r="N831" s="808"/>
      <c r="O831" s="809"/>
    </row>
    <row r="832" spans="1:16" ht="39.950000000000003" customHeight="1">
      <c r="A832" s="35" t="s">
        <v>818</v>
      </c>
      <c r="B832" s="36"/>
      <c r="C832" s="36"/>
      <c r="D832" s="36"/>
      <c r="E832" s="36"/>
      <c r="F832" s="36"/>
      <c r="G832" s="36"/>
      <c r="H832" s="36"/>
      <c r="I832" s="59"/>
      <c r="J832" s="59"/>
      <c r="K832" s="792"/>
      <c r="L832" s="80"/>
      <c r="M832" s="36"/>
      <c r="N832" s="59"/>
      <c r="O832" s="62"/>
    </row>
    <row r="833" spans="1:16" s="10" customFormat="1" ht="196.5" customHeight="1">
      <c r="A833" s="174" t="s">
        <v>819</v>
      </c>
      <c r="B833" s="794" t="s">
        <v>820</v>
      </c>
      <c r="C833" s="794"/>
      <c r="D833" s="92">
        <v>803063715</v>
      </c>
      <c r="E833" s="535">
        <v>2015</v>
      </c>
      <c r="F833" s="60">
        <v>1246.3800000000001</v>
      </c>
      <c r="G833" s="66">
        <v>1</v>
      </c>
      <c r="H833" s="67">
        <f>+G833*F833</f>
        <v>1246.3800000000001</v>
      </c>
      <c r="I833" s="68">
        <v>46006</v>
      </c>
      <c r="J833" s="536" t="s">
        <v>476</v>
      </c>
      <c r="K833" s="792"/>
      <c r="L833" s="81">
        <f>IF(M833="CUMPLE",H833,0)</f>
        <v>1246.3800000000001</v>
      </c>
      <c r="M833" s="119" t="s">
        <v>476</v>
      </c>
      <c r="N833" s="114" t="s">
        <v>476</v>
      </c>
      <c r="O833" s="537"/>
    </row>
    <row r="834" spans="1:16" s="10" customFormat="1" ht="130.5" customHeight="1">
      <c r="A834" s="174" t="s">
        <v>821</v>
      </c>
      <c r="B834" s="794" t="s">
        <v>820</v>
      </c>
      <c r="C834" s="794"/>
      <c r="D834" s="92">
        <v>1239677057.4000001</v>
      </c>
      <c r="E834" s="535">
        <v>2016</v>
      </c>
      <c r="F834" s="60">
        <v>1798.05</v>
      </c>
      <c r="G834" s="66">
        <v>1</v>
      </c>
      <c r="H834" s="67">
        <f>+G834*F834</f>
        <v>1798.05</v>
      </c>
      <c r="I834" s="68">
        <v>42734</v>
      </c>
      <c r="J834" s="536" t="s">
        <v>476</v>
      </c>
      <c r="K834" s="792"/>
      <c r="L834" s="81">
        <v>1798.05</v>
      </c>
      <c r="M834" s="119" t="s">
        <v>476</v>
      </c>
      <c r="N834" s="114" t="s">
        <v>476</v>
      </c>
      <c r="O834" s="537"/>
    </row>
    <row r="835" spans="1:16" s="10" customFormat="1" ht="52.5" customHeight="1" thickBot="1">
      <c r="A835" s="795" t="s">
        <v>505</v>
      </c>
      <c r="B835" s="795"/>
      <c r="C835" s="795"/>
      <c r="D835" s="795"/>
      <c r="E835" s="795"/>
      <c r="F835" s="795"/>
      <c r="G835" s="795"/>
      <c r="H835" s="63">
        <f>+SUMIF(M833:M834,"cumple",H833:H834)</f>
        <v>3044.4300000000003</v>
      </c>
      <c r="I835" s="797" t="s">
        <v>506</v>
      </c>
      <c r="J835" s="797"/>
      <c r="K835" s="797"/>
      <c r="L835" s="538">
        <f>+AVERAGE(L833:L834)</f>
        <v>1522.2150000000001</v>
      </c>
      <c r="M835" s="539"/>
      <c r="N835" s="539"/>
      <c r="O835" s="37" t="s">
        <v>476</v>
      </c>
    </row>
    <row r="836" spans="1:16" ht="77.25" customHeight="1" thickBot="1">
      <c r="A836" s="540"/>
      <c r="B836" s="540"/>
      <c r="C836" s="540"/>
      <c r="D836" s="540"/>
      <c r="E836" s="1"/>
      <c r="F836" s="1"/>
      <c r="G836" s="1"/>
      <c r="H836" s="1"/>
      <c r="I836" s="1"/>
      <c r="J836" s="1"/>
      <c r="K836" s="1"/>
      <c r="L836" s="1"/>
      <c r="M836" s="2"/>
      <c r="N836" s="2"/>
      <c r="O836" s="2"/>
    </row>
    <row r="837" spans="1:16" ht="30.75" customHeight="1" thickBot="1">
      <c r="A837" s="798">
        <f>+A825+1</f>
        <v>65</v>
      </c>
      <c r="B837" s="798"/>
      <c r="C837" s="798"/>
      <c r="D837" s="798"/>
      <c r="E837" s="804" t="str">
        <f>+VLOOKUP(A837,'LISTA DE OFERENTES'!$A$6:$B$86,2,TRUE)</f>
        <v>CONSORCIO TUNJUELITO GS</v>
      </c>
      <c r="F837" s="804"/>
      <c r="G837" s="804"/>
      <c r="H837" s="804"/>
      <c r="I837" s="804"/>
      <c r="J837" s="804"/>
      <c r="K837" s="804"/>
      <c r="L837" s="804"/>
      <c r="M837" s="804"/>
      <c r="N837" s="804"/>
      <c r="O837" s="804"/>
      <c r="P837" s="44"/>
    </row>
    <row r="838" spans="1:16" ht="50.25" customHeight="1" thickBot="1">
      <c r="A838" s="8" t="s">
        <v>480</v>
      </c>
      <c r="B838" s="34">
        <f>COUNTIF(M845:M849,"CUMPLE")</f>
        <v>2</v>
      </c>
      <c r="C838" s="9" t="s">
        <v>481</v>
      </c>
      <c r="D838" s="26">
        <f>+$F$1072</f>
        <v>365.55668071654372</v>
      </c>
      <c r="E838" s="804"/>
      <c r="F838" s="804"/>
      <c r="G838" s="804"/>
      <c r="H838" s="804"/>
      <c r="I838" s="804"/>
      <c r="J838" s="804"/>
      <c r="K838" s="804"/>
      <c r="L838" s="804"/>
      <c r="M838" s="804"/>
      <c r="N838" s="804"/>
      <c r="O838" s="804"/>
    </row>
    <row r="839" spans="1:16" ht="30" customHeight="1" thickBot="1">
      <c r="A839" s="799" t="s">
        <v>482</v>
      </c>
      <c r="B839" s="799"/>
      <c r="C839" s="27">
        <f>IF(B838&lt;3,0.75,IF(B838&lt;5,1.2,1.5))</f>
        <v>0.75</v>
      </c>
      <c r="D839" s="28">
        <f>+D838*C839</f>
        <v>274.16751053740779</v>
      </c>
      <c r="E839" s="804"/>
      <c r="F839" s="804"/>
      <c r="G839" s="804"/>
      <c r="H839" s="804"/>
      <c r="I839" s="804"/>
      <c r="J839" s="804"/>
      <c r="K839" s="804"/>
      <c r="L839" s="804"/>
      <c r="M839" s="804"/>
      <c r="N839" s="804"/>
      <c r="O839" s="804"/>
    </row>
    <row r="840" spans="1:16" ht="30" customHeight="1" thickBot="1">
      <c r="A840" s="800" t="s">
        <v>483</v>
      </c>
      <c r="B840" s="800"/>
      <c r="C840" s="801">
        <v>45980</v>
      </c>
      <c r="D840" s="801"/>
      <c r="E840" s="804"/>
      <c r="F840" s="804"/>
      <c r="G840" s="804"/>
      <c r="H840" s="804"/>
      <c r="I840" s="804"/>
      <c r="J840" s="804"/>
      <c r="K840" s="804"/>
      <c r="L840" s="804"/>
      <c r="M840" s="804"/>
      <c r="N840" s="804"/>
      <c r="O840" s="804"/>
    </row>
    <row r="841" spans="1:16" ht="30" customHeight="1" thickBot="1">
      <c r="A841" s="802" t="s">
        <v>484</v>
      </c>
      <c r="B841" s="802"/>
      <c r="C841" s="803" t="str">
        <f>+IF(H850&gt;=D839,"CUMPLE","NO CUMPLE")</f>
        <v>CUMPLE</v>
      </c>
      <c r="D841" s="803"/>
      <c r="E841" s="804"/>
      <c r="F841" s="804"/>
      <c r="G841" s="804"/>
      <c r="H841" s="804"/>
      <c r="I841" s="804"/>
      <c r="J841" s="804"/>
      <c r="K841" s="804"/>
      <c r="L841" s="804"/>
      <c r="M841" s="804"/>
      <c r="N841" s="804"/>
      <c r="O841" s="804"/>
    </row>
    <row r="842" spans="1:16" ht="55.5" customHeight="1" thickBot="1">
      <c r="A842" s="806" t="s">
        <v>485</v>
      </c>
      <c r="B842" s="806"/>
      <c r="C842" s="806"/>
      <c r="D842" s="806"/>
      <c r="E842" s="806"/>
      <c r="F842" s="806"/>
      <c r="G842" s="806"/>
      <c r="H842" s="806"/>
      <c r="I842" s="30" t="s">
        <v>486</v>
      </c>
      <c r="J842" s="38" t="s">
        <v>487</v>
      </c>
      <c r="K842" s="807" t="s">
        <v>488</v>
      </c>
      <c r="L842" s="807"/>
      <c r="M842" s="808" t="s">
        <v>489</v>
      </c>
      <c r="N842" s="808" t="s">
        <v>490</v>
      </c>
      <c r="O842" s="809" t="s">
        <v>491</v>
      </c>
    </row>
    <row r="843" spans="1:16" ht="77.25" customHeight="1">
      <c r="A843" s="31" t="s">
        <v>492</v>
      </c>
      <c r="B843" s="810" t="s">
        <v>493</v>
      </c>
      <c r="C843" s="810"/>
      <c r="D843" s="32" t="s">
        <v>494</v>
      </c>
      <c r="E843" s="32" t="s">
        <v>495</v>
      </c>
      <c r="F843" s="32" t="s">
        <v>496</v>
      </c>
      <c r="G843" s="40" t="s">
        <v>497</v>
      </c>
      <c r="H843" s="40" t="s">
        <v>498</v>
      </c>
      <c r="I843" s="33" t="s">
        <v>499</v>
      </c>
      <c r="J843" s="33" t="s">
        <v>500</v>
      </c>
      <c r="K843" s="64" t="s">
        <v>501</v>
      </c>
      <c r="L843" s="79" t="s">
        <v>502</v>
      </c>
      <c r="M843" s="808"/>
      <c r="N843" s="808"/>
      <c r="O843" s="809"/>
    </row>
    <row r="844" spans="1:16" ht="39.950000000000003" customHeight="1">
      <c r="A844" s="35" t="str">
        <f>+'LISTA DE OFERENTES'!G70</f>
        <v>SCUTUM PROYECTOS S.A.S</v>
      </c>
      <c r="B844" s="36"/>
      <c r="C844" s="36"/>
      <c r="D844" s="36"/>
      <c r="E844" s="36"/>
      <c r="F844" s="36"/>
      <c r="G844" s="36"/>
      <c r="H844" s="36"/>
      <c r="I844" s="59"/>
      <c r="J844" s="59"/>
      <c r="K844" s="792" t="s">
        <v>822</v>
      </c>
      <c r="L844" s="80"/>
      <c r="M844" s="36"/>
      <c r="N844" s="59"/>
      <c r="O844" s="62"/>
    </row>
    <row r="845" spans="1:16" s="134" customFormat="1" ht="106.5" customHeight="1">
      <c r="A845" s="174" t="s">
        <v>823</v>
      </c>
      <c r="B845" s="794" t="s">
        <v>824</v>
      </c>
      <c r="C845" s="794"/>
      <c r="D845" s="92">
        <v>797962715</v>
      </c>
      <c r="E845" s="535">
        <v>2023</v>
      </c>
      <c r="F845" s="29">
        <v>687.89</v>
      </c>
      <c r="G845" s="181">
        <v>0.9</v>
      </c>
      <c r="H845" s="182">
        <f>+G845*F845</f>
        <v>619.101</v>
      </c>
      <c r="I845" s="259">
        <v>45260</v>
      </c>
      <c r="J845" s="536" t="s">
        <v>476</v>
      </c>
      <c r="K845" s="792"/>
      <c r="L845" s="81">
        <f>IF(M845="CUMPLE",H845,0)</f>
        <v>619.101</v>
      </c>
      <c r="M845" s="119" t="s">
        <v>476</v>
      </c>
      <c r="N845" s="179" t="s">
        <v>476</v>
      </c>
      <c r="O845" s="537"/>
      <c r="P845" s="134" t="s">
        <v>477</v>
      </c>
    </row>
    <row r="846" spans="1:16" s="134" customFormat="1" ht="106.5" customHeight="1">
      <c r="A846" s="174" t="s">
        <v>825</v>
      </c>
      <c r="B846" s="794" t="s">
        <v>826</v>
      </c>
      <c r="C846" s="794"/>
      <c r="D846" s="92">
        <v>1489672253</v>
      </c>
      <c r="E846" s="535">
        <v>2022</v>
      </c>
      <c r="F846" s="180">
        <v>1489.67</v>
      </c>
      <c r="G846" s="181">
        <v>1</v>
      </c>
      <c r="H846" s="182">
        <f>+G846*F846</f>
        <v>1489.67</v>
      </c>
      <c r="I846" s="259">
        <v>44923</v>
      </c>
      <c r="J846" s="536" t="s">
        <v>476</v>
      </c>
      <c r="K846" s="792"/>
      <c r="L846" s="81">
        <f>IF(M846="CUMPLE",H846,0)</f>
        <v>1489.67</v>
      </c>
      <c r="M846" s="119" t="s">
        <v>476</v>
      </c>
      <c r="N846" s="114" t="s">
        <v>476</v>
      </c>
      <c r="O846" s="537"/>
      <c r="P846" s="134" t="s">
        <v>477</v>
      </c>
    </row>
    <row r="847" spans="1:16" ht="39.950000000000003" customHeight="1">
      <c r="A847" s="35" t="str">
        <f>+'LISTA DE OFERENTES'!K70</f>
        <v>GERENCIA DE INGENIERIA EN CONSULTORIA Y OBRA S.A.S</v>
      </c>
      <c r="B847" s="36"/>
      <c r="C847" s="36"/>
      <c r="D847" s="36"/>
      <c r="E847" s="36"/>
      <c r="F847" s="36"/>
      <c r="G847" s="36"/>
      <c r="H847" s="36"/>
      <c r="I847" s="59"/>
      <c r="J847" s="59"/>
      <c r="K847" s="792"/>
      <c r="L847" s="80"/>
      <c r="M847" s="36"/>
      <c r="N847" s="59"/>
      <c r="O847" s="62"/>
    </row>
    <row r="848" spans="1:16" ht="39.950000000000003" customHeight="1">
      <c r="A848" s="35"/>
      <c r="B848" s="36"/>
      <c r="C848" s="36"/>
      <c r="D848" s="36"/>
      <c r="E848" s="36"/>
      <c r="F848" s="36"/>
      <c r="G848" s="36"/>
      <c r="H848" s="36"/>
      <c r="I848" s="59"/>
      <c r="J848" s="59"/>
      <c r="K848" s="792"/>
      <c r="L848" s="36"/>
      <c r="M848" s="36"/>
      <c r="N848" s="59"/>
      <c r="O848" s="62"/>
    </row>
    <row r="849" spans="1:16" ht="39.950000000000003" customHeight="1">
      <c r="A849" s="35"/>
      <c r="B849" s="36"/>
      <c r="C849" s="36"/>
      <c r="D849" s="36"/>
      <c r="E849" s="36"/>
      <c r="F849" s="36"/>
      <c r="G849" s="36"/>
      <c r="H849" s="36"/>
      <c r="I849" s="59"/>
      <c r="J849" s="59"/>
      <c r="K849" s="561"/>
      <c r="L849" s="36"/>
      <c r="M849" s="36"/>
      <c r="N849" s="59"/>
      <c r="O849" s="62"/>
    </row>
    <row r="850" spans="1:16" s="10" customFormat="1" ht="52.5" customHeight="1" thickBot="1">
      <c r="A850" s="795" t="s">
        <v>505</v>
      </c>
      <c r="B850" s="795"/>
      <c r="C850" s="795"/>
      <c r="D850" s="795"/>
      <c r="E850" s="795"/>
      <c r="F850" s="795"/>
      <c r="G850" s="795"/>
      <c r="H850" s="63">
        <f>+SUMIF(M845:M849,"cumple",H845:H849)</f>
        <v>2108.7710000000002</v>
      </c>
      <c r="I850" s="797" t="s">
        <v>476</v>
      </c>
      <c r="J850" s="797"/>
      <c r="K850" s="797"/>
      <c r="L850" s="538">
        <f>+AVERAGE(L845:L849)</f>
        <v>1054.3855000000001</v>
      </c>
      <c r="M850" s="539"/>
      <c r="N850" s="539"/>
      <c r="O850" s="37" t="s">
        <v>476</v>
      </c>
    </row>
    <row r="851" spans="1:16" s="10" customFormat="1" ht="52.5" customHeight="1" thickBot="1">
      <c r="A851" s="1"/>
      <c r="B851" s="1"/>
      <c r="C851" s="1"/>
      <c r="D851" s="1"/>
      <c r="E851" s="1"/>
      <c r="F851" s="1"/>
      <c r="G851" s="1"/>
      <c r="H851" s="232"/>
      <c r="I851" s="233"/>
      <c r="J851" s="233"/>
      <c r="K851" s="233"/>
      <c r="L851" s="595"/>
      <c r="M851" s="596"/>
      <c r="N851" s="596"/>
      <c r="O851" s="234"/>
    </row>
    <row r="852" spans="1:16" ht="30.75" customHeight="1" thickBot="1">
      <c r="A852" s="798">
        <f>+A837+1</f>
        <v>66</v>
      </c>
      <c r="B852" s="798"/>
      <c r="C852" s="798"/>
      <c r="D852" s="798"/>
      <c r="E852" s="804" t="str">
        <f>+VLOOKUP(A852,'LISTA DE OFERENTES'!$A$6:$B$86,2,TRUE)</f>
        <v>CONINCAG SAS</v>
      </c>
      <c r="F852" s="804"/>
      <c r="G852" s="804"/>
      <c r="H852" s="804"/>
      <c r="I852" s="804"/>
      <c r="J852" s="804"/>
      <c r="K852" s="804"/>
      <c r="L852" s="804"/>
      <c r="M852" s="804"/>
      <c r="N852" s="804"/>
      <c r="O852" s="804"/>
      <c r="P852" s="44"/>
    </row>
    <row r="853" spans="1:16" ht="50.25" customHeight="1" thickBot="1">
      <c r="A853" s="8" t="s">
        <v>480</v>
      </c>
      <c r="B853" s="34">
        <f>COUNTIF(M860:M863,"CUMPLE")</f>
        <v>3</v>
      </c>
      <c r="C853" s="9" t="s">
        <v>481</v>
      </c>
      <c r="D853" s="26">
        <f>+$F$1072</f>
        <v>365.55668071654372</v>
      </c>
      <c r="E853" s="804"/>
      <c r="F853" s="804"/>
      <c r="G853" s="804"/>
      <c r="H853" s="804"/>
      <c r="I853" s="804"/>
      <c r="J853" s="804"/>
      <c r="K853" s="804"/>
      <c r="L853" s="804"/>
      <c r="M853" s="804"/>
      <c r="N853" s="804"/>
      <c r="O853" s="804"/>
    </row>
    <row r="854" spans="1:16" ht="30" customHeight="1" thickBot="1">
      <c r="A854" s="799" t="s">
        <v>482</v>
      </c>
      <c r="B854" s="799"/>
      <c r="C854" s="27">
        <f>IF(B853&lt;3,0.75,IF(B853&lt;5,1.2,1.5))</f>
        <v>1.2</v>
      </c>
      <c r="D854" s="28">
        <f>+D853*C854</f>
        <v>438.66801685985246</v>
      </c>
      <c r="E854" s="804"/>
      <c r="F854" s="804"/>
      <c r="G854" s="804"/>
      <c r="H854" s="804"/>
      <c r="I854" s="804"/>
      <c r="J854" s="804"/>
      <c r="K854" s="804"/>
      <c r="L854" s="804"/>
      <c r="M854" s="804"/>
      <c r="N854" s="804"/>
      <c r="O854" s="804"/>
    </row>
    <row r="855" spans="1:16" ht="30" customHeight="1" thickBot="1">
      <c r="A855" s="800" t="s">
        <v>483</v>
      </c>
      <c r="B855" s="800"/>
      <c r="C855" s="801">
        <v>45980</v>
      </c>
      <c r="D855" s="801"/>
      <c r="E855" s="804"/>
      <c r="F855" s="804"/>
      <c r="G855" s="804"/>
      <c r="H855" s="804"/>
      <c r="I855" s="804"/>
      <c r="J855" s="804"/>
      <c r="K855" s="804"/>
      <c r="L855" s="804"/>
      <c r="M855" s="804"/>
      <c r="N855" s="804"/>
      <c r="O855" s="804"/>
    </row>
    <row r="856" spans="1:16" ht="30" customHeight="1" thickBot="1">
      <c r="A856" s="802" t="s">
        <v>484</v>
      </c>
      <c r="B856" s="802"/>
      <c r="C856" s="803" t="str">
        <f>+IF(H864&gt;=D854,"CUMPLE","NO CUMPLE")</f>
        <v>CUMPLE</v>
      </c>
      <c r="D856" s="803"/>
      <c r="E856" s="804"/>
      <c r="F856" s="804"/>
      <c r="G856" s="804"/>
      <c r="H856" s="804"/>
      <c r="I856" s="804"/>
      <c r="J856" s="804"/>
      <c r="K856" s="804"/>
      <c r="L856" s="804"/>
      <c r="M856" s="804"/>
      <c r="N856" s="804"/>
      <c r="O856" s="804"/>
    </row>
    <row r="857" spans="1:16" ht="55.5" customHeight="1" thickBot="1">
      <c r="A857" s="806" t="s">
        <v>485</v>
      </c>
      <c r="B857" s="806"/>
      <c r="C857" s="806"/>
      <c r="D857" s="806"/>
      <c r="E857" s="806"/>
      <c r="F857" s="806"/>
      <c r="G857" s="806"/>
      <c r="H857" s="806"/>
      <c r="I857" s="30" t="s">
        <v>486</v>
      </c>
      <c r="J857" s="38" t="s">
        <v>487</v>
      </c>
      <c r="K857" s="807" t="s">
        <v>488</v>
      </c>
      <c r="L857" s="807"/>
      <c r="M857" s="808" t="s">
        <v>489</v>
      </c>
      <c r="N857" s="808" t="s">
        <v>490</v>
      </c>
      <c r="O857" s="809" t="s">
        <v>491</v>
      </c>
    </row>
    <row r="858" spans="1:16" ht="77.25" customHeight="1">
      <c r="A858" s="31" t="s">
        <v>492</v>
      </c>
      <c r="B858" s="810" t="s">
        <v>493</v>
      </c>
      <c r="C858" s="810"/>
      <c r="D858" s="32" t="s">
        <v>494</v>
      </c>
      <c r="E858" s="32" t="s">
        <v>495</v>
      </c>
      <c r="F858" s="32" t="s">
        <v>496</v>
      </c>
      <c r="G858" s="40" t="s">
        <v>497</v>
      </c>
      <c r="H858" s="40" t="s">
        <v>498</v>
      </c>
      <c r="I858" s="33" t="s">
        <v>499</v>
      </c>
      <c r="J858" s="33" t="s">
        <v>500</v>
      </c>
      <c r="K858" s="64" t="s">
        <v>501</v>
      </c>
      <c r="L858" s="79" t="s">
        <v>502</v>
      </c>
      <c r="M858" s="808"/>
      <c r="N858" s="808"/>
      <c r="O858" s="809"/>
    </row>
    <row r="859" spans="1:16" ht="39.950000000000003" customHeight="1">
      <c r="A859" s="35" t="str">
        <f>+'LISTA DE OFERENTES'!G71</f>
        <v>CONINCAG SAS_x000D_</v>
      </c>
      <c r="B859" s="36"/>
      <c r="C859" s="36"/>
      <c r="D859" s="36"/>
      <c r="E859" s="36"/>
      <c r="F859" s="36"/>
      <c r="G859" s="36"/>
      <c r="H859" s="36"/>
      <c r="I859" s="59"/>
      <c r="J859" s="59"/>
      <c r="K859" s="792" t="str">
        <f>+A859</f>
        <v>CONINCAG SAS_x000D_</v>
      </c>
      <c r="L859" s="80"/>
      <c r="M859" s="36"/>
      <c r="N859" s="59"/>
      <c r="O859" s="62"/>
    </row>
    <row r="860" spans="1:16" s="10" customFormat="1" ht="121.9" customHeight="1">
      <c r="A860" s="275" t="s">
        <v>827</v>
      </c>
      <c r="B860" s="823" t="s">
        <v>828</v>
      </c>
      <c r="C860" s="823"/>
      <c r="D860" s="92"/>
      <c r="E860" s="535">
        <v>2024</v>
      </c>
      <c r="F860" s="597">
        <v>2090.64</v>
      </c>
      <c r="G860" s="66">
        <v>1</v>
      </c>
      <c r="H860" s="67">
        <f>+G860*F860</f>
        <v>2090.64</v>
      </c>
      <c r="I860" s="68">
        <v>45570</v>
      </c>
      <c r="J860" s="536" t="s">
        <v>476</v>
      </c>
      <c r="K860" s="792"/>
      <c r="L860" s="81">
        <f>IF(M860="CUMPLE",H860,0)</f>
        <v>2090.64</v>
      </c>
      <c r="M860" s="119" t="s">
        <v>476</v>
      </c>
      <c r="N860" s="114" t="s">
        <v>476</v>
      </c>
      <c r="O860" s="537"/>
    </row>
    <row r="861" spans="1:16" s="10" customFormat="1" ht="99" customHeight="1">
      <c r="A861" s="598" t="s">
        <v>829</v>
      </c>
      <c r="B861" s="820" t="s">
        <v>830</v>
      </c>
      <c r="C861" s="820"/>
      <c r="D861" s="92"/>
      <c r="E861" s="535">
        <v>2024</v>
      </c>
      <c r="F861" s="60">
        <v>995.69</v>
      </c>
      <c r="G861" s="66">
        <v>1</v>
      </c>
      <c r="H861" s="67">
        <f>+G861*F861</f>
        <v>995.69</v>
      </c>
      <c r="I861" s="68">
        <v>45576</v>
      </c>
      <c r="J861" s="536" t="s">
        <v>476</v>
      </c>
      <c r="K861" s="792"/>
      <c r="L861" s="81">
        <f>IF(M861="CUMPLE",H861,0)</f>
        <v>995.69</v>
      </c>
      <c r="M861" s="119" t="s">
        <v>476</v>
      </c>
      <c r="N861" s="114" t="s">
        <v>476</v>
      </c>
      <c r="O861" s="537"/>
    </row>
    <row r="862" spans="1:16" s="10" customFormat="1" ht="99" customHeight="1">
      <c r="A862" s="598" t="s">
        <v>831</v>
      </c>
      <c r="B862" s="820" t="s">
        <v>832</v>
      </c>
      <c r="C862" s="820"/>
      <c r="D862" s="173"/>
      <c r="E862" s="175">
        <v>2024</v>
      </c>
      <c r="F862" s="60">
        <v>349.98</v>
      </c>
      <c r="G862" s="545">
        <v>1</v>
      </c>
      <c r="H862" s="176">
        <f>+G862*F862</f>
        <v>349.98</v>
      </c>
      <c r="I862" s="177">
        <v>45333</v>
      </c>
      <c r="J862" s="536" t="s">
        <v>476</v>
      </c>
      <c r="K862" s="792"/>
      <c r="L862" s="542">
        <f>IF(M862="CUMPLE",H862,0)</f>
        <v>349.98</v>
      </c>
      <c r="M862" s="119" t="s">
        <v>476</v>
      </c>
      <c r="N862" s="179" t="s">
        <v>476</v>
      </c>
      <c r="O862" s="537"/>
    </row>
    <row r="863" spans="1:16" ht="39.950000000000003" customHeight="1">
      <c r="A863" s="35">
        <f>+'LISTA DE OFERENTES'!K71</f>
        <v>0</v>
      </c>
      <c r="B863" s="36"/>
      <c r="C863" s="36"/>
      <c r="D863" s="36"/>
      <c r="E863" s="36"/>
      <c r="F863" s="36"/>
      <c r="G863" s="36"/>
      <c r="H863" s="36"/>
      <c r="I863" s="59"/>
      <c r="J863" s="59"/>
      <c r="K863" s="792"/>
      <c r="L863" s="80"/>
      <c r="M863" s="36"/>
      <c r="N863" s="59"/>
      <c r="O863" s="62"/>
    </row>
    <row r="864" spans="1:16" s="10" customFormat="1" ht="52.5" customHeight="1" thickBot="1">
      <c r="A864" s="795" t="s">
        <v>505</v>
      </c>
      <c r="B864" s="795"/>
      <c r="C864" s="795"/>
      <c r="D864" s="795"/>
      <c r="E864" s="795"/>
      <c r="F864" s="795"/>
      <c r="G864" s="795"/>
      <c r="H864" s="63">
        <f>+SUMIF(M860:M863,"cumple",H860:H863)</f>
        <v>3436.31</v>
      </c>
      <c r="I864" s="797" t="s">
        <v>506</v>
      </c>
      <c r="J864" s="797"/>
      <c r="K864" s="797"/>
      <c r="L864" s="538">
        <f>+AVERAGE(L860:L863)</f>
        <v>1145.4366666666667</v>
      </c>
      <c r="M864" s="539"/>
      <c r="N864" s="539"/>
      <c r="O864" s="37" t="s">
        <v>476</v>
      </c>
    </row>
    <row r="865" spans="1:16" ht="77.25" customHeight="1" thickBot="1">
      <c r="A865" s="540"/>
      <c r="B865" s="540"/>
      <c r="C865" s="540"/>
      <c r="D865" s="540"/>
      <c r="E865" s="1"/>
      <c r="F865" s="1"/>
      <c r="G865" s="1"/>
      <c r="H865" s="1"/>
      <c r="I865" s="1"/>
      <c r="J865" s="1"/>
      <c r="K865" s="1"/>
      <c r="L865" s="1"/>
      <c r="M865" s="2"/>
      <c r="N865" s="2"/>
      <c r="O865" s="2"/>
    </row>
    <row r="866" spans="1:16" ht="30.75" customHeight="1" thickBot="1">
      <c r="A866" s="798">
        <f>+A852+1</f>
        <v>67</v>
      </c>
      <c r="B866" s="798"/>
      <c r="C866" s="798"/>
      <c r="D866" s="798"/>
      <c r="E866" s="804" t="str">
        <f>+VLOOKUP(A866,'LISTA DE OFERENTES'!$A$6:$B$86,2,TRUE)</f>
        <v>GRUPO IRT SAS</v>
      </c>
      <c r="F866" s="804"/>
      <c r="G866" s="804"/>
      <c r="H866" s="804"/>
      <c r="I866" s="804"/>
      <c r="J866" s="804"/>
      <c r="K866" s="804"/>
      <c r="L866" s="804"/>
      <c r="M866" s="804"/>
      <c r="N866" s="804"/>
      <c r="O866" s="804"/>
      <c r="P866" s="44"/>
    </row>
    <row r="867" spans="1:16" ht="50.25" customHeight="1" thickBot="1">
      <c r="A867" s="8" t="s">
        <v>480</v>
      </c>
      <c r="B867" s="34">
        <f>COUNTIF(M874:M875,"CUMPLE")</f>
        <v>1</v>
      </c>
      <c r="C867" s="9" t="s">
        <v>481</v>
      </c>
      <c r="D867" s="26">
        <f>+$F$1072</f>
        <v>365.55668071654372</v>
      </c>
      <c r="E867" s="804"/>
      <c r="F867" s="804"/>
      <c r="G867" s="804"/>
      <c r="H867" s="804"/>
      <c r="I867" s="804"/>
      <c r="J867" s="804"/>
      <c r="K867" s="804"/>
      <c r="L867" s="804"/>
      <c r="M867" s="804"/>
      <c r="N867" s="804"/>
      <c r="O867" s="804"/>
    </row>
    <row r="868" spans="1:16" ht="30" customHeight="1" thickBot="1">
      <c r="A868" s="799" t="s">
        <v>482</v>
      </c>
      <c r="B868" s="799"/>
      <c r="C868" s="27">
        <f>IF(B867&lt;3,0.75,IF(B867&lt;5,1.2,1.5))</f>
        <v>0.75</v>
      </c>
      <c r="D868" s="28">
        <f>+D867*C868</f>
        <v>274.16751053740779</v>
      </c>
      <c r="E868" s="804"/>
      <c r="F868" s="804"/>
      <c r="G868" s="804"/>
      <c r="H868" s="804"/>
      <c r="I868" s="804"/>
      <c r="J868" s="804"/>
      <c r="K868" s="804"/>
      <c r="L868" s="804"/>
      <c r="M868" s="804"/>
      <c r="N868" s="804"/>
      <c r="O868" s="804"/>
    </row>
    <row r="869" spans="1:16" ht="30" customHeight="1" thickBot="1">
      <c r="A869" s="800" t="s">
        <v>483</v>
      </c>
      <c r="B869" s="800"/>
      <c r="C869" s="801">
        <v>45980</v>
      </c>
      <c r="D869" s="801"/>
      <c r="E869" s="804"/>
      <c r="F869" s="804"/>
      <c r="G869" s="804"/>
      <c r="H869" s="804"/>
      <c r="I869" s="804"/>
      <c r="J869" s="804"/>
      <c r="K869" s="804"/>
      <c r="L869" s="804"/>
      <c r="M869" s="804"/>
      <c r="N869" s="804"/>
      <c r="O869" s="804"/>
    </row>
    <row r="870" spans="1:16" ht="30" customHeight="1" thickBot="1">
      <c r="A870" s="802" t="s">
        <v>484</v>
      </c>
      <c r="B870" s="802"/>
      <c r="C870" s="803" t="str">
        <f>+IF(H876&gt;=D868,"CUMPLE","NO CUMPLE")</f>
        <v>CUMPLE</v>
      </c>
      <c r="D870" s="803"/>
      <c r="E870" s="804"/>
      <c r="F870" s="804"/>
      <c r="G870" s="804"/>
      <c r="H870" s="804"/>
      <c r="I870" s="804"/>
      <c r="J870" s="804"/>
      <c r="K870" s="804"/>
      <c r="L870" s="804"/>
      <c r="M870" s="804"/>
      <c r="N870" s="804"/>
      <c r="O870" s="804"/>
    </row>
    <row r="871" spans="1:16" ht="55.5" customHeight="1" thickBot="1">
      <c r="A871" s="806" t="s">
        <v>485</v>
      </c>
      <c r="B871" s="806"/>
      <c r="C871" s="806"/>
      <c r="D871" s="806"/>
      <c r="E871" s="806"/>
      <c r="F871" s="806"/>
      <c r="G871" s="806"/>
      <c r="H871" s="806"/>
      <c r="I871" s="30" t="s">
        <v>486</v>
      </c>
      <c r="J871" s="38" t="s">
        <v>487</v>
      </c>
      <c r="K871" s="807" t="s">
        <v>488</v>
      </c>
      <c r="L871" s="807"/>
      <c r="M871" s="808" t="s">
        <v>489</v>
      </c>
      <c r="N871" s="808" t="s">
        <v>490</v>
      </c>
      <c r="O871" s="809" t="s">
        <v>491</v>
      </c>
    </row>
    <row r="872" spans="1:16" ht="77.25" customHeight="1">
      <c r="A872" s="31" t="s">
        <v>492</v>
      </c>
      <c r="B872" s="810" t="s">
        <v>493</v>
      </c>
      <c r="C872" s="810"/>
      <c r="D872" s="32" t="s">
        <v>494</v>
      </c>
      <c r="E872" s="32" t="s">
        <v>495</v>
      </c>
      <c r="F872" s="32" t="s">
        <v>496</v>
      </c>
      <c r="G872" s="40" t="s">
        <v>497</v>
      </c>
      <c r="H872" s="40" t="s">
        <v>498</v>
      </c>
      <c r="I872" s="33" t="s">
        <v>499</v>
      </c>
      <c r="J872" s="33" t="s">
        <v>500</v>
      </c>
      <c r="K872" s="64" t="s">
        <v>501</v>
      </c>
      <c r="L872" s="79" t="s">
        <v>502</v>
      </c>
      <c r="M872" s="808"/>
      <c r="N872" s="808"/>
      <c r="O872" s="809"/>
    </row>
    <row r="873" spans="1:16" ht="39.950000000000003" customHeight="1">
      <c r="A873" s="35" t="str">
        <f>+'LISTA DE OFERENTES'!B72</f>
        <v>GRUPO IRT SAS</v>
      </c>
      <c r="B873" s="36"/>
      <c r="C873" s="36"/>
      <c r="D873" s="36"/>
      <c r="E873" s="36"/>
      <c r="F873" s="36"/>
      <c r="G873" s="36"/>
      <c r="H873" s="36"/>
      <c r="I873" s="59"/>
      <c r="J873" s="59"/>
      <c r="K873" s="552"/>
      <c r="L873" s="552"/>
      <c r="M873" s="36"/>
      <c r="N873" s="59"/>
      <c r="O873" s="62"/>
    </row>
    <row r="874" spans="1:16" s="10" customFormat="1" ht="106.5" customHeight="1">
      <c r="A874" s="174" t="s">
        <v>833</v>
      </c>
      <c r="B874" s="794" t="s">
        <v>834</v>
      </c>
      <c r="C874" s="794"/>
      <c r="D874" s="92">
        <v>705142738</v>
      </c>
      <c r="E874" s="535">
        <v>2020</v>
      </c>
      <c r="F874" s="60">
        <v>803.3</v>
      </c>
      <c r="G874" s="66">
        <v>1</v>
      </c>
      <c r="H874" s="67">
        <f>+G874*F874</f>
        <v>803.3</v>
      </c>
      <c r="I874" s="259">
        <v>43981</v>
      </c>
      <c r="J874" s="536" t="s">
        <v>835</v>
      </c>
      <c r="K874" s="561" t="s">
        <v>285</v>
      </c>
      <c r="L874" s="81">
        <f>IF(M874="CUMPLE",H874,0)</f>
        <v>803.3</v>
      </c>
      <c r="M874" s="119" t="s">
        <v>476</v>
      </c>
      <c r="N874" s="179" t="s">
        <v>476</v>
      </c>
      <c r="O874" s="537"/>
      <c r="P874" s="10" t="s">
        <v>477</v>
      </c>
    </row>
    <row r="875" spans="1:16" ht="39.950000000000003" customHeight="1">
      <c r="A875" s="35"/>
      <c r="B875" s="36"/>
      <c r="C875" s="36"/>
      <c r="D875" s="36"/>
      <c r="E875" s="36"/>
      <c r="F875" s="36"/>
      <c r="G875" s="36"/>
      <c r="H875" s="36"/>
      <c r="I875" s="59"/>
      <c r="J875" s="59"/>
      <c r="K875" s="552"/>
      <c r="L875" s="36"/>
      <c r="M875" s="36"/>
      <c r="N875" s="59"/>
      <c r="O875" s="62"/>
    </row>
    <row r="876" spans="1:16" s="10" customFormat="1" ht="52.5" customHeight="1" thickBot="1">
      <c r="A876" s="795" t="s">
        <v>505</v>
      </c>
      <c r="B876" s="795"/>
      <c r="C876" s="795"/>
      <c r="D876" s="795"/>
      <c r="E876" s="795"/>
      <c r="F876" s="795"/>
      <c r="G876" s="795"/>
      <c r="H876" s="63">
        <f>+SUMIF(M874:M875,"cumple",H874:H875)</f>
        <v>803.3</v>
      </c>
      <c r="I876" s="797" t="s">
        <v>476</v>
      </c>
      <c r="J876" s="797"/>
      <c r="K876" s="797"/>
      <c r="L876" s="538">
        <f>+AVERAGE(L874:L875)</f>
        <v>803.3</v>
      </c>
      <c r="M876" s="539"/>
      <c r="N876" s="539"/>
      <c r="O876" s="37" t="s">
        <v>476</v>
      </c>
    </row>
    <row r="877" spans="1:16" ht="77.25" customHeight="1" thickBot="1">
      <c r="A877" s="540"/>
      <c r="B877" s="540"/>
      <c r="C877" s="540"/>
      <c r="D877" s="540"/>
      <c r="E877" s="1"/>
      <c r="F877" s="1"/>
      <c r="G877" s="1"/>
      <c r="H877" s="1"/>
      <c r="I877" s="1"/>
      <c r="J877" s="1"/>
      <c r="K877" s="1"/>
      <c r="L877" s="1"/>
      <c r="M877" s="2"/>
      <c r="N877" s="2"/>
      <c r="O877" s="2"/>
    </row>
    <row r="878" spans="1:16" ht="30.75" customHeight="1" thickBot="1">
      <c r="A878" s="798">
        <f>+A866+1</f>
        <v>68</v>
      </c>
      <c r="B878" s="798"/>
      <c r="C878" s="798"/>
      <c r="D878" s="798"/>
      <c r="E878" s="804" t="str">
        <f>+VLOOKUP(A878,'LISTA DE OFERENTES'!$A$6:$B$86,2,TRUE)</f>
        <v>W&amp;E INGENIERIA SAS</v>
      </c>
      <c r="F878" s="804"/>
      <c r="G878" s="804"/>
      <c r="H878" s="804"/>
      <c r="I878" s="804"/>
      <c r="J878" s="804"/>
      <c r="K878" s="804"/>
      <c r="L878" s="804"/>
      <c r="M878" s="804"/>
      <c r="N878" s="804"/>
      <c r="O878" s="804"/>
      <c r="P878" s="44"/>
    </row>
    <row r="879" spans="1:16" ht="50.25" customHeight="1" thickBot="1">
      <c r="A879" s="8" t="s">
        <v>480</v>
      </c>
      <c r="B879" s="34">
        <f>COUNTIF(M886:M887,"CUMPLE")</f>
        <v>2</v>
      </c>
      <c r="C879" s="9" t="s">
        <v>481</v>
      </c>
      <c r="D879" s="26">
        <f>+$F$1072</f>
        <v>365.55668071654372</v>
      </c>
      <c r="E879" s="804"/>
      <c r="F879" s="804"/>
      <c r="G879" s="804"/>
      <c r="H879" s="804"/>
      <c r="I879" s="804"/>
      <c r="J879" s="804"/>
      <c r="K879" s="804"/>
      <c r="L879" s="804"/>
      <c r="M879" s="804"/>
      <c r="N879" s="804"/>
      <c r="O879" s="804"/>
    </row>
    <row r="880" spans="1:16" ht="30" customHeight="1" thickBot="1">
      <c r="A880" s="799" t="s">
        <v>482</v>
      </c>
      <c r="B880" s="799"/>
      <c r="C880" s="27">
        <f>IF(B879&lt;3,0.75,IF(B879&lt;5,1.2,1.5))</f>
        <v>0.75</v>
      </c>
      <c r="D880" s="28">
        <f>+D879*C880</f>
        <v>274.16751053740779</v>
      </c>
      <c r="E880" s="804"/>
      <c r="F880" s="804"/>
      <c r="G880" s="804"/>
      <c r="H880" s="804"/>
      <c r="I880" s="804"/>
      <c r="J880" s="804"/>
      <c r="K880" s="804"/>
      <c r="L880" s="804"/>
      <c r="M880" s="804"/>
      <c r="N880" s="804"/>
      <c r="O880" s="804"/>
    </row>
    <row r="881" spans="1:16" ht="30" customHeight="1" thickBot="1">
      <c r="A881" s="800" t="s">
        <v>483</v>
      </c>
      <c r="B881" s="800"/>
      <c r="C881" s="801">
        <v>45980</v>
      </c>
      <c r="D881" s="801"/>
      <c r="E881" s="804"/>
      <c r="F881" s="804"/>
      <c r="G881" s="804"/>
      <c r="H881" s="804"/>
      <c r="I881" s="804"/>
      <c r="J881" s="804"/>
      <c r="K881" s="804"/>
      <c r="L881" s="804"/>
      <c r="M881" s="804"/>
      <c r="N881" s="804"/>
      <c r="O881" s="804"/>
    </row>
    <row r="882" spans="1:16" ht="30" customHeight="1" thickBot="1">
      <c r="A882" s="802" t="s">
        <v>484</v>
      </c>
      <c r="B882" s="802"/>
      <c r="C882" s="803" t="str">
        <f>+IF(H888&gt;=D880,"CUMPLE","NO CUMPLE")</f>
        <v>CUMPLE</v>
      </c>
      <c r="D882" s="803"/>
      <c r="E882" s="804"/>
      <c r="F882" s="804"/>
      <c r="G882" s="804"/>
      <c r="H882" s="804"/>
      <c r="I882" s="804"/>
      <c r="J882" s="804"/>
      <c r="K882" s="804"/>
      <c r="L882" s="804"/>
      <c r="M882" s="804"/>
      <c r="N882" s="804"/>
      <c r="O882" s="804"/>
    </row>
    <row r="883" spans="1:16" ht="55.5" customHeight="1" thickBot="1">
      <c r="A883" s="806" t="s">
        <v>485</v>
      </c>
      <c r="B883" s="806"/>
      <c r="C883" s="806"/>
      <c r="D883" s="806"/>
      <c r="E883" s="806"/>
      <c r="F883" s="806"/>
      <c r="G883" s="806"/>
      <c r="H883" s="806"/>
      <c r="I883" s="30" t="s">
        <v>486</v>
      </c>
      <c r="J883" s="38" t="s">
        <v>487</v>
      </c>
      <c r="K883" s="807" t="s">
        <v>488</v>
      </c>
      <c r="L883" s="807"/>
      <c r="M883" s="808" t="s">
        <v>489</v>
      </c>
      <c r="N883" s="808" t="s">
        <v>490</v>
      </c>
      <c r="O883" s="809" t="s">
        <v>491</v>
      </c>
    </row>
    <row r="884" spans="1:16" ht="77.25" customHeight="1">
      <c r="A884" s="31" t="s">
        <v>492</v>
      </c>
      <c r="B884" s="810" t="s">
        <v>493</v>
      </c>
      <c r="C884" s="810"/>
      <c r="D884" s="32" t="s">
        <v>494</v>
      </c>
      <c r="E884" s="32" t="s">
        <v>495</v>
      </c>
      <c r="F884" s="32" t="s">
        <v>496</v>
      </c>
      <c r="G884" s="40" t="s">
        <v>497</v>
      </c>
      <c r="H884" s="40" t="s">
        <v>498</v>
      </c>
      <c r="I884" s="33" t="s">
        <v>499</v>
      </c>
      <c r="J884" s="33" t="s">
        <v>500</v>
      </c>
      <c r="K884" s="64" t="s">
        <v>501</v>
      </c>
      <c r="L884" s="79" t="s">
        <v>502</v>
      </c>
      <c r="M884" s="808"/>
      <c r="N884" s="808"/>
      <c r="O884" s="809"/>
    </row>
    <row r="885" spans="1:16" ht="39.950000000000003" customHeight="1">
      <c r="A885" s="35">
        <f>+'LISTA DE OFERENTES'!G73</f>
        <v>0</v>
      </c>
      <c r="B885" s="36"/>
      <c r="C885" s="36"/>
      <c r="D885" s="36"/>
      <c r="E885" s="36"/>
      <c r="F885" s="36"/>
      <c r="G885" s="36"/>
      <c r="H885" s="36"/>
      <c r="I885" s="59"/>
      <c r="J885" s="59"/>
      <c r="K885" s="792" t="str">
        <f>+E878</f>
        <v>W&amp;E INGENIERIA SAS</v>
      </c>
      <c r="L885" s="80"/>
      <c r="M885" s="36"/>
      <c r="N885" s="59"/>
      <c r="O885" s="62"/>
    </row>
    <row r="886" spans="1:16" s="10" customFormat="1" ht="121.9" customHeight="1">
      <c r="A886" s="174" t="s">
        <v>836</v>
      </c>
      <c r="B886" s="794" t="s">
        <v>837</v>
      </c>
      <c r="C886" s="794"/>
      <c r="D886" s="92">
        <v>599999920.12</v>
      </c>
      <c r="E886" s="535">
        <v>2021</v>
      </c>
      <c r="F886" s="60">
        <v>660.41</v>
      </c>
      <c r="G886" s="66">
        <v>0.8</v>
      </c>
      <c r="H886" s="67">
        <f>+G886*F886</f>
        <v>528.32799999999997</v>
      </c>
      <c r="I886" s="68">
        <v>2021</v>
      </c>
      <c r="J886" s="536" t="s">
        <v>476</v>
      </c>
      <c r="K886" s="792"/>
      <c r="L886" s="81">
        <f>IF(M886="CUMPLE",H886,0)</f>
        <v>528.32799999999997</v>
      </c>
      <c r="M886" s="119" t="s">
        <v>476</v>
      </c>
      <c r="N886" s="178" t="s">
        <v>476</v>
      </c>
      <c r="O886" s="537"/>
    </row>
    <row r="887" spans="1:16" s="10" customFormat="1" ht="99" customHeight="1">
      <c r="A887" s="174" t="s">
        <v>838</v>
      </c>
      <c r="B887" s="794" t="s">
        <v>839</v>
      </c>
      <c r="C887" s="794"/>
      <c r="D887" s="92">
        <v>1369910000</v>
      </c>
      <c r="E887" s="535">
        <v>2023</v>
      </c>
      <c r="F887" s="60">
        <v>1180.95</v>
      </c>
      <c r="G887" s="66">
        <v>0.5</v>
      </c>
      <c r="H887" s="67">
        <f>+G887*F887</f>
        <v>590.47500000000002</v>
      </c>
      <c r="I887" s="68">
        <v>2023</v>
      </c>
      <c r="J887" s="536" t="s">
        <v>476</v>
      </c>
      <c r="K887" s="792"/>
      <c r="L887" s="81">
        <f>IF(M887="CUMPLE",H887,0)</f>
        <v>590.47500000000002</v>
      </c>
      <c r="M887" s="119" t="s">
        <v>476</v>
      </c>
      <c r="N887" s="178" t="s">
        <v>476</v>
      </c>
      <c r="O887" s="537"/>
    </row>
    <row r="888" spans="1:16" s="10" customFormat="1" ht="52.5" customHeight="1" thickBot="1">
      <c r="A888" s="795" t="s">
        <v>505</v>
      </c>
      <c r="B888" s="795"/>
      <c r="C888" s="795"/>
      <c r="D888" s="795"/>
      <c r="E888" s="795"/>
      <c r="F888" s="795"/>
      <c r="G888" s="795"/>
      <c r="H888" s="63">
        <f>+SUMIF(M886:M887,"cumple",H886:H887)</f>
        <v>1118.8029999999999</v>
      </c>
      <c r="I888" s="797" t="s">
        <v>506</v>
      </c>
      <c r="J888" s="797"/>
      <c r="K888" s="797"/>
      <c r="L888" s="538">
        <f>+AVERAGE(L886:L887)</f>
        <v>559.40149999999994</v>
      </c>
      <c r="M888" s="539"/>
      <c r="N888" s="539"/>
      <c r="O888" s="37" t="s">
        <v>476</v>
      </c>
    </row>
    <row r="889" spans="1:16" ht="77.25" customHeight="1" thickBot="1">
      <c r="A889" s="540"/>
      <c r="B889" s="540"/>
      <c r="C889" s="540"/>
      <c r="D889" s="540"/>
      <c r="E889" s="1"/>
      <c r="F889" s="1"/>
      <c r="G889" s="1"/>
      <c r="H889" s="1"/>
      <c r="I889" s="1"/>
      <c r="J889" s="1"/>
      <c r="K889" s="1"/>
      <c r="L889" s="1"/>
      <c r="M889" s="2"/>
      <c r="N889" s="2"/>
      <c r="O889" s="2"/>
    </row>
    <row r="890" spans="1:16" ht="30.75" customHeight="1" thickBot="1">
      <c r="A890" s="798">
        <f>+A878+1</f>
        <v>69</v>
      </c>
      <c r="B890" s="798"/>
      <c r="C890" s="798"/>
      <c r="D890" s="798"/>
      <c r="E890" s="804" t="str">
        <f>+VLOOKUP(A890,'LISTA DE OFERENTES'!$A$6:$B$86,2,TRUE)</f>
        <v xml:space="preserve"> INGENIEROS CIVILES 
CONSULTORES SAS</v>
      </c>
      <c r="F890" s="804"/>
      <c r="G890" s="804"/>
      <c r="H890" s="804"/>
      <c r="I890" s="804"/>
      <c r="J890" s="804"/>
      <c r="K890" s="804"/>
      <c r="L890" s="804"/>
      <c r="M890" s="804"/>
      <c r="N890" s="804"/>
      <c r="O890" s="804"/>
      <c r="P890" s="44"/>
    </row>
    <row r="891" spans="1:16" ht="50.25" customHeight="1" thickBot="1">
      <c r="A891" s="8" t="s">
        <v>480</v>
      </c>
      <c r="B891" s="34">
        <f>COUNTIF(M898:M898,"CUMPLE")</f>
        <v>1</v>
      </c>
      <c r="C891" s="9" t="s">
        <v>481</v>
      </c>
      <c r="D891" s="26">
        <f>+$F$1072</f>
        <v>365.55668071654372</v>
      </c>
      <c r="E891" s="804"/>
      <c r="F891" s="804"/>
      <c r="G891" s="804"/>
      <c r="H891" s="804"/>
      <c r="I891" s="804"/>
      <c r="J891" s="804"/>
      <c r="K891" s="804"/>
      <c r="L891" s="804"/>
      <c r="M891" s="804"/>
      <c r="N891" s="804"/>
      <c r="O891" s="804"/>
    </row>
    <row r="892" spans="1:16" ht="30" customHeight="1" thickBot="1">
      <c r="A892" s="799" t="s">
        <v>482</v>
      </c>
      <c r="B892" s="799"/>
      <c r="C892" s="27">
        <f>IF(B891&lt;3,0.75,IF(B891&lt;5,1.2,1.5))</f>
        <v>0.75</v>
      </c>
      <c r="D892" s="28">
        <f>+D891*C892</f>
        <v>274.16751053740779</v>
      </c>
      <c r="E892" s="804"/>
      <c r="F892" s="804"/>
      <c r="G892" s="804"/>
      <c r="H892" s="804"/>
      <c r="I892" s="804"/>
      <c r="J892" s="804"/>
      <c r="K892" s="804"/>
      <c r="L892" s="804"/>
      <c r="M892" s="804"/>
      <c r="N892" s="804"/>
      <c r="O892" s="804"/>
    </row>
    <row r="893" spans="1:16" ht="30" customHeight="1" thickBot="1">
      <c r="A893" s="800" t="s">
        <v>483</v>
      </c>
      <c r="B893" s="800"/>
      <c r="C893" s="801">
        <v>45980</v>
      </c>
      <c r="D893" s="801"/>
      <c r="E893" s="804"/>
      <c r="F893" s="804"/>
      <c r="G893" s="804"/>
      <c r="H893" s="804"/>
      <c r="I893" s="804"/>
      <c r="J893" s="804"/>
      <c r="K893" s="804"/>
      <c r="L893" s="804"/>
      <c r="M893" s="804"/>
      <c r="N893" s="804"/>
      <c r="O893" s="804"/>
    </row>
    <row r="894" spans="1:16" ht="30" customHeight="1" thickBot="1">
      <c r="A894" s="802" t="s">
        <v>484</v>
      </c>
      <c r="B894" s="802"/>
      <c r="C894" s="803" t="str">
        <f>+IF(H899&gt;=D892,"CUMPLE","NO CUMPLE")</f>
        <v>CUMPLE</v>
      </c>
      <c r="D894" s="803"/>
      <c r="E894" s="804"/>
      <c r="F894" s="804"/>
      <c r="G894" s="804"/>
      <c r="H894" s="804"/>
      <c r="I894" s="804"/>
      <c r="J894" s="804"/>
      <c r="K894" s="804"/>
      <c r="L894" s="804"/>
      <c r="M894" s="804"/>
      <c r="N894" s="804"/>
      <c r="O894" s="804"/>
    </row>
    <row r="895" spans="1:16" ht="55.5" customHeight="1" thickBot="1">
      <c r="A895" s="806" t="s">
        <v>485</v>
      </c>
      <c r="B895" s="806"/>
      <c r="C895" s="806"/>
      <c r="D895" s="806"/>
      <c r="E895" s="806"/>
      <c r="F895" s="806"/>
      <c r="G895" s="806"/>
      <c r="H895" s="806"/>
      <c r="I895" s="30" t="s">
        <v>486</v>
      </c>
      <c r="J895" s="38" t="s">
        <v>487</v>
      </c>
      <c r="K895" s="807" t="s">
        <v>488</v>
      </c>
      <c r="L895" s="807"/>
      <c r="M895" s="808" t="s">
        <v>489</v>
      </c>
      <c r="N895" s="808" t="s">
        <v>490</v>
      </c>
      <c r="O895" s="809" t="s">
        <v>491</v>
      </c>
    </row>
    <row r="896" spans="1:16" ht="77.25" customHeight="1">
      <c r="A896" s="31" t="s">
        <v>492</v>
      </c>
      <c r="B896" s="810" t="s">
        <v>493</v>
      </c>
      <c r="C896" s="810"/>
      <c r="D896" s="32" t="s">
        <v>494</v>
      </c>
      <c r="E896" s="32" t="s">
        <v>495</v>
      </c>
      <c r="F896" s="32" t="s">
        <v>496</v>
      </c>
      <c r="G896" s="40" t="s">
        <v>497</v>
      </c>
      <c r="H896" s="40" t="s">
        <v>498</v>
      </c>
      <c r="I896" s="33" t="s">
        <v>499</v>
      </c>
      <c r="J896" s="33" t="s">
        <v>500</v>
      </c>
      <c r="K896" s="64" t="s">
        <v>501</v>
      </c>
      <c r="L896" s="79" t="s">
        <v>502</v>
      </c>
      <c r="M896" s="808"/>
      <c r="N896" s="808"/>
      <c r="O896" s="809"/>
    </row>
    <row r="897" spans="1:16" ht="39.950000000000003" customHeight="1">
      <c r="A897" s="260" t="str">
        <f>+'LISTA DE OFERENTES'!G74</f>
        <v>INGENIEROS CIVILES 
CONSULTORES SAS</v>
      </c>
      <c r="B897" s="36"/>
      <c r="C897" s="36"/>
      <c r="D897" s="36"/>
      <c r="E897" s="36"/>
      <c r="F897" s="36"/>
      <c r="G897" s="36"/>
      <c r="H897" s="36"/>
      <c r="I897" s="59"/>
      <c r="J897" s="59"/>
      <c r="K897" s="792" t="str">
        <f>+A897</f>
        <v>INGENIEROS CIVILES 
CONSULTORES SAS</v>
      </c>
      <c r="L897" s="80"/>
      <c r="M897" s="36"/>
      <c r="N897" s="59"/>
      <c r="O897" s="62"/>
    </row>
    <row r="898" spans="1:16" s="10" customFormat="1" ht="106.5" customHeight="1">
      <c r="A898" s="174" t="s">
        <v>840</v>
      </c>
      <c r="B898" s="794" t="s">
        <v>841</v>
      </c>
      <c r="C898" s="794"/>
      <c r="D898" s="92" t="s">
        <v>842</v>
      </c>
      <c r="E898" s="535">
        <v>2020</v>
      </c>
      <c r="F898" s="60">
        <v>1152.1099999999999</v>
      </c>
      <c r="G898" s="66">
        <v>0.5</v>
      </c>
      <c r="H898" s="67">
        <f>+G898*F898</f>
        <v>576.05499999999995</v>
      </c>
      <c r="I898" s="175" t="s">
        <v>843</v>
      </c>
      <c r="J898" s="536" t="s">
        <v>476</v>
      </c>
      <c r="K898" s="792"/>
      <c r="L898" s="81">
        <f>+H898</f>
        <v>576.05499999999995</v>
      </c>
      <c r="M898" s="119" t="s">
        <v>476</v>
      </c>
      <c r="N898" s="179" t="s">
        <v>476</v>
      </c>
      <c r="O898" s="537"/>
      <c r="P898" s="10" t="s">
        <v>477</v>
      </c>
    </row>
    <row r="899" spans="1:16" s="10" customFormat="1" ht="52.5" customHeight="1" thickBot="1">
      <c r="A899" s="795" t="s">
        <v>505</v>
      </c>
      <c r="B899" s="795"/>
      <c r="C899" s="795"/>
      <c r="D899" s="795"/>
      <c r="E899" s="795"/>
      <c r="F899" s="795"/>
      <c r="G899" s="795"/>
      <c r="H899" s="63">
        <f>+SUMIF(M898:M898,"cumple",H898:H898)</f>
        <v>576.05499999999995</v>
      </c>
      <c r="I899" s="797" t="s">
        <v>506</v>
      </c>
      <c r="J899" s="797"/>
      <c r="K899" s="797"/>
      <c r="L899" s="538">
        <f>+AVERAGE(L898:L898)</f>
        <v>576.05499999999995</v>
      </c>
      <c r="M899" s="539"/>
      <c r="N899" s="539"/>
      <c r="O899" s="37" t="s">
        <v>476</v>
      </c>
    </row>
    <row r="900" spans="1:16" ht="77.25" customHeight="1" thickBot="1">
      <c r="A900" s="540"/>
      <c r="B900" s="540"/>
      <c r="C900" s="540"/>
      <c r="D900" s="540"/>
      <c r="E900" s="1"/>
      <c r="F900" s="1"/>
      <c r="G900" s="1"/>
      <c r="H900" s="1"/>
      <c r="I900" s="1"/>
      <c r="J900" s="1"/>
      <c r="K900" s="1"/>
      <c r="L900" s="1"/>
      <c r="M900" s="2"/>
      <c r="N900" s="2"/>
      <c r="O900" s="2"/>
    </row>
    <row r="901" spans="1:16" ht="30.75" customHeight="1" thickBot="1">
      <c r="A901" s="798">
        <f>+A890+1</f>
        <v>70</v>
      </c>
      <c r="B901" s="798"/>
      <c r="C901" s="798"/>
      <c r="D901" s="798"/>
      <c r="E901" s="804" t="str">
        <f>+VLOOKUP(A901,'LISTA DE OFERENTES'!$A$6:$B$86,2,TRUE)</f>
        <v>CONSORCIO
PROYECTIN</v>
      </c>
      <c r="F901" s="804"/>
      <c r="G901" s="804"/>
      <c r="H901" s="804"/>
      <c r="I901" s="804"/>
      <c r="J901" s="804"/>
      <c r="K901" s="804"/>
      <c r="L901" s="804"/>
      <c r="M901" s="804"/>
      <c r="N901" s="804"/>
      <c r="O901" s="804"/>
      <c r="P901" s="44"/>
    </row>
    <row r="902" spans="1:16" ht="50.25" customHeight="1" thickBot="1">
      <c r="A902" s="8" t="s">
        <v>480</v>
      </c>
      <c r="B902" s="34">
        <f>COUNTIF(M909:M911,"CUMPLE")</f>
        <v>2</v>
      </c>
      <c r="C902" s="9" t="s">
        <v>481</v>
      </c>
      <c r="D902" s="26">
        <f>+$F$1072</f>
        <v>365.55668071654372</v>
      </c>
      <c r="E902" s="804"/>
      <c r="F902" s="804"/>
      <c r="G902" s="804"/>
      <c r="H902" s="804"/>
      <c r="I902" s="804"/>
      <c r="J902" s="804"/>
      <c r="K902" s="804"/>
      <c r="L902" s="804"/>
      <c r="M902" s="804"/>
      <c r="N902" s="804"/>
      <c r="O902" s="804"/>
    </row>
    <row r="903" spans="1:16" ht="30" customHeight="1" thickBot="1">
      <c r="A903" s="799" t="s">
        <v>482</v>
      </c>
      <c r="B903" s="799"/>
      <c r="C903" s="27">
        <f>IF(B902&lt;3,0.75,IF(B902&lt;5,1.2,1.5))</f>
        <v>0.75</v>
      </c>
      <c r="D903" s="28">
        <f>+D902*C903</f>
        <v>274.16751053740779</v>
      </c>
      <c r="E903" s="804"/>
      <c r="F903" s="804"/>
      <c r="G903" s="804"/>
      <c r="H903" s="804"/>
      <c r="I903" s="804"/>
      <c r="J903" s="804"/>
      <c r="K903" s="804"/>
      <c r="L903" s="804"/>
      <c r="M903" s="804"/>
      <c r="N903" s="804"/>
      <c r="O903" s="804"/>
    </row>
    <row r="904" spans="1:16" ht="30" customHeight="1" thickBot="1">
      <c r="A904" s="800" t="s">
        <v>483</v>
      </c>
      <c r="B904" s="800"/>
      <c r="C904" s="801">
        <v>45980</v>
      </c>
      <c r="D904" s="801"/>
      <c r="E904" s="804"/>
      <c r="F904" s="804"/>
      <c r="G904" s="804"/>
      <c r="H904" s="804"/>
      <c r="I904" s="804"/>
      <c r="J904" s="804"/>
      <c r="K904" s="804"/>
      <c r="L904" s="804"/>
      <c r="M904" s="804"/>
      <c r="N904" s="804"/>
      <c r="O904" s="804"/>
    </row>
    <row r="905" spans="1:16" ht="30" customHeight="1" thickBot="1">
      <c r="A905" s="802" t="s">
        <v>484</v>
      </c>
      <c r="B905" s="802"/>
      <c r="C905" s="803" t="str">
        <f>+IF(H912&gt;=D903,"CUMPLE","NO CUMPLE")</f>
        <v>CUMPLE</v>
      </c>
      <c r="D905" s="803"/>
      <c r="E905" s="804"/>
      <c r="F905" s="804"/>
      <c r="G905" s="804"/>
      <c r="H905" s="804"/>
      <c r="I905" s="804"/>
      <c r="J905" s="804"/>
      <c r="K905" s="804"/>
      <c r="L905" s="804"/>
      <c r="M905" s="804"/>
      <c r="N905" s="804"/>
      <c r="O905" s="804"/>
    </row>
    <row r="906" spans="1:16" ht="55.5" customHeight="1" thickBot="1">
      <c r="A906" s="806" t="s">
        <v>485</v>
      </c>
      <c r="B906" s="806"/>
      <c r="C906" s="806"/>
      <c r="D906" s="806"/>
      <c r="E906" s="806"/>
      <c r="F906" s="806"/>
      <c r="G906" s="806"/>
      <c r="H906" s="806"/>
      <c r="I906" s="30" t="s">
        <v>486</v>
      </c>
      <c r="J906" s="38" t="s">
        <v>487</v>
      </c>
      <c r="K906" s="807" t="s">
        <v>488</v>
      </c>
      <c r="L906" s="807"/>
      <c r="M906" s="808" t="s">
        <v>489</v>
      </c>
      <c r="N906" s="808" t="s">
        <v>490</v>
      </c>
      <c r="O906" s="809" t="s">
        <v>491</v>
      </c>
    </row>
    <row r="907" spans="1:16" ht="77.25" customHeight="1">
      <c r="A907" s="31" t="s">
        <v>492</v>
      </c>
      <c r="B907" s="810" t="s">
        <v>493</v>
      </c>
      <c r="C907" s="810"/>
      <c r="D907" s="32" t="s">
        <v>494</v>
      </c>
      <c r="E907" s="32" t="s">
        <v>495</v>
      </c>
      <c r="F907" s="32" t="s">
        <v>496</v>
      </c>
      <c r="G907" s="40" t="s">
        <v>497</v>
      </c>
      <c r="H907" s="40" t="s">
        <v>498</v>
      </c>
      <c r="I907" s="33" t="s">
        <v>499</v>
      </c>
      <c r="J907" s="33" t="s">
        <v>500</v>
      </c>
      <c r="K907" s="64" t="s">
        <v>501</v>
      </c>
      <c r="L907" s="79" t="s">
        <v>502</v>
      </c>
      <c r="M907" s="808"/>
      <c r="N907" s="808"/>
      <c r="O907" s="809"/>
    </row>
    <row r="908" spans="1:16" s="95" customFormat="1" ht="39.950000000000003" customHeight="1">
      <c r="A908" s="548" t="str">
        <f>+'LISTA DE OFERENTES'!G75</f>
        <v>PROYECTISTAS DE
COLOMBIA S.A.S</v>
      </c>
      <c r="B908" s="552"/>
      <c r="C908" s="552"/>
      <c r="D908" s="552"/>
      <c r="E908" s="552"/>
      <c r="F908" s="552"/>
      <c r="G908" s="552"/>
      <c r="H908" s="552"/>
      <c r="I908" s="576"/>
      <c r="J908" s="576"/>
      <c r="K908" s="792"/>
      <c r="L908" s="577"/>
      <c r="M908" s="552"/>
      <c r="N908" s="576"/>
      <c r="O908" s="550"/>
    </row>
    <row r="909" spans="1:16" s="10" customFormat="1" ht="121.9" customHeight="1">
      <c r="A909" s="174" t="s">
        <v>844</v>
      </c>
      <c r="B909" s="818" t="s">
        <v>845</v>
      </c>
      <c r="C909" s="818"/>
      <c r="D909" s="173">
        <v>194233181</v>
      </c>
      <c r="E909" s="175">
        <v>2015</v>
      </c>
      <c r="F909" s="60">
        <v>301.44</v>
      </c>
      <c r="G909" s="599">
        <v>1</v>
      </c>
      <c r="H909" s="176">
        <f>+G909*F909</f>
        <v>301.44</v>
      </c>
      <c r="I909" s="177">
        <v>42184</v>
      </c>
      <c r="J909" s="536" t="s">
        <v>846</v>
      </c>
      <c r="K909" s="793"/>
      <c r="L909" s="542">
        <f>IF(M909="CUMPLE",H909,0)</f>
        <v>301.44</v>
      </c>
      <c r="M909" s="178" t="s">
        <v>476</v>
      </c>
      <c r="N909" s="179" t="s">
        <v>476</v>
      </c>
      <c r="O909" s="537"/>
    </row>
    <row r="910" spans="1:16" s="95" customFormat="1" ht="39.950000000000003" customHeight="1">
      <c r="A910" s="548" t="str">
        <f>+'LISTA DE OFERENTES'!K75</f>
        <v>INFRAESTRUCTURA Y
CONSULTORÍA S.A.S</v>
      </c>
      <c r="B910" s="552"/>
      <c r="C910" s="552"/>
      <c r="D910" s="552"/>
      <c r="E910" s="552"/>
      <c r="F910" s="552"/>
      <c r="G910" s="600"/>
      <c r="H910" s="552"/>
      <c r="I910" s="576"/>
      <c r="J910" s="576"/>
      <c r="K910" s="793"/>
      <c r="L910" s="577"/>
      <c r="M910" s="552"/>
      <c r="N910" s="576"/>
      <c r="O910" s="550"/>
    </row>
    <row r="911" spans="1:16" s="10" customFormat="1" ht="93" customHeight="1">
      <c r="A911" s="174" t="s">
        <v>847</v>
      </c>
      <c r="B911" s="818" t="s">
        <v>848</v>
      </c>
      <c r="C911" s="818"/>
      <c r="D911" s="173">
        <v>1502935579.6199999</v>
      </c>
      <c r="E911" s="175">
        <v>2020</v>
      </c>
      <c r="F911" s="60">
        <v>1745.83</v>
      </c>
      <c r="G911" s="599">
        <v>0.9</v>
      </c>
      <c r="H911" s="176">
        <f>+G911*F911</f>
        <v>1571.2470000000001</v>
      </c>
      <c r="I911" s="177">
        <v>43959</v>
      </c>
      <c r="J911" s="536" t="s">
        <v>849</v>
      </c>
      <c r="K911" s="793"/>
      <c r="L911" s="542">
        <f>IF(M911="CUMPLE",H911,0)</f>
        <v>1571.2470000000001</v>
      </c>
      <c r="M911" s="178" t="s">
        <v>476</v>
      </c>
      <c r="N911" s="179" t="s">
        <v>476</v>
      </c>
      <c r="O911" s="537"/>
    </row>
    <row r="912" spans="1:16" s="10" customFormat="1" ht="52.5" customHeight="1">
      <c r="A912" s="795" t="s">
        <v>505</v>
      </c>
      <c r="B912" s="795"/>
      <c r="C912" s="795"/>
      <c r="D912" s="795"/>
      <c r="E912" s="795"/>
      <c r="F912" s="795"/>
      <c r="G912" s="796"/>
      <c r="H912" s="63">
        <f>+SUMIF(M909:M911,"cumple",H909:H911)</f>
        <v>1872.6870000000001</v>
      </c>
      <c r="I912" s="797" t="s">
        <v>506</v>
      </c>
      <c r="J912" s="797"/>
      <c r="K912" s="797"/>
      <c r="L912" s="538">
        <f>+AVERAGE(L909:L911)</f>
        <v>936.34350000000006</v>
      </c>
      <c r="M912" s="539"/>
      <c r="N912" s="539"/>
      <c r="O912" s="37" t="s">
        <v>476</v>
      </c>
    </row>
    <row r="913" spans="1:16" ht="77.25" customHeight="1" thickBot="1">
      <c r="A913" s="540"/>
      <c r="B913" s="540"/>
      <c r="C913" s="540"/>
      <c r="D913" s="540"/>
      <c r="E913" s="1"/>
      <c r="F913" s="1"/>
      <c r="G913" s="1"/>
      <c r="H913" s="1"/>
      <c r="I913" s="1"/>
      <c r="J913" s="1"/>
      <c r="K913" s="1"/>
      <c r="L913" s="1"/>
      <c r="M913" s="2"/>
      <c r="N913" s="2"/>
      <c r="O913" s="2"/>
    </row>
    <row r="914" spans="1:16" ht="30.75" customHeight="1" thickBot="1">
      <c r="A914" s="798">
        <f>+A901+1</f>
        <v>71</v>
      </c>
      <c r="B914" s="798"/>
      <c r="C914" s="798"/>
      <c r="D914" s="798"/>
      <c r="E914" s="804" t="str">
        <f>+VLOOKUP(A914,'LISTA DE OFERENTES'!$A$6:$B$86,2,TRUE)</f>
        <v>CONSORCIO INGERANS</v>
      </c>
      <c r="F914" s="804"/>
      <c r="G914" s="804"/>
      <c r="H914" s="804"/>
      <c r="I914" s="804"/>
      <c r="J914" s="804"/>
      <c r="K914" s="804"/>
      <c r="L914" s="804"/>
      <c r="M914" s="804"/>
      <c r="N914" s="804"/>
      <c r="O914" s="804"/>
      <c r="P914" s="44"/>
    </row>
    <row r="915" spans="1:16" ht="50.25" customHeight="1" thickBot="1">
      <c r="A915" s="8" t="s">
        <v>480</v>
      </c>
      <c r="B915" s="34">
        <v>4</v>
      </c>
      <c r="C915" s="9" t="s">
        <v>481</v>
      </c>
      <c r="D915" s="26">
        <f>+$F$1072</f>
        <v>365.55668071654372</v>
      </c>
      <c r="E915" s="804"/>
      <c r="F915" s="804"/>
      <c r="G915" s="804"/>
      <c r="H915" s="804"/>
      <c r="I915" s="804"/>
      <c r="J915" s="804"/>
      <c r="K915" s="804"/>
      <c r="L915" s="804"/>
      <c r="M915" s="804"/>
      <c r="N915" s="804"/>
      <c r="O915" s="804"/>
    </row>
    <row r="916" spans="1:16" ht="30" customHeight="1" thickBot="1">
      <c r="A916" s="799" t="s">
        <v>482</v>
      </c>
      <c r="B916" s="799"/>
      <c r="C916" s="27">
        <f>IF(B915&lt;3,0.75,IF(B915&lt;5,1.2,1.5))</f>
        <v>1.2</v>
      </c>
      <c r="D916" s="28">
        <f>+D915*C916</f>
        <v>438.66801685985246</v>
      </c>
      <c r="E916" s="804"/>
      <c r="F916" s="804"/>
      <c r="G916" s="804"/>
      <c r="H916" s="804"/>
      <c r="I916" s="804"/>
      <c r="J916" s="804"/>
      <c r="K916" s="804"/>
      <c r="L916" s="804"/>
      <c r="M916" s="804"/>
      <c r="N916" s="804"/>
      <c r="O916" s="804"/>
    </row>
    <row r="917" spans="1:16" ht="30" customHeight="1" thickBot="1">
      <c r="A917" s="800" t="s">
        <v>483</v>
      </c>
      <c r="B917" s="800"/>
      <c r="C917" s="801">
        <v>45980</v>
      </c>
      <c r="D917" s="801"/>
      <c r="E917" s="804"/>
      <c r="F917" s="804"/>
      <c r="G917" s="804"/>
      <c r="H917" s="804"/>
      <c r="I917" s="804"/>
      <c r="J917" s="804"/>
      <c r="K917" s="804"/>
      <c r="L917" s="804"/>
      <c r="M917" s="804"/>
      <c r="N917" s="804"/>
      <c r="O917" s="804"/>
    </row>
    <row r="918" spans="1:16" ht="30" customHeight="1" thickBot="1">
      <c r="A918" s="802" t="s">
        <v>484</v>
      </c>
      <c r="B918" s="802"/>
      <c r="C918" s="803" t="str">
        <f>+IF(H928&gt;=D916,"CUMPLE","NO CUMPLE")</f>
        <v>CUMPLE</v>
      </c>
      <c r="D918" s="803"/>
      <c r="E918" s="804"/>
      <c r="F918" s="804"/>
      <c r="G918" s="804"/>
      <c r="H918" s="804"/>
      <c r="I918" s="804"/>
      <c r="J918" s="804"/>
      <c r="K918" s="804"/>
      <c r="L918" s="804"/>
      <c r="M918" s="804"/>
      <c r="N918" s="804"/>
      <c r="O918" s="804"/>
    </row>
    <row r="919" spans="1:16" ht="55.5" customHeight="1" thickBot="1">
      <c r="A919" s="806" t="s">
        <v>485</v>
      </c>
      <c r="B919" s="806"/>
      <c r="C919" s="806"/>
      <c r="D919" s="806"/>
      <c r="E919" s="806"/>
      <c r="F919" s="806"/>
      <c r="G919" s="806"/>
      <c r="H919" s="806"/>
      <c r="I919" s="30" t="s">
        <v>486</v>
      </c>
      <c r="J919" s="38" t="s">
        <v>487</v>
      </c>
      <c r="K919" s="807" t="s">
        <v>488</v>
      </c>
      <c r="L919" s="807"/>
      <c r="M919" s="808" t="s">
        <v>489</v>
      </c>
      <c r="N919" s="808" t="s">
        <v>490</v>
      </c>
      <c r="O919" s="809" t="s">
        <v>491</v>
      </c>
    </row>
    <row r="920" spans="1:16" ht="77.25" customHeight="1">
      <c r="A920" s="31" t="s">
        <v>492</v>
      </c>
      <c r="B920" s="810" t="s">
        <v>493</v>
      </c>
      <c r="C920" s="810"/>
      <c r="D920" s="32" t="s">
        <v>494</v>
      </c>
      <c r="E920" s="32" t="s">
        <v>495</v>
      </c>
      <c r="F920" s="32" t="s">
        <v>496</v>
      </c>
      <c r="G920" s="40" t="s">
        <v>497</v>
      </c>
      <c r="H920" s="40" t="s">
        <v>498</v>
      </c>
      <c r="I920" s="33" t="s">
        <v>499</v>
      </c>
      <c r="J920" s="33" t="s">
        <v>500</v>
      </c>
      <c r="K920" s="64" t="s">
        <v>501</v>
      </c>
      <c r="L920" s="79" t="s">
        <v>502</v>
      </c>
      <c r="M920" s="808"/>
      <c r="N920" s="808"/>
      <c r="O920" s="809"/>
    </row>
    <row r="921" spans="1:16" ht="39.950000000000003" customHeight="1">
      <c r="A921" s="341" t="str">
        <f>+'LISTA DE OFERENTES'!G76</f>
        <v>INGEPROAR S.A.S.</v>
      </c>
      <c r="B921" s="36"/>
      <c r="C921" s="36"/>
      <c r="D921" s="36"/>
      <c r="E921" s="36"/>
      <c r="F921" s="36"/>
      <c r="G921" s="36"/>
      <c r="H921" s="36"/>
      <c r="I921" s="59"/>
      <c r="J921" s="59"/>
      <c r="K921" s="792" t="s">
        <v>303</v>
      </c>
      <c r="L921" s="80"/>
      <c r="M921" s="36"/>
      <c r="N921" s="59"/>
      <c r="O921" s="62"/>
    </row>
    <row r="922" spans="1:16" s="10" customFormat="1" ht="106.5" customHeight="1">
      <c r="A922" s="43" t="s">
        <v>850</v>
      </c>
      <c r="B922" s="821" t="s">
        <v>851</v>
      </c>
      <c r="C922" s="794"/>
      <c r="D922" s="92">
        <v>72731428</v>
      </c>
      <c r="E922" s="535">
        <v>2019</v>
      </c>
      <c r="F922" s="42">
        <v>87.82</v>
      </c>
      <c r="G922" s="66">
        <v>1</v>
      </c>
      <c r="H922" s="67">
        <f>+G922*F922</f>
        <v>87.82</v>
      </c>
      <c r="I922" s="259">
        <v>43829</v>
      </c>
      <c r="J922" s="536" t="s">
        <v>852</v>
      </c>
      <c r="K922" s="793"/>
      <c r="L922" s="81">
        <f>IF(M922="CUMPLE",H922,0)</f>
        <v>87.82</v>
      </c>
      <c r="M922" s="119" t="s">
        <v>476</v>
      </c>
      <c r="N922" s="179" t="s">
        <v>478</v>
      </c>
      <c r="O922" s="537" t="s">
        <v>853</v>
      </c>
      <c r="P922" s="10" t="s">
        <v>477</v>
      </c>
    </row>
    <row r="923" spans="1:16" s="10" customFormat="1" ht="106.5" customHeight="1">
      <c r="A923" s="43" t="s">
        <v>854</v>
      </c>
      <c r="B923" s="821" t="s">
        <v>855</v>
      </c>
      <c r="C923" s="794"/>
      <c r="D923" s="92">
        <v>96248494</v>
      </c>
      <c r="E923" s="535">
        <v>2020</v>
      </c>
      <c r="F923" s="335">
        <v>109.64</v>
      </c>
      <c r="G923" s="336">
        <v>0.8</v>
      </c>
      <c r="H923" s="67">
        <f>+G923*F923</f>
        <v>87.712000000000003</v>
      </c>
      <c r="I923" s="259">
        <v>44195</v>
      </c>
      <c r="J923" s="536" t="s">
        <v>852</v>
      </c>
      <c r="K923" s="793"/>
      <c r="L923" s="81">
        <f>IF(M923="CUMPLE",H923,0)</f>
        <v>87.712000000000003</v>
      </c>
      <c r="M923" s="119" t="s">
        <v>476</v>
      </c>
      <c r="N923" s="337" t="s">
        <v>478</v>
      </c>
      <c r="O923" s="537" t="s">
        <v>853</v>
      </c>
      <c r="P923" s="10" t="s">
        <v>477</v>
      </c>
    </row>
    <row r="924" spans="1:16" s="10" customFormat="1" ht="106.5" customHeight="1">
      <c r="A924" s="43" t="s">
        <v>856</v>
      </c>
      <c r="B924" s="822" t="s">
        <v>857</v>
      </c>
      <c r="C924" s="818"/>
      <c r="D924" s="173">
        <v>129528591</v>
      </c>
      <c r="E924" s="593">
        <v>2021</v>
      </c>
      <c r="F924" s="196">
        <v>142.57</v>
      </c>
      <c r="G924" s="201">
        <v>1</v>
      </c>
      <c r="H924" s="176">
        <f>F924</f>
        <v>142.57</v>
      </c>
      <c r="I924" s="259">
        <v>44556</v>
      </c>
      <c r="J924" s="536" t="s">
        <v>852</v>
      </c>
      <c r="K924" s="793"/>
      <c r="L924" s="542">
        <f>IF(M924="CUMPLE",H924,0)</f>
        <v>142.57</v>
      </c>
      <c r="M924" s="119" t="s">
        <v>476</v>
      </c>
      <c r="N924" s="322" t="s">
        <v>478</v>
      </c>
      <c r="O924" s="537" t="s">
        <v>853</v>
      </c>
    </row>
    <row r="925" spans="1:16" ht="39.950000000000003" customHeight="1">
      <c r="A925" s="302" t="str">
        <f>+'LISTA DE OFERENTES'!K76</f>
        <v>GARANS S.A.S.</v>
      </c>
      <c r="B925" s="36"/>
      <c r="C925" s="36"/>
      <c r="D925" s="36"/>
      <c r="E925" s="36"/>
      <c r="F925" s="202"/>
      <c r="G925" s="202"/>
      <c r="H925" s="36"/>
      <c r="I925" s="59"/>
      <c r="J925" s="59"/>
      <c r="K925" s="793"/>
      <c r="L925" s="80"/>
      <c r="M925" s="36"/>
      <c r="N925" s="185"/>
      <c r="O925" s="62"/>
    </row>
    <row r="926" spans="1:16" s="10" customFormat="1" ht="106.5" customHeight="1">
      <c r="A926" s="97" t="s">
        <v>858</v>
      </c>
      <c r="B926" s="818" t="s">
        <v>859</v>
      </c>
      <c r="C926" s="818"/>
      <c r="D926" s="173">
        <v>755000000</v>
      </c>
      <c r="E926" s="535">
        <v>2016</v>
      </c>
      <c r="F926" s="60">
        <v>1095.06</v>
      </c>
      <c r="G926" s="545">
        <v>0.8</v>
      </c>
      <c r="H926" s="176">
        <f>+G926*F926</f>
        <v>876.048</v>
      </c>
      <c r="I926" s="259">
        <v>42729</v>
      </c>
      <c r="J926" s="536" t="s">
        <v>852</v>
      </c>
      <c r="K926" s="793"/>
      <c r="L926" s="542">
        <f>IF(M926="CUMPLE",H926,0)</f>
        <v>876.048</v>
      </c>
      <c r="M926" s="179" t="s">
        <v>476</v>
      </c>
      <c r="N926" s="179" t="s">
        <v>476</v>
      </c>
      <c r="O926" s="537" t="s">
        <v>860</v>
      </c>
    </row>
    <row r="927" spans="1:16" ht="39.950000000000003" customHeight="1">
      <c r="A927" s="35"/>
      <c r="B927" s="36"/>
      <c r="C927" s="36"/>
      <c r="D927" s="36"/>
      <c r="E927" s="36"/>
      <c r="F927" s="36"/>
      <c r="G927" s="36"/>
      <c r="H927" s="36"/>
      <c r="I927" s="59"/>
      <c r="J927" s="59"/>
      <c r="K927" s="561"/>
      <c r="L927" s="36"/>
      <c r="M927" s="36"/>
      <c r="N927" s="59"/>
      <c r="O927" s="62"/>
    </row>
    <row r="928" spans="1:16" s="10" customFormat="1" ht="52.5" customHeight="1" thickBot="1">
      <c r="A928" s="795" t="s">
        <v>505</v>
      </c>
      <c r="B928" s="795"/>
      <c r="C928" s="795"/>
      <c r="D928" s="795"/>
      <c r="E928" s="795"/>
      <c r="F928" s="795"/>
      <c r="G928" s="796"/>
      <c r="H928" s="63">
        <f>+SUMIF(M922:M927,"cumple",H922:H927)</f>
        <v>1194.1500000000001</v>
      </c>
      <c r="I928" s="797" t="s">
        <v>476</v>
      </c>
      <c r="J928" s="797"/>
      <c r="K928" s="797"/>
      <c r="L928" s="538">
        <f>+AVERAGE(L922:L927)</f>
        <v>298.53750000000002</v>
      </c>
      <c r="M928" s="539"/>
      <c r="N928" s="539"/>
      <c r="O928" s="37" t="s">
        <v>476</v>
      </c>
    </row>
    <row r="929" spans="1:16" s="10" customFormat="1" ht="52.5" customHeight="1" thickBot="1">
      <c r="A929" s="1"/>
      <c r="B929" s="1"/>
      <c r="C929" s="1"/>
      <c r="D929" s="1"/>
      <c r="E929" s="1"/>
      <c r="F929" s="1"/>
      <c r="G929" s="1"/>
      <c r="H929" s="232"/>
      <c r="I929" s="233"/>
      <c r="J929" s="233"/>
      <c r="K929" s="233"/>
      <c r="L929" s="595"/>
      <c r="M929" s="596"/>
      <c r="N929" s="596"/>
      <c r="O929" s="234"/>
    </row>
    <row r="930" spans="1:16" ht="30.75" customHeight="1" thickBot="1">
      <c r="A930" s="798">
        <f>+A914+1</f>
        <v>72</v>
      </c>
      <c r="B930" s="798"/>
      <c r="C930" s="798"/>
      <c r="D930" s="798"/>
      <c r="E930" s="804" t="str">
        <f>+VLOOKUP(A930,'LISTA DE OFERENTES'!$A$6:$B$86,2,TRUE)</f>
        <v>CONSORCIO GP2</v>
      </c>
      <c r="F930" s="804"/>
      <c r="G930" s="804"/>
      <c r="H930" s="804"/>
      <c r="I930" s="804"/>
      <c r="J930" s="804"/>
      <c r="K930" s="804"/>
      <c r="L930" s="804"/>
      <c r="M930" s="804"/>
      <c r="N930" s="804"/>
      <c r="O930" s="804"/>
      <c r="P930" s="44"/>
    </row>
    <row r="931" spans="1:16" ht="50.25" customHeight="1" thickBot="1">
      <c r="A931" s="8" t="s">
        <v>480</v>
      </c>
      <c r="B931" s="34">
        <f>COUNTIF(M938:M941,"CUMPLE")</f>
        <v>3</v>
      </c>
      <c r="C931" s="9" t="s">
        <v>481</v>
      </c>
      <c r="D931" s="26">
        <f>+$F$1072</f>
        <v>365.55668071654372</v>
      </c>
      <c r="E931" s="804"/>
      <c r="F931" s="804"/>
      <c r="G931" s="804"/>
      <c r="H931" s="804"/>
      <c r="I931" s="804"/>
      <c r="J931" s="804"/>
      <c r="K931" s="804"/>
      <c r="L931" s="804"/>
      <c r="M931" s="804"/>
      <c r="N931" s="804"/>
      <c r="O931" s="804"/>
    </row>
    <row r="932" spans="1:16" ht="30" customHeight="1" thickBot="1">
      <c r="A932" s="799" t="s">
        <v>482</v>
      </c>
      <c r="B932" s="799"/>
      <c r="C932" s="27">
        <f>IF(B931&lt;3,0.75,IF(B931&lt;5,1.2,1.5))</f>
        <v>1.2</v>
      </c>
      <c r="D932" s="28">
        <f>+D931*C932</f>
        <v>438.66801685985246</v>
      </c>
      <c r="E932" s="804"/>
      <c r="F932" s="804"/>
      <c r="G932" s="804"/>
      <c r="H932" s="804"/>
      <c r="I932" s="804"/>
      <c r="J932" s="804"/>
      <c r="K932" s="804"/>
      <c r="L932" s="804"/>
      <c r="M932" s="804"/>
      <c r="N932" s="804"/>
      <c r="O932" s="804"/>
    </row>
    <row r="933" spans="1:16" ht="30" customHeight="1" thickBot="1">
      <c r="A933" s="800" t="s">
        <v>483</v>
      </c>
      <c r="B933" s="800"/>
      <c r="C933" s="801">
        <v>45980</v>
      </c>
      <c r="D933" s="801"/>
      <c r="E933" s="804"/>
      <c r="F933" s="804"/>
      <c r="G933" s="804"/>
      <c r="H933" s="804"/>
      <c r="I933" s="804"/>
      <c r="J933" s="804"/>
      <c r="K933" s="804"/>
      <c r="L933" s="804"/>
      <c r="M933" s="804"/>
      <c r="N933" s="804"/>
      <c r="O933" s="804"/>
    </row>
    <row r="934" spans="1:16" ht="30" customHeight="1" thickBot="1">
      <c r="A934" s="802" t="s">
        <v>484</v>
      </c>
      <c r="B934" s="802"/>
      <c r="C934" s="803" t="str">
        <f>+IF(H942&gt;=D932,"CUMPLE","NO CUMPLE")</f>
        <v>CUMPLE</v>
      </c>
      <c r="D934" s="803"/>
      <c r="E934" s="804"/>
      <c r="F934" s="804"/>
      <c r="G934" s="804"/>
      <c r="H934" s="804"/>
      <c r="I934" s="804"/>
      <c r="J934" s="804"/>
      <c r="K934" s="804"/>
      <c r="L934" s="804"/>
      <c r="M934" s="804"/>
      <c r="N934" s="804"/>
      <c r="O934" s="804"/>
    </row>
    <row r="935" spans="1:16" ht="55.5" customHeight="1" thickBot="1">
      <c r="A935" s="806" t="s">
        <v>485</v>
      </c>
      <c r="B935" s="806"/>
      <c r="C935" s="806"/>
      <c r="D935" s="806"/>
      <c r="E935" s="806"/>
      <c r="F935" s="806"/>
      <c r="G935" s="806"/>
      <c r="H935" s="806"/>
      <c r="I935" s="30" t="s">
        <v>486</v>
      </c>
      <c r="J935" s="38" t="s">
        <v>487</v>
      </c>
      <c r="K935" s="807" t="s">
        <v>488</v>
      </c>
      <c r="L935" s="807"/>
      <c r="M935" s="808" t="s">
        <v>489</v>
      </c>
      <c r="N935" s="808" t="s">
        <v>490</v>
      </c>
      <c r="O935" s="809" t="s">
        <v>491</v>
      </c>
    </row>
    <row r="936" spans="1:16" ht="77.25" customHeight="1">
      <c r="A936" s="31" t="s">
        <v>492</v>
      </c>
      <c r="B936" s="810" t="s">
        <v>493</v>
      </c>
      <c r="C936" s="810"/>
      <c r="D936" s="32" t="s">
        <v>494</v>
      </c>
      <c r="E936" s="32" t="s">
        <v>495</v>
      </c>
      <c r="F936" s="32" t="s">
        <v>496</v>
      </c>
      <c r="G936" s="40" t="s">
        <v>497</v>
      </c>
      <c r="H936" s="40" t="s">
        <v>498</v>
      </c>
      <c r="I936" s="33" t="s">
        <v>499</v>
      </c>
      <c r="J936" s="33" t="s">
        <v>500</v>
      </c>
      <c r="K936" s="64" t="s">
        <v>501</v>
      </c>
      <c r="L936" s="79" t="s">
        <v>502</v>
      </c>
      <c r="M936" s="808"/>
      <c r="N936" s="808"/>
      <c r="O936" s="809"/>
    </row>
    <row r="937" spans="1:16" ht="39.950000000000003" customHeight="1">
      <c r="A937" s="35" t="str">
        <f>+'LISTA DE OFERENTES'!G77</f>
        <v>PRIVUS S.A.S.</v>
      </c>
      <c r="B937" s="36"/>
      <c r="C937" s="36"/>
      <c r="D937" s="36"/>
      <c r="E937" s="36"/>
      <c r="F937" s="36"/>
      <c r="G937" s="36"/>
      <c r="H937" s="36"/>
      <c r="I937" s="59"/>
      <c r="J937" s="59"/>
      <c r="K937" s="792" t="s">
        <v>310</v>
      </c>
      <c r="L937" s="80"/>
      <c r="M937" s="36"/>
      <c r="N937" s="59"/>
      <c r="O937" s="62"/>
    </row>
    <row r="938" spans="1:16" s="10" customFormat="1" ht="121.9" customHeight="1">
      <c r="A938" s="213" t="s">
        <v>861</v>
      </c>
      <c r="B938" s="818" t="s">
        <v>862</v>
      </c>
      <c r="C938" s="819"/>
      <c r="D938" s="92">
        <v>1468058776.5799999</v>
      </c>
      <c r="E938" s="535">
        <v>2023</v>
      </c>
      <c r="F938" s="60">
        <v>1255.56</v>
      </c>
      <c r="G938" s="66">
        <v>0.1</v>
      </c>
      <c r="H938" s="67">
        <v>126.56</v>
      </c>
      <c r="I938" s="601">
        <v>45280</v>
      </c>
      <c r="J938" s="536" t="s">
        <v>476</v>
      </c>
      <c r="K938" s="793"/>
      <c r="L938" s="81">
        <f>IF(M938="CUMPLE",H938,0)</f>
        <v>126.56</v>
      </c>
      <c r="M938" s="119" t="s">
        <v>476</v>
      </c>
      <c r="N938" s="114" t="s">
        <v>478</v>
      </c>
      <c r="O938" s="537"/>
    </row>
    <row r="939" spans="1:16" ht="39.950000000000003" customHeight="1">
      <c r="A939" s="35" t="str">
        <f>+'LISTA DE OFERENTES'!K77</f>
        <v>GN INGENIEROS S.A.S.</v>
      </c>
      <c r="B939" s="36"/>
      <c r="C939" s="36"/>
      <c r="D939" s="36"/>
      <c r="E939" s="36"/>
      <c r="F939" s="36"/>
      <c r="G939" s="36"/>
      <c r="H939" s="36"/>
      <c r="I939" s="59"/>
      <c r="J939" s="59"/>
      <c r="K939" s="793"/>
      <c r="L939" s="80"/>
      <c r="M939" s="36"/>
      <c r="N939" s="59"/>
      <c r="O939" s="62"/>
    </row>
    <row r="940" spans="1:16" s="10" customFormat="1" ht="93" customHeight="1">
      <c r="A940" s="174" t="s">
        <v>863</v>
      </c>
      <c r="B940" s="820" t="s">
        <v>864</v>
      </c>
      <c r="C940" s="794"/>
      <c r="D940" s="92">
        <v>15849838515</v>
      </c>
      <c r="E940" s="535">
        <v>2009</v>
      </c>
      <c r="F940" s="60">
        <v>31897.439999999999</v>
      </c>
      <c r="G940" s="66">
        <v>0.3</v>
      </c>
      <c r="H940" s="67">
        <v>9569.23</v>
      </c>
      <c r="I940" s="601">
        <v>40099</v>
      </c>
      <c r="J940" s="536" t="s">
        <v>476</v>
      </c>
      <c r="K940" s="793"/>
      <c r="L940" s="81">
        <f>IF(M940="CUMPLE",H940,0)</f>
        <v>9569.23</v>
      </c>
      <c r="M940" s="119" t="s">
        <v>476</v>
      </c>
      <c r="N940" s="114" t="s">
        <v>476</v>
      </c>
      <c r="O940" s="537"/>
    </row>
    <row r="941" spans="1:16" s="10" customFormat="1" ht="120" customHeight="1">
      <c r="A941" s="602" t="s">
        <v>865</v>
      </c>
      <c r="B941" s="820" t="s">
        <v>864</v>
      </c>
      <c r="C941" s="794"/>
      <c r="D941" s="92">
        <v>8984242510.0499992</v>
      </c>
      <c r="E941" s="535">
        <v>2008</v>
      </c>
      <c r="F941" s="60">
        <v>19467.48</v>
      </c>
      <c r="G941" s="66">
        <v>0.3</v>
      </c>
      <c r="H941" s="67">
        <v>5840.24</v>
      </c>
      <c r="I941" s="601">
        <v>39728</v>
      </c>
      <c r="J941" s="536" t="s">
        <v>476</v>
      </c>
      <c r="K941" s="793"/>
      <c r="L941" s="81">
        <f>IF(M941="CUMPLE",H941,0)</f>
        <v>5840.24</v>
      </c>
      <c r="M941" s="119" t="s">
        <v>476</v>
      </c>
      <c r="N941" s="114" t="s">
        <v>476</v>
      </c>
      <c r="O941" s="537"/>
    </row>
    <row r="942" spans="1:16" s="10" customFormat="1" ht="52.5" customHeight="1" thickBot="1">
      <c r="A942" s="795" t="s">
        <v>505</v>
      </c>
      <c r="B942" s="795"/>
      <c r="C942" s="795"/>
      <c r="D942" s="795"/>
      <c r="E942" s="795"/>
      <c r="F942" s="795"/>
      <c r="G942" s="796"/>
      <c r="H942" s="63">
        <f>+SUMIF(M938:M941,"cumple",H938:H941)</f>
        <v>15536.029999999999</v>
      </c>
      <c r="I942" s="797" t="s">
        <v>506</v>
      </c>
      <c r="J942" s="797"/>
      <c r="K942" s="797"/>
      <c r="L942" s="538">
        <f>+AVERAGE(L938:L941)</f>
        <v>5178.6766666666663</v>
      </c>
      <c r="M942" s="539"/>
      <c r="N942" s="539"/>
      <c r="O942" s="37" t="s">
        <v>476</v>
      </c>
    </row>
    <row r="943" spans="1:16" ht="77.25" customHeight="1" thickBot="1">
      <c r="A943" s="540"/>
      <c r="B943" s="540"/>
      <c r="C943" s="540"/>
      <c r="D943" s="540"/>
      <c r="E943" s="1"/>
      <c r="F943" s="1"/>
      <c r="G943" s="1"/>
      <c r="H943" s="1"/>
      <c r="I943" s="1"/>
      <c r="J943" s="1"/>
      <c r="K943" s="1"/>
      <c r="L943" s="1"/>
      <c r="M943" s="2"/>
      <c r="N943" s="2"/>
      <c r="O943" s="2"/>
    </row>
    <row r="944" spans="1:16" ht="30.75" customHeight="1" thickBot="1">
      <c r="A944" s="798">
        <f>+A930+1</f>
        <v>73</v>
      </c>
      <c r="B944" s="798"/>
      <c r="C944" s="798"/>
      <c r="D944" s="798"/>
      <c r="E944" s="804" t="str">
        <f>+VLOOKUP(A944,'LISTA DE OFERENTES'!$A$6:$B$86,2,TRUE)</f>
        <v>CONSORCIO PAVL</v>
      </c>
      <c r="F944" s="804"/>
      <c r="G944" s="804"/>
      <c r="H944" s="804"/>
      <c r="I944" s="804"/>
      <c r="J944" s="804"/>
      <c r="K944" s="804"/>
      <c r="L944" s="804"/>
      <c r="M944" s="804"/>
      <c r="N944" s="804"/>
      <c r="O944" s="804"/>
      <c r="P944" s="44"/>
    </row>
    <row r="945" spans="1:16" ht="50.25" customHeight="1" thickBot="1">
      <c r="A945" s="8" t="s">
        <v>480</v>
      </c>
      <c r="B945" s="34">
        <f>COUNTIF(M952:M959,"CUMPLE")</f>
        <v>5</v>
      </c>
      <c r="C945" s="9" t="s">
        <v>481</v>
      </c>
      <c r="D945" s="26">
        <f>+$F$1072</f>
        <v>365.55668071654372</v>
      </c>
      <c r="E945" s="804"/>
      <c r="F945" s="804"/>
      <c r="G945" s="804"/>
      <c r="H945" s="804"/>
      <c r="I945" s="804"/>
      <c r="J945" s="804"/>
      <c r="K945" s="804"/>
      <c r="L945" s="804"/>
      <c r="M945" s="804"/>
      <c r="N945" s="804"/>
      <c r="O945" s="804"/>
    </row>
    <row r="946" spans="1:16" ht="30" customHeight="1" thickBot="1">
      <c r="A946" s="799" t="s">
        <v>482</v>
      </c>
      <c r="B946" s="799"/>
      <c r="C946" s="27">
        <f>IF(B945&lt;3,0.75,IF(B945&lt;5,1.2,1.5))</f>
        <v>1.5</v>
      </c>
      <c r="D946" s="28">
        <f>+D945*C946</f>
        <v>548.33502107481559</v>
      </c>
      <c r="E946" s="804"/>
      <c r="F946" s="804"/>
      <c r="G946" s="804"/>
      <c r="H946" s="804"/>
      <c r="I946" s="804"/>
      <c r="J946" s="804"/>
      <c r="K946" s="804"/>
      <c r="L946" s="804"/>
      <c r="M946" s="804"/>
      <c r="N946" s="804"/>
      <c r="O946" s="804"/>
    </row>
    <row r="947" spans="1:16" ht="30" customHeight="1" thickBot="1">
      <c r="A947" s="800" t="s">
        <v>483</v>
      </c>
      <c r="B947" s="800"/>
      <c r="C947" s="801">
        <v>45980</v>
      </c>
      <c r="D947" s="801"/>
      <c r="E947" s="804"/>
      <c r="F947" s="804"/>
      <c r="G947" s="804"/>
      <c r="H947" s="804"/>
      <c r="I947" s="804"/>
      <c r="J947" s="804"/>
      <c r="K947" s="804"/>
      <c r="L947" s="804"/>
      <c r="M947" s="804"/>
      <c r="N947" s="804"/>
      <c r="O947" s="804"/>
    </row>
    <row r="948" spans="1:16" ht="30" customHeight="1" thickBot="1">
      <c r="A948" s="802" t="s">
        <v>484</v>
      </c>
      <c r="B948" s="802"/>
      <c r="C948" s="803" t="str">
        <f>+IF(H960&gt;=D946,"CUMPLE","NO CUMPLE")</f>
        <v>CUMPLE</v>
      </c>
      <c r="D948" s="803"/>
      <c r="E948" s="804"/>
      <c r="F948" s="804"/>
      <c r="G948" s="804"/>
      <c r="H948" s="804"/>
      <c r="I948" s="804"/>
      <c r="J948" s="804"/>
      <c r="K948" s="804"/>
      <c r="L948" s="804"/>
      <c r="M948" s="804"/>
      <c r="N948" s="804"/>
      <c r="O948" s="804"/>
    </row>
    <row r="949" spans="1:16" ht="55.5" customHeight="1" thickBot="1">
      <c r="A949" s="806" t="s">
        <v>485</v>
      </c>
      <c r="B949" s="806"/>
      <c r="C949" s="806"/>
      <c r="D949" s="806"/>
      <c r="E949" s="806"/>
      <c r="F949" s="806"/>
      <c r="G949" s="806"/>
      <c r="H949" s="806"/>
      <c r="I949" s="30" t="s">
        <v>486</v>
      </c>
      <c r="J949" s="38" t="s">
        <v>487</v>
      </c>
      <c r="K949" s="807" t="s">
        <v>488</v>
      </c>
      <c r="L949" s="807"/>
      <c r="M949" s="808" t="s">
        <v>489</v>
      </c>
      <c r="N949" s="808" t="s">
        <v>490</v>
      </c>
      <c r="O949" s="809" t="s">
        <v>491</v>
      </c>
    </row>
    <row r="950" spans="1:16" ht="77.25" customHeight="1">
      <c r="A950" s="31" t="s">
        <v>492</v>
      </c>
      <c r="B950" s="810" t="s">
        <v>493</v>
      </c>
      <c r="C950" s="810"/>
      <c r="D950" s="32" t="s">
        <v>494</v>
      </c>
      <c r="E950" s="32" t="s">
        <v>495</v>
      </c>
      <c r="F950" s="32" t="s">
        <v>496</v>
      </c>
      <c r="G950" s="40" t="s">
        <v>497</v>
      </c>
      <c r="H950" s="40" t="s">
        <v>498</v>
      </c>
      <c r="I950" s="33" t="s">
        <v>499</v>
      </c>
      <c r="J950" s="33" t="s">
        <v>500</v>
      </c>
      <c r="K950" s="64" t="s">
        <v>501</v>
      </c>
      <c r="L950" s="79" t="s">
        <v>502</v>
      </c>
      <c r="M950" s="808"/>
      <c r="N950" s="808"/>
      <c r="O950" s="809"/>
    </row>
    <row r="951" spans="1:16" ht="39.950000000000003" customHeight="1">
      <c r="A951" s="35" t="str">
        <f>+'LISTA DE OFERENTES'!G78</f>
        <v>CVL INGENIERÍA S.A.S.</v>
      </c>
      <c r="B951" s="36"/>
      <c r="C951" s="36"/>
      <c r="D951" s="36"/>
      <c r="E951" s="36"/>
      <c r="F951" s="36"/>
      <c r="G951" s="36"/>
      <c r="H951" s="36"/>
      <c r="I951" s="59"/>
      <c r="J951" s="59"/>
      <c r="K951" s="792" t="s">
        <v>313</v>
      </c>
      <c r="L951" s="80"/>
      <c r="M951" s="36"/>
      <c r="N951" s="59"/>
      <c r="O951" s="62"/>
    </row>
    <row r="952" spans="1:16" s="10" customFormat="1" ht="106.5" customHeight="1">
      <c r="A952" s="174" t="s">
        <v>866</v>
      </c>
      <c r="B952" s="818" t="s">
        <v>867</v>
      </c>
      <c r="C952" s="819"/>
      <c r="D952" s="92">
        <v>1072215352.74</v>
      </c>
      <c r="E952" s="535">
        <v>2018</v>
      </c>
      <c r="F952" s="60">
        <v>1453.42</v>
      </c>
      <c r="G952" s="66">
        <v>0.5</v>
      </c>
      <c r="H952" s="67">
        <f>+G952*F952</f>
        <v>726.71</v>
      </c>
      <c r="I952" s="259">
        <v>43116</v>
      </c>
      <c r="J952" s="536" t="s">
        <v>549</v>
      </c>
      <c r="K952" s="793"/>
      <c r="L952" s="81">
        <f>IF(M952="CUMPLE",H952,0)</f>
        <v>726.71</v>
      </c>
      <c r="M952" s="119" t="s">
        <v>476</v>
      </c>
      <c r="N952" s="179" t="s">
        <v>476</v>
      </c>
      <c r="O952" s="537"/>
      <c r="P952" s="10" t="s">
        <v>477</v>
      </c>
    </row>
    <row r="953" spans="1:16" s="10" customFormat="1" ht="106.5" customHeight="1">
      <c r="A953" s="174" t="s">
        <v>868</v>
      </c>
      <c r="B953" s="818" t="s">
        <v>869</v>
      </c>
      <c r="C953" s="819"/>
      <c r="D953" s="92">
        <v>1330000000</v>
      </c>
      <c r="E953" s="535">
        <v>2024</v>
      </c>
      <c r="F953" s="60">
        <v>1023.07</v>
      </c>
      <c r="G953" s="66">
        <v>1</v>
      </c>
      <c r="H953" s="67">
        <f>+G953*F953</f>
        <v>1023.07</v>
      </c>
      <c r="I953" s="259">
        <v>46016</v>
      </c>
      <c r="J953" s="536" t="s">
        <v>549</v>
      </c>
      <c r="K953" s="793"/>
      <c r="L953" s="81">
        <f>IF(M953="CUMPLE",H953,0)</f>
        <v>1023.07</v>
      </c>
      <c r="M953" s="119" t="s">
        <v>476</v>
      </c>
      <c r="N953" s="114" t="s">
        <v>476</v>
      </c>
      <c r="O953" s="537"/>
      <c r="P953" s="10" t="s">
        <v>477</v>
      </c>
    </row>
    <row r="954" spans="1:16" ht="39.950000000000003" customHeight="1">
      <c r="A954" s="35" t="str">
        <f>+'LISTA DE OFERENTES'!K78</f>
        <v>MARTÍN ERNESTO RIASCOS CAIPE</v>
      </c>
      <c r="B954" s="36"/>
      <c r="C954" s="36"/>
      <c r="D954" s="36"/>
      <c r="E954" s="36"/>
      <c r="F954" s="36"/>
      <c r="G954" s="36"/>
      <c r="H954" s="36"/>
      <c r="I954" s="59"/>
      <c r="J954" s="59"/>
      <c r="K954" s="793"/>
      <c r="L954" s="80"/>
      <c r="M954" s="36"/>
      <c r="N954" s="59"/>
      <c r="O954" s="62"/>
    </row>
    <row r="955" spans="1:16" s="10" customFormat="1" ht="106.5" customHeight="1">
      <c r="A955" s="174" t="s">
        <v>870</v>
      </c>
      <c r="B955" s="818" t="s">
        <v>869</v>
      </c>
      <c r="C955" s="819"/>
      <c r="D955" s="173">
        <v>1362310000</v>
      </c>
      <c r="E955" s="535">
        <v>2024</v>
      </c>
      <c r="F955" s="60">
        <v>1571.62</v>
      </c>
      <c r="G955" s="545">
        <v>1</v>
      </c>
      <c r="H955" s="176">
        <f>+G955*F955</f>
        <v>1571.62</v>
      </c>
      <c r="I955" s="259">
        <v>45371</v>
      </c>
      <c r="J955" s="536" t="s">
        <v>549</v>
      </c>
      <c r="K955" s="793"/>
      <c r="L955" s="542">
        <f>IF(M955="CUMPLE",H955,0)</f>
        <v>1571.62</v>
      </c>
      <c r="M955" s="179" t="s">
        <v>476</v>
      </c>
      <c r="N955" s="179" t="s">
        <v>476</v>
      </c>
      <c r="O955" s="537"/>
    </row>
    <row r="956" spans="1:16" s="10" customFormat="1" ht="106.5" customHeight="1">
      <c r="A956" s="174" t="s">
        <v>871</v>
      </c>
      <c r="B956" s="818" t="s">
        <v>872</v>
      </c>
      <c r="C956" s="819"/>
      <c r="D956" s="173">
        <v>1702000000</v>
      </c>
      <c r="E956" s="535">
        <v>2024</v>
      </c>
      <c r="F956" s="60">
        <v>1308.98</v>
      </c>
      <c r="G956" s="545">
        <v>1</v>
      </c>
      <c r="H956" s="176">
        <f>+G956*F956</f>
        <v>1308.98</v>
      </c>
      <c r="I956" s="259">
        <v>45337</v>
      </c>
      <c r="J956" s="536" t="s">
        <v>549</v>
      </c>
      <c r="K956" s="793"/>
      <c r="L956" s="542">
        <f>IF(M956="CUMPLE",H956,0)</f>
        <v>1308.98</v>
      </c>
      <c r="M956" s="179" t="s">
        <v>476</v>
      </c>
      <c r="N956" s="179" t="s">
        <v>476</v>
      </c>
      <c r="O956" s="537"/>
    </row>
    <row r="957" spans="1:16" s="10" customFormat="1" ht="106.5" customHeight="1">
      <c r="A957" s="174" t="s">
        <v>873</v>
      </c>
      <c r="B957" s="818" t="s">
        <v>874</v>
      </c>
      <c r="C957" s="819"/>
      <c r="D957" s="173">
        <v>968251051.01999998</v>
      </c>
      <c r="E957" s="535">
        <v>2024</v>
      </c>
      <c r="F957" s="60">
        <v>744.8</v>
      </c>
      <c r="G957" s="545">
        <v>1</v>
      </c>
      <c r="H957" s="176">
        <f>+G957*F957</f>
        <v>744.8</v>
      </c>
      <c r="I957" s="259">
        <v>45334</v>
      </c>
      <c r="J957" s="536" t="s">
        <v>549</v>
      </c>
      <c r="K957" s="793"/>
      <c r="L957" s="542">
        <f>IF(M957="CUMPLE",H957,0)</f>
        <v>744.8</v>
      </c>
      <c r="M957" s="119" t="s">
        <v>476</v>
      </c>
      <c r="N957" s="179" t="s">
        <v>476</v>
      </c>
      <c r="O957" s="537"/>
    </row>
    <row r="958" spans="1:16" ht="39.950000000000003" customHeight="1">
      <c r="A958" s="35"/>
      <c r="B958" s="36"/>
      <c r="C958" s="36"/>
      <c r="D958" s="36"/>
      <c r="E958" s="36"/>
      <c r="F958" s="36"/>
      <c r="G958" s="36"/>
      <c r="H958" s="36"/>
      <c r="I958" s="59"/>
      <c r="J958" s="59"/>
      <c r="K958" s="544"/>
      <c r="L958" s="36"/>
      <c r="M958" s="36"/>
      <c r="N958" s="59"/>
      <c r="O958" s="62"/>
    </row>
    <row r="959" spans="1:16" ht="39.950000000000003" customHeight="1">
      <c r="A959" s="35"/>
      <c r="B959" s="36"/>
      <c r="C959" s="36"/>
      <c r="D959" s="36"/>
      <c r="E959" s="36"/>
      <c r="F959" s="36"/>
      <c r="G959" s="36"/>
      <c r="H959" s="36"/>
      <c r="I959" s="59"/>
      <c r="J959" s="59"/>
      <c r="K959" s="561"/>
      <c r="L959" s="36"/>
      <c r="M959" s="36"/>
      <c r="N959" s="59"/>
      <c r="O959" s="62"/>
    </row>
    <row r="960" spans="1:16" s="10" customFormat="1" ht="52.5" customHeight="1" thickBot="1">
      <c r="A960" s="795" t="s">
        <v>505</v>
      </c>
      <c r="B960" s="795"/>
      <c r="C960" s="795"/>
      <c r="D960" s="795"/>
      <c r="E960" s="795"/>
      <c r="F960" s="795"/>
      <c r="G960" s="796"/>
      <c r="H960" s="63">
        <f>+SUMIF(M952:M959,"cumple",H952:H959)</f>
        <v>5375.18</v>
      </c>
      <c r="I960" s="797" t="s">
        <v>476</v>
      </c>
      <c r="J960" s="797"/>
      <c r="K960" s="797"/>
      <c r="L960" s="538">
        <f>+AVERAGE(L952:L959)</f>
        <v>1075.0360000000001</v>
      </c>
      <c r="M960" s="539"/>
      <c r="N960" s="539"/>
      <c r="O960" s="37" t="s">
        <v>476</v>
      </c>
    </row>
    <row r="961" spans="1:16" ht="77.25" customHeight="1" thickBot="1">
      <c r="A961" s="540"/>
      <c r="B961" s="540"/>
      <c r="C961" s="540"/>
      <c r="D961" s="540"/>
      <c r="E961" s="1"/>
      <c r="F961" s="1"/>
      <c r="G961" s="1"/>
      <c r="H961" s="1"/>
      <c r="I961" s="1"/>
      <c r="J961" s="1"/>
      <c r="K961" s="1"/>
      <c r="L961" s="1"/>
      <c r="M961" s="2"/>
      <c r="N961" s="2"/>
      <c r="O961" s="2"/>
    </row>
    <row r="962" spans="1:16" ht="30.75" customHeight="1" thickBot="1">
      <c r="A962" s="798">
        <f>+A944+1</f>
        <v>74</v>
      </c>
      <c r="B962" s="798"/>
      <c r="C962" s="798"/>
      <c r="D962" s="798"/>
      <c r="E962" s="804" t="str">
        <f>+VLOOKUP(A962,'LISTA DE OFERENTES'!$A$6:$B$86,2,TRUE)</f>
        <v>C&amp;C CONSULTORIA Y CONSTRUCCION SAS</v>
      </c>
      <c r="F962" s="804"/>
      <c r="G962" s="804"/>
      <c r="H962" s="804"/>
      <c r="I962" s="804"/>
      <c r="J962" s="804"/>
      <c r="K962" s="804"/>
      <c r="L962" s="804"/>
      <c r="M962" s="804"/>
      <c r="N962" s="804"/>
      <c r="O962" s="804"/>
      <c r="P962" s="44"/>
    </row>
    <row r="963" spans="1:16" ht="50.25" customHeight="1" thickBot="1">
      <c r="A963" s="8" t="s">
        <v>480</v>
      </c>
      <c r="B963" s="34">
        <f>COUNTIF(M970:M971,"CUMPLE")</f>
        <v>2</v>
      </c>
      <c r="C963" s="9" t="s">
        <v>481</v>
      </c>
      <c r="D963" s="26">
        <f>+$F$1072</f>
        <v>365.55668071654372</v>
      </c>
      <c r="E963" s="804"/>
      <c r="F963" s="804"/>
      <c r="G963" s="804"/>
      <c r="H963" s="804"/>
      <c r="I963" s="804"/>
      <c r="J963" s="804"/>
      <c r="K963" s="804"/>
      <c r="L963" s="804"/>
      <c r="M963" s="804"/>
      <c r="N963" s="804"/>
      <c r="O963" s="804"/>
    </row>
    <row r="964" spans="1:16" ht="30" customHeight="1" thickBot="1">
      <c r="A964" s="799" t="s">
        <v>482</v>
      </c>
      <c r="B964" s="799"/>
      <c r="C964" s="27">
        <f>IF(B963&lt;3,0.75,IF(B963&lt;5,1.2,1.5))</f>
        <v>0.75</v>
      </c>
      <c r="D964" s="28">
        <f>+D963*C964</f>
        <v>274.16751053740779</v>
      </c>
      <c r="E964" s="804"/>
      <c r="F964" s="804"/>
      <c r="G964" s="804"/>
      <c r="H964" s="804"/>
      <c r="I964" s="804"/>
      <c r="J964" s="804"/>
      <c r="K964" s="804"/>
      <c r="L964" s="804"/>
      <c r="M964" s="804"/>
      <c r="N964" s="804"/>
      <c r="O964" s="804"/>
    </row>
    <row r="965" spans="1:16" ht="30" customHeight="1" thickBot="1">
      <c r="A965" s="800" t="s">
        <v>483</v>
      </c>
      <c r="B965" s="800"/>
      <c r="C965" s="801">
        <v>45980</v>
      </c>
      <c r="D965" s="801"/>
      <c r="E965" s="804"/>
      <c r="F965" s="804"/>
      <c r="G965" s="804"/>
      <c r="H965" s="804"/>
      <c r="I965" s="804"/>
      <c r="J965" s="804"/>
      <c r="K965" s="804"/>
      <c r="L965" s="804"/>
      <c r="M965" s="804"/>
      <c r="N965" s="804"/>
      <c r="O965" s="804"/>
    </row>
    <row r="966" spans="1:16" ht="30" customHeight="1" thickBot="1">
      <c r="A966" s="802" t="s">
        <v>484</v>
      </c>
      <c r="B966" s="802"/>
      <c r="C966" s="803" t="str">
        <f>+IF(H972&gt;=D964,"CUMPLE","NO CUMPLE")</f>
        <v>CUMPLE</v>
      </c>
      <c r="D966" s="803"/>
      <c r="E966" s="804"/>
      <c r="F966" s="804"/>
      <c r="G966" s="804"/>
      <c r="H966" s="804"/>
      <c r="I966" s="804"/>
      <c r="J966" s="804"/>
      <c r="K966" s="804"/>
      <c r="L966" s="804"/>
      <c r="M966" s="804"/>
      <c r="N966" s="804"/>
      <c r="O966" s="804"/>
    </row>
    <row r="967" spans="1:16" ht="55.5" customHeight="1" thickBot="1">
      <c r="A967" s="806" t="s">
        <v>485</v>
      </c>
      <c r="B967" s="806"/>
      <c r="C967" s="806"/>
      <c r="D967" s="806"/>
      <c r="E967" s="806"/>
      <c r="F967" s="806"/>
      <c r="G967" s="806"/>
      <c r="H967" s="806"/>
      <c r="I967" s="30" t="s">
        <v>486</v>
      </c>
      <c r="J967" s="38" t="s">
        <v>487</v>
      </c>
      <c r="K967" s="807" t="s">
        <v>488</v>
      </c>
      <c r="L967" s="807"/>
      <c r="M967" s="808" t="s">
        <v>489</v>
      </c>
      <c r="N967" s="808" t="s">
        <v>490</v>
      </c>
      <c r="O967" s="809" t="s">
        <v>491</v>
      </c>
    </row>
    <row r="968" spans="1:16" ht="77.25" customHeight="1">
      <c r="A968" s="31" t="s">
        <v>492</v>
      </c>
      <c r="B968" s="810" t="s">
        <v>493</v>
      </c>
      <c r="C968" s="810"/>
      <c r="D968" s="32" t="s">
        <v>494</v>
      </c>
      <c r="E968" s="32" t="s">
        <v>495</v>
      </c>
      <c r="F968" s="32" t="s">
        <v>496</v>
      </c>
      <c r="G968" s="40" t="s">
        <v>497</v>
      </c>
      <c r="H968" s="40" t="s">
        <v>498</v>
      </c>
      <c r="I968" s="33" t="s">
        <v>499</v>
      </c>
      <c r="J968" s="33" t="s">
        <v>500</v>
      </c>
      <c r="K968" s="64" t="s">
        <v>501</v>
      </c>
      <c r="L968" s="79" t="s">
        <v>502</v>
      </c>
      <c r="M968" s="808"/>
      <c r="N968" s="808"/>
      <c r="O968" s="809"/>
    </row>
    <row r="969" spans="1:16" ht="39.950000000000003" customHeight="1">
      <c r="A969" s="35">
        <f>+'LISTA DE OFERENTES'!G79</f>
        <v>0</v>
      </c>
      <c r="B969" s="36"/>
      <c r="C969" s="36"/>
      <c r="D969" s="36"/>
      <c r="E969" s="36"/>
      <c r="F969" s="36"/>
      <c r="G969" s="36"/>
      <c r="H969" s="36"/>
      <c r="I969" s="59"/>
      <c r="J969" s="59"/>
      <c r="K969" s="792" t="str">
        <f>+E962</f>
        <v>C&amp;C CONSULTORIA Y CONSTRUCCION SAS</v>
      </c>
      <c r="L969" s="80"/>
      <c r="M969" s="36"/>
      <c r="N969" s="59"/>
      <c r="O969" s="62"/>
    </row>
    <row r="970" spans="1:16" s="10" customFormat="1" ht="121.9" customHeight="1">
      <c r="A970" s="174" t="s">
        <v>875</v>
      </c>
      <c r="B970" s="794" t="s">
        <v>876</v>
      </c>
      <c r="C970" s="794"/>
      <c r="D970" s="92"/>
      <c r="E970" s="535">
        <v>2021</v>
      </c>
      <c r="F970" s="60">
        <v>591.91999999999996</v>
      </c>
      <c r="G970" s="66">
        <v>1</v>
      </c>
      <c r="H970" s="67">
        <f>+G970*F970</f>
        <v>591.91999999999996</v>
      </c>
      <c r="I970" s="175">
        <v>2021</v>
      </c>
      <c r="J970" s="536" t="s">
        <v>476</v>
      </c>
      <c r="K970" s="793"/>
      <c r="L970" s="176">
        <v>591.91999999999996</v>
      </c>
      <c r="M970" s="119" t="s">
        <v>476</v>
      </c>
      <c r="N970" s="114" t="s">
        <v>476</v>
      </c>
      <c r="O970" s="537"/>
    </row>
    <row r="971" spans="1:16" s="10" customFormat="1" ht="99" customHeight="1">
      <c r="A971" s="174" t="s">
        <v>877</v>
      </c>
      <c r="B971" s="794" t="s">
        <v>878</v>
      </c>
      <c r="C971" s="794"/>
      <c r="D971" s="92"/>
      <c r="E971" s="535">
        <v>2019</v>
      </c>
      <c r="F971" s="60">
        <v>874.69</v>
      </c>
      <c r="G971" s="66">
        <v>1</v>
      </c>
      <c r="H971" s="67">
        <f>+G971*F971</f>
        <v>874.69</v>
      </c>
      <c r="I971" s="175">
        <v>2019</v>
      </c>
      <c r="J971" s="536" t="s">
        <v>476</v>
      </c>
      <c r="K971" s="793"/>
      <c r="L971" s="176">
        <v>874.69</v>
      </c>
      <c r="M971" s="119" t="s">
        <v>476</v>
      </c>
      <c r="N971" s="114" t="s">
        <v>476</v>
      </c>
      <c r="O971" s="537"/>
    </row>
    <row r="972" spans="1:16" s="10" customFormat="1" ht="52.5" customHeight="1" thickBot="1">
      <c r="A972" s="795" t="s">
        <v>505</v>
      </c>
      <c r="B972" s="795"/>
      <c r="C972" s="795"/>
      <c r="D972" s="795"/>
      <c r="E972" s="795"/>
      <c r="F972" s="795"/>
      <c r="G972" s="796"/>
      <c r="H972" s="63">
        <f>+SUMIF(M970:M971,"cumple",H970:H971)</f>
        <v>1466.6100000000001</v>
      </c>
      <c r="I972" s="797" t="s">
        <v>506</v>
      </c>
      <c r="J972" s="797"/>
      <c r="K972" s="797"/>
      <c r="L972" s="538">
        <f>+AVERAGE(L970:L971)</f>
        <v>733.30500000000006</v>
      </c>
      <c r="M972" s="539"/>
      <c r="N972" s="539"/>
      <c r="O972" s="37" t="s">
        <v>476</v>
      </c>
    </row>
    <row r="973" spans="1:16" ht="77.25" customHeight="1" thickBot="1">
      <c r="A973" s="540"/>
      <c r="B973" s="540"/>
      <c r="C973" s="540"/>
      <c r="D973" s="540"/>
      <c r="E973" s="1"/>
      <c r="F973" s="1"/>
      <c r="G973" s="1"/>
      <c r="H973" s="1"/>
      <c r="I973" s="1"/>
      <c r="J973" s="1"/>
      <c r="K973" s="1"/>
      <c r="L973" s="1"/>
      <c r="M973" s="2"/>
      <c r="N973" s="2"/>
      <c r="O973" s="2"/>
    </row>
    <row r="974" spans="1:16" ht="30.75" customHeight="1" thickBot="1">
      <c r="A974" s="798">
        <f>+A962+1</f>
        <v>75</v>
      </c>
      <c r="B974" s="798"/>
      <c r="C974" s="798"/>
      <c r="D974" s="798"/>
      <c r="E974" s="804" t="str">
        <f>+VLOOKUP(A974,'LISTA DE OFERENTES'!$A$6:$B$86,2,TRUE)</f>
        <v xml:space="preserve">CONSORCIO CONCID </v>
      </c>
      <c r="F974" s="804"/>
      <c r="G974" s="804"/>
      <c r="H974" s="804"/>
      <c r="I974" s="804"/>
      <c r="J974" s="804"/>
      <c r="K974" s="804"/>
      <c r="L974" s="804"/>
      <c r="M974" s="804"/>
      <c r="N974" s="804"/>
      <c r="O974" s="804"/>
      <c r="P974" s="44"/>
    </row>
    <row r="975" spans="1:16" ht="50.25" customHeight="1" thickBot="1">
      <c r="A975" s="8" t="s">
        <v>480</v>
      </c>
      <c r="B975" s="34">
        <f>COUNTIF(M981:M982,"CUMPLE")</f>
        <v>1</v>
      </c>
      <c r="C975" s="9" t="s">
        <v>481</v>
      </c>
      <c r="D975" s="26">
        <f>+$F$1072</f>
        <v>365.55668071654372</v>
      </c>
      <c r="E975" s="804"/>
      <c r="F975" s="804"/>
      <c r="G975" s="804"/>
      <c r="H975" s="804"/>
      <c r="I975" s="804"/>
      <c r="J975" s="804"/>
      <c r="K975" s="804"/>
      <c r="L975" s="804"/>
      <c r="M975" s="804"/>
      <c r="N975" s="804"/>
      <c r="O975" s="804"/>
    </row>
    <row r="976" spans="1:16" ht="30" customHeight="1" thickBot="1">
      <c r="A976" s="799" t="s">
        <v>482</v>
      </c>
      <c r="B976" s="799"/>
      <c r="C976" s="27">
        <f>IF(B975&lt;3,0.75,IF(B975&lt;5,1.2,1.5))</f>
        <v>0.75</v>
      </c>
      <c r="D976" s="28">
        <f>+D975*C976</f>
        <v>274.16751053740779</v>
      </c>
      <c r="E976" s="804"/>
      <c r="F976" s="804"/>
      <c r="G976" s="804"/>
      <c r="H976" s="804"/>
      <c r="I976" s="804"/>
      <c r="J976" s="804"/>
      <c r="K976" s="804"/>
      <c r="L976" s="804"/>
      <c r="M976" s="804"/>
      <c r="N976" s="804"/>
      <c r="O976" s="804"/>
    </row>
    <row r="977" spans="1:16" ht="30" customHeight="1" thickBot="1">
      <c r="A977" s="800" t="s">
        <v>483</v>
      </c>
      <c r="B977" s="800"/>
      <c r="C977" s="801">
        <v>45980</v>
      </c>
      <c r="D977" s="801"/>
      <c r="E977" s="804"/>
      <c r="F977" s="804"/>
      <c r="G977" s="804"/>
      <c r="H977" s="804"/>
      <c r="I977" s="804"/>
      <c r="J977" s="804"/>
      <c r="K977" s="804"/>
      <c r="L977" s="804"/>
      <c r="M977" s="804"/>
      <c r="N977" s="804"/>
      <c r="O977" s="804"/>
    </row>
    <row r="978" spans="1:16" ht="30" customHeight="1" thickBot="1">
      <c r="A978" s="802" t="s">
        <v>484</v>
      </c>
      <c r="B978" s="802"/>
      <c r="C978" s="803" t="str">
        <f>+IF(H983&gt;=D976,"CUMPLE","NO CUMPLE")</f>
        <v>CUMPLE</v>
      </c>
      <c r="D978" s="803"/>
      <c r="E978" s="804"/>
      <c r="F978" s="804"/>
      <c r="G978" s="804"/>
      <c r="H978" s="804"/>
      <c r="I978" s="804"/>
      <c r="J978" s="804"/>
      <c r="K978" s="804"/>
      <c r="L978" s="804"/>
      <c r="M978" s="804"/>
      <c r="N978" s="804"/>
      <c r="O978" s="804"/>
    </row>
    <row r="979" spans="1:16" ht="55.5" customHeight="1" thickBot="1">
      <c r="A979" s="806" t="s">
        <v>485</v>
      </c>
      <c r="B979" s="806"/>
      <c r="C979" s="806"/>
      <c r="D979" s="806"/>
      <c r="E979" s="806"/>
      <c r="F979" s="806"/>
      <c r="G979" s="806"/>
      <c r="H979" s="806"/>
      <c r="I979" s="30" t="s">
        <v>486</v>
      </c>
      <c r="J979" s="38" t="s">
        <v>487</v>
      </c>
      <c r="K979" s="807" t="s">
        <v>488</v>
      </c>
      <c r="L979" s="807"/>
      <c r="M979" s="808" t="s">
        <v>489</v>
      </c>
      <c r="N979" s="808" t="s">
        <v>490</v>
      </c>
      <c r="O979" s="809" t="s">
        <v>491</v>
      </c>
    </row>
    <row r="980" spans="1:16" ht="77.25" customHeight="1">
      <c r="A980" s="31" t="s">
        <v>492</v>
      </c>
      <c r="B980" s="810" t="s">
        <v>493</v>
      </c>
      <c r="C980" s="810"/>
      <c r="D980" s="32" t="s">
        <v>494</v>
      </c>
      <c r="E980" s="32" t="s">
        <v>495</v>
      </c>
      <c r="F980" s="32" t="s">
        <v>496</v>
      </c>
      <c r="G980" s="40" t="s">
        <v>497</v>
      </c>
      <c r="H980" s="40" t="s">
        <v>498</v>
      </c>
      <c r="I980" s="33" t="s">
        <v>499</v>
      </c>
      <c r="J980" s="33" t="s">
        <v>500</v>
      </c>
      <c r="K980" s="64" t="s">
        <v>501</v>
      </c>
      <c r="L980" s="79" t="s">
        <v>502</v>
      </c>
      <c r="M980" s="808"/>
      <c r="N980" s="808"/>
      <c r="O980" s="809"/>
    </row>
    <row r="981" spans="1:16" ht="39.950000000000003" customHeight="1">
      <c r="A981" s="35" t="str">
        <f>+'LISTA DE OFERENTES'!K80</f>
        <v>CONESTRUCTURAR S.A.S</v>
      </c>
      <c r="B981" s="36"/>
      <c r="C981" s="36"/>
      <c r="D981" s="36"/>
      <c r="E981" s="36"/>
      <c r="F981" s="36"/>
      <c r="G981" s="36"/>
      <c r="H981" s="36"/>
      <c r="I981" s="59"/>
      <c r="J981" s="59"/>
      <c r="K981" s="793" t="str">
        <f>A981</f>
        <v>CONESTRUCTURAR S.A.S</v>
      </c>
      <c r="L981" s="80"/>
      <c r="M981" s="36"/>
      <c r="N981" s="59"/>
      <c r="O981" s="62"/>
    </row>
    <row r="982" spans="1:16" s="10" customFormat="1" ht="106.5" customHeight="1">
      <c r="A982" s="174" t="s">
        <v>879</v>
      </c>
      <c r="B982" s="818" t="s">
        <v>880</v>
      </c>
      <c r="C982" s="818"/>
      <c r="D982" s="173">
        <v>319716705</v>
      </c>
      <c r="E982" s="535">
        <v>2013</v>
      </c>
      <c r="F982" s="60">
        <v>542.4</v>
      </c>
      <c r="G982" s="545">
        <v>1</v>
      </c>
      <c r="H982" s="176">
        <f>+G982*F982</f>
        <v>542.4</v>
      </c>
      <c r="I982" s="259">
        <v>41472</v>
      </c>
      <c r="J982" s="536" t="s">
        <v>476</v>
      </c>
      <c r="K982" s="793"/>
      <c r="L982" s="542">
        <f>IF(M982="CUMPLE",H982,0)</f>
        <v>542.4</v>
      </c>
      <c r="M982" s="179" t="s">
        <v>476</v>
      </c>
      <c r="N982" s="179" t="s">
        <v>476</v>
      </c>
      <c r="O982" s="537"/>
    </row>
    <row r="983" spans="1:16" s="10" customFormat="1" ht="52.5" customHeight="1" thickBot="1">
      <c r="A983" s="795" t="s">
        <v>505</v>
      </c>
      <c r="B983" s="795"/>
      <c r="C983" s="795"/>
      <c r="D983" s="795"/>
      <c r="E983" s="795"/>
      <c r="F983" s="795"/>
      <c r="G983" s="796"/>
      <c r="H983" s="176">
        <f>H982</f>
        <v>542.4</v>
      </c>
      <c r="I983" s="797" t="s">
        <v>476</v>
      </c>
      <c r="J983" s="797"/>
      <c r="K983" s="797"/>
      <c r="L983" s="538">
        <f>+AVERAGE(L981:L982)</f>
        <v>542.4</v>
      </c>
      <c r="M983" s="539"/>
      <c r="N983" s="539"/>
      <c r="O983" s="37" t="s">
        <v>476</v>
      </c>
    </row>
    <row r="984" spans="1:16" ht="77.25" customHeight="1" thickBot="1">
      <c r="A984" s="540"/>
      <c r="B984" s="540"/>
      <c r="C984" s="540"/>
      <c r="D984" s="540"/>
      <c r="E984" s="1"/>
      <c r="F984" s="1"/>
      <c r="G984" s="1"/>
      <c r="H984" s="1"/>
      <c r="I984" s="1"/>
      <c r="J984" s="1"/>
      <c r="K984" s="1"/>
      <c r="L984" s="1"/>
      <c r="M984" s="2"/>
      <c r="N984" s="2"/>
      <c r="O984" s="2"/>
    </row>
    <row r="985" spans="1:16" ht="30.75" customHeight="1" thickBot="1">
      <c r="A985" s="798">
        <f>+A974+1</f>
        <v>76</v>
      </c>
      <c r="B985" s="798"/>
      <c r="C985" s="798"/>
      <c r="D985" s="798"/>
      <c r="E985" s="804" t="str">
        <f>+VLOOKUP(A985,'LISTA DE OFERENTES'!$A$6:$B$86,2,TRUE)</f>
        <v>CONSORCIO BREAK TWO</v>
      </c>
      <c r="F985" s="804"/>
      <c r="G985" s="804"/>
      <c r="H985" s="804"/>
      <c r="I985" s="804"/>
      <c r="J985" s="804"/>
      <c r="K985" s="804"/>
      <c r="L985" s="804"/>
      <c r="M985" s="804"/>
      <c r="N985" s="804"/>
      <c r="O985" s="804"/>
      <c r="P985" s="44"/>
    </row>
    <row r="986" spans="1:16" ht="50.25" customHeight="1" thickBot="1">
      <c r="A986" s="8" t="s">
        <v>480</v>
      </c>
      <c r="B986" s="34">
        <f>COUNTIF(M993:M998,"CUMPLE")</f>
        <v>5</v>
      </c>
      <c r="C986" s="9" t="s">
        <v>481</v>
      </c>
      <c r="D986" s="26">
        <f>+$F$1072</f>
        <v>365.55668071654372</v>
      </c>
      <c r="E986" s="804"/>
      <c r="F986" s="804"/>
      <c r="G986" s="804"/>
      <c r="H986" s="804"/>
      <c r="I986" s="804"/>
      <c r="J986" s="804"/>
      <c r="K986" s="804"/>
      <c r="L986" s="804"/>
      <c r="M986" s="804"/>
      <c r="N986" s="804"/>
      <c r="O986" s="804"/>
    </row>
    <row r="987" spans="1:16" ht="30" customHeight="1" thickBot="1">
      <c r="A987" s="799" t="s">
        <v>482</v>
      </c>
      <c r="B987" s="799"/>
      <c r="C987" s="27">
        <f>IF(B986&lt;3,0.75,IF(B986&lt;5,1.2,1.5))</f>
        <v>1.5</v>
      </c>
      <c r="D987" s="28">
        <f>+D986*C987</f>
        <v>548.33502107481559</v>
      </c>
      <c r="E987" s="804"/>
      <c r="F987" s="804"/>
      <c r="G987" s="804"/>
      <c r="H987" s="804"/>
      <c r="I987" s="804"/>
      <c r="J987" s="804"/>
      <c r="K987" s="804"/>
      <c r="L987" s="804"/>
      <c r="M987" s="804"/>
      <c r="N987" s="804"/>
      <c r="O987" s="804"/>
    </row>
    <row r="988" spans="1:16" ht="30" customHeight="1" thickBot="1">
      <c r="A988" s="800" t="s">
        <v>483</v>
      </c>
      <c r="B988" s="800"/>
      <c r="C988" s="801">
        <v>45980</v>
      </c>
      <c r="D988" s="801"/>
      <c r="E988" s="804"/>
      <c r="F988" s="804"/>
      <c r="G988" s="804"/>
      <c r="H988" s="804"/>
      <c r="I988" s="804"/>
      <c r="J988" s="804"/>
      <c r="K988" s="804"/>
      <c r="L988" s="804"/>
      <c r="M988" s="804"/>
      <c r="N988" s="804"/>
      <c r="O988" s="804"/>
    </row>
    <row r="989" spans="1:16" ht="30" customHeight="1" thickBot="1">
      <c r="A989" s="802" t="s">
        <v>484</v>
      </c>
      <c r="B989" s="802"/>
      <c r="C989" s="803" t="str">
        <f>+IF(H999&gt;=D987,"CUMPLE","NO CUMPLE")</f>
        <v>CUMPLE</v>
      </c>
      <c r="D989" s="803"/>
      <c r="E989" s="804"/>
      <c r="F989" s="804"/>
      <c r="G989" s="804"/>
      <c r="H989" s="804"/>
      <c r="I989" s="804"/>
      <c r="J989" s="804"/>
      <c r="K989" s="804"/>
      <c r="L989" s="804"/>
      <c r="M989" s="804"/>
      <c r="N989" s="804"/>
      <c r="O989" s="804"/>
    </row>
    <row r="990" spans="1:16" ht="55.5" customHeight="1" thickBot="1">
      <c r="A990" s="806" t="s">
        <v>485</v>
      </c>
      <c r="B990" s="806"/>
      <c r="C990" s="806"/>
      <c r="D990" s="806"/>
      <c r="E990" s="806"/>
      <c r="F990" s="806"/>
      <c r="G990" s="806"/>
      <c r="H990" s="806"/>
      <c r="I990" s="30" t="s">
        <v>486</v>
      </c>
      <c r="J990" s="38" t="s">
        <v>487</v>
      </c>
      <c r="K990" s="807" t="s">
        <v>488</v>
      </c>
      <c r="L990" s="807"/>
      <c r="M990" s="808" t="s">
        <v>489</v>
      </c>
      <c r="N990" s="808" t="s">
        <v>490</v>
      </c>
      <c r="O990" s="809" t="s">
        <v>491</v>
      </c>
    </row>
    <row r="991" spans="1:16" ht="77.25" customHeight="1">
      <c r="A991" s="31" t="s">
        <v>492</v>
      </c>
      <c r="B991" s="810" t="s">
        <v>493</v>
      </c>
      <c r="C991" s="810"/>
      <c r="D991" s="32" t="s">
        <v>494</v>
      </c>
      <c r="E991" s="32" t="s">
        <v>495</v>
      </c>
      <c r="F991" s="32" t="s">
        <v>496</v>
      </c>
      <c r="G991" s="40" t="s">
        <v>497</v>
      </c>
      <c r="H991" s="40" t="s">
        <v>498</v>
      </c>
      <c r="I991" s="33" t="s">
        <v>499</v>
      </c>
      <c r="J991" s="33" t="s">
        <v>500</v>
      </c>
      <c r="K991" s="64" t="s">
        <v>501</v>
      </c>
      <c r="L991" s="79" t="s">
        <v>502</v>
      </c>
      <c r="M991" s="808"/>
      <c r="N991" s="808"/>
      <c r="O991" s="809"/>
    </row>
    <row r="992" spans="1:16" ht="39.950000000000003" customHeight="1">
      <c r="A992" s="35" t="str">
        <f>+'LISTA DE OFERENTES'!G81</f>
        <v>Conecing SAS</v>
      </c>
      <c r="B992" s="36"/>
      <c r="C992" s="36"/>
      <c r="D992" s="36"/>
      <c r="E992" s="36"/>
      <c r="F992" s="36"/>
      <c r="G992" s="36"/>
      <c r="H992" s="36"/>
      <c r="I992" s="59"/>
      <c r="J992" s="59"/>
      <c r="K992" s="792" t="s">
        <v>329</v>
      </c>
      <c r="L992" s="80"/>
      <c r="M992" s="36"/>
      <c r="N992" s="59"/>
      <c r="O992" s="62"/>
    </row>
    <row r="993" spans="1:16" ht="39.950000000000003" customHeight="1">
      <c r="A993" s="35" t="str">
        <f>+'LISTA DE OFERENTES'!K81</f>
        <v>SOLUCIONES DE INGENIERIA SC SAS</v>
      </c>
      <c r="B993" s="36"/>
      <c r="C993" s="36"/>
      <c r="D993" s="36"/>
      <c r="E993" s="36"/>
      <c r="F993" s="36"/>
      <c r="G993" s="36"/>
      <c r="H993" s="36"/>
      <c r="I993" s="59"/>
      <c r="J993" s="59"/>
      <c r="K993" s="793"/>
      <c r="L993" s="80"/>
      <c r="M993" s="36"/>
      <c r="N993" s="59"/>
      <c r="O993" s="62"/>
    </row>
    <row r="994" spans="1:16" s="10" customFormat="1" ht="39.950000000000003" customHeight="1">
      <c r="A994" s="174" t="s">
        <v>881</v>
      </c>
      <c r="B994" s="818" t="s">
        <v>882</v>
      </c>
      <c r="C994" s="818"/>
      <c r="D994" s="173">
        <v>404253446</v>
      </c>
      <c r="E994" s="175">
        <v>2008</v>
      </c>
      <c r="F994" s="60">
        <v>875.95</v>
      </c>
      <c r="G994" s="545">
        <v>0.5</v>
      </c>
      <c r="H994" s="176">
        <f>+G994*F994</f>
        <v>437.97500000000002</v>
      </c>
      <c r="I994" s="177">
        <v>39804</v>
      </c>
      <c r="J994" s="536" t="s">
        <v>883</v>
      </c>
      <c r="K994" s="793"/>
      <c r="L994" s="542">
        <f>IF(M994="CUMPLE",H994,0)</f>
        <v>437.97500000000002</v>
      </c>
      <c r="M994" s="178" t="s">
        <v>476</v>
      </c>
      <c r="N994" s="179" t="s">
        <v>476</v>
      </c>
      <c r="O994" s="537"/>
    </row>
    <row r="995" spans="1:16" s="10" customFormat="1" ht="64.5" customHeight="1">
      <c r="A995" s="174" t="s">
        <v>884</v>
      </c>
      <c r="B995" s="818" t="s">
        <v>885</v>
      </c>
      <c r="C995" s="818"/>
      <c r="D995" s="173">
        <v>550630191.71000004</v>
      </c>
      <c r="E995" s="175">
        <v>2018</v>
      </c>
      <c r="F995" s="60">
        <v>704.81</v>
      </c>
      <c r="G995" s="545">
        <v>1</v>
      </c>
      <c r="H995" s="176">
        <f>+G995*F995</f>
        <v>704.81</v>
      </c>
      <c r="I995" s="177">
        <v>43157</v>
      </c>
      <c r="J995" s="536" t="s">
        <v>886</v>
      </c>
      <c r="K995" s="793"/>
      <c r="L995" s="542">
        <f>IF(M995="CUMPLE",H995,0)</f>
        <v>704.81</v>
      </c>
      <c r="M995" s="178" t="s">
        <v>476</v>
      </c>
      <c r="N995" s="179" t="s">
        <v>476</v>
      </c>
      <c r="O995" s="537"/>
    </row>
    <row r="996" spans="1:16" s="10" customFormat="1" ht="62.25" customHeight="1">
      <c r="A996" s="174" t="s">
        <v>887</v>
      </c>
      <c r="B996" s="818" t="s">
        <v>888</v>
      </c>
      <c r="C996" s="818"/>
      <c r="D996" s="173">
        <v>449793717</v>
      </c>
      <c r="E996" s="175">
        <v>2006</v>
      </c>
      <c r="F996" s="60">
        <v>1102.43</v>
      </c>
      <c r="G996" s="545">
        <v>0.6</v>
      </c>
      <c r="H996" s="176">
        <f>+G996*F996</f>
        <v>661.45799999999997</v>
      </c>
      <c r="I996" s="177">
        <v>39081</v>
      </c>
      <c r="J996" s="536" t="s">
        <v>883</v>
      </c>
      <c r="K996" s="793"/>
      <c r="L996" s="542">
        <f>IF(M996="CUMPLE",H996,0)</f>
        <v>661.45799999999997</v>
      </c>
      <c r="M996" s="178" t="s">
        <v>476</v>
      </c>
      <c r="N996" s="179" t="s">
        <v>476</v>
      </c>
      <c r="O996" s="537"/>
    </row>
    <row r="997" spans="1:16" s="10" customFormat="1" ht="93" customHeight="1">
      <c r="A997" s="174" t="s">
        <v>889</v>
      </c>
      <c r="B997" s="794" t="s">
        <v>888</v>
      </c>
      <c r="C997" s="794"/>
      <c r="D997" s="92">
        <v>815427711</v>
      </c>
      <c r="E997" s="535">
        <v>2006</v>
      </c>
      <c r="F997" s="60">
        <v>1508.36</v>
      </c>
      <c r="G997" s="66">
        <v>1</v>
      </c>
      <c r="H997" s="67">
        <f>+G997*F997</f>
        <v>1508.36</v>
      </c>
      <c r="I997" s="68">
        <v>38945</v>
      </c>
      <c r="J997" s="536" t="s">
        <v>883</v>
      </c>
      <c r="K997" s="793"/>
      <c r="L997" s="81">
        <f>IF(M997="CUMPLE",H997,0)</f>
        <v>1508.36</v>
      </c>
      <c r="M997" s="119" t="s">
        <v>476</v>
      </c>
      <c r="N997" s="114" t="s">
        <v>476</v>
      </c>
      <c r="O997" s="537"/>
    </row>
    <row r="998" spans="1:16" s="10" customFormat="1" ht="303.75" customHeight="1">
      <c r="A998" s="174" t="s">
        <v>890</v>
      </c>
      <c r="B998" s="794" t="s">
        <v>891</v>
      </c>
      <c r="C998" s="794"/>
      <c r="D998" s="92">
        <v>70631547</v>
      </c>
      <c r="E998" s="535">
        <v>2011</v>
      </c>
      <c r="F998" s="60">
        <v>362.94</v>
      </c>
      <c r="G998" s="66">
        <v>0.5</v>
      </c>
      <c r="H998" s="67">
        <f>+G998*F998</f>
        <v>181.47</v>
      </c>
      <c r="I998" s="68">
        <v>40724</v>
      </c>
      <c r="J998" s="536" t="s">
        <v>883</v>
      </c>
      <c r="K998" s="793"/>
      <c r="L998" s="81">
        <f>IF(M998="CUMPLE",H998,0)</f>
        <v>181.47</v>
      </c>
      <c r="M998" s="119" t="s">
        <v>476</v>
      </c>
      <c r="N998" s="114" t="s">
        <v>478</v>
      </c>
      <c r="O998" s="537" t="s">
        <v>892</v>
      </c>
    </row>
    <row r="999" spans="1:16" s="10" customFormat="1" ht="52.5" customHeight="1" thickBot="1">
      <c r="A999" s="795" t="s">
        <v>505</v>
      </c>
      <c r="B999" s="795"/>
      <c r="C999" s="795"/>
      <c r="D999" s="795"/>
      <c r="E999" s="795"/>
      <c r="F999" s="795"/>
      <c r="G999" s="796"/>
      <c r="H999" s="63">
        <f>+SUMIF(M993:M998,"cumple",H993:H998)</f>
        <v>3494.0729999999999</v>
      </c>
      <c r="I999" s="797" t="s">
        <v>506</v>
      </c>
      <c r="J999" s="797"/>
      <c r="K999" s="797"/>
      <c r="L999" s="538">
        <f>+AVERAGE(L993:L998)</f>
        <v>698.81459999999993</v>
      </c>
      <c r="M999" s="539"/>
      <c r="N999" s="539"/>
      <c r="O999" s="37" t="s">
        <v>476</v>
      </c>
    </row>
    <row r="1000" spans="1:16" ht="77.25" customHeight="1" thickBot="1">
      <c r="A1000" s="540"/>
      <c r="B1000" s="540"/>
      <c r="C1000" s="540"/>
      <c r="D1000" s="540"/>
      <c r="E1000" s="1"/>
      <c r="F1000" s="1"/>
      <c r="G1000" s="1"/>
      <c r="H1000" s="1"/>
      <c r="I1000" s="1"/>
      <c r="J1000" s="1"/>
      <c r="K1000" s="1"/>
      <c r="L1000" s="1"/>
      <c r="M1000" s="2"/>
      <c r="N1000" s="2"/>
      <c r="O1000" s="2"/>
    </row>
    <row r="1001" spans="1:16" ht="30.75" customHeight="1" thickBot="1">
      <c r="A1001" s="798">
        <f>+A985+1</f>
        <v>77</v>
      </c>
      <c r="B1001" s="798"/>
      <c r="C1001" s="798"/>
      <c r="D1001" s="798"/>
      <c r="E1001" s="804" t="str">
        <f>+VLOOKUP(A1001,'LISTA DE OFERENTES'!$A$6:$B$86,2,TRUE)</f>
        <v>CONSORCIO MANTUC</v>
      </c>
      <c r="F1001" s="804"/>
      <c r="G1001" s="804"/>
      <c r="H1001" s="804"/>
      <c r="I1001" s="804"/>
      <c r="J1001" s="804"/>
      <c r="K1001" s="804"/>
      <c r="L1001" s="804"/>
      <c r="M1001" s="804"/>
      <c r="N1001" s="804"/>
      <c r="O1001" s="804"/>
      <c r="P1001" s="44"/>
    </row>
    <row r="1002" spans="1:16" ht="50.25" customHeight="1" thickBot="1">
      <c r="A1002" s="8" t="s">
        <v>480</v>
      </c>
      <c r="B1002" s="34">
        <f>COUNTIF(M1009:M1011,"CUMPLE")</f>
        <v>1</v>
      </c>
      <c r="C1002" s="9" t="s">
        <v>481</v>
      </c>
      <c r="D1002" s="26">
        <f>+$F$1072</f>
        <v>365.55668071654372</v>
      </c>
      <c r="E1002" s="804"/>
      <c r="F1002" s="804"/>
      <c r="G1002" s="804"/>
      <c r="H1002" s="804"/>
      <c r="I1002" s="804"/>
      <c r="J1002" s="804"/>
      <c r="K1002" s="804"/>
      <c r="L1002" s="804"/>
      <c r="M1002" s="804"/>
      <c r="N1002" s="804"/>
      <c r="O1002" s="804"/>
    </row>
    <row r="1003" spans="1:16" ht="30" customHeight="1" thickBot="1">
      <c r="A1003" s="799" t="s">
        <v>482</v>
      </c>
      <c r="B1003" s="799"/>
      <c r="C1003" s="27">
        <f>IF(B1002&lt;3,0.75,IF(B1002&lt;5,1.2,1.5))</f>
        <v>0.75</v>
      </c>
      <c r="D1003" s="28">
        <f>+D1002*C1003</f>
        <v>274.16751053740779</v>
      </c>
      <c r="E1003" s="804"/>
      <c r="F1003" s="804"/>
      <c r="G1003" s="804"/>
      <c r="H1003" s="804"/>
      <c r="I1003" s="804"/>
      <c r="J1003" s="804"/>
      <c r="K1003" s="804"/>
      <c r="L1003" s="804"/>
      <c r="M1003" s="804"/>
      <c r="N1003" s="804"/>
      <c r="O1003" s="804"/>
    </row>
    <row r="1004" spans="1:16" ht="30" customHeight="1" thickBot="1">
      <c r="A1004" s="800" t="s">
        <v>483</v>
      </c>
      <c r="B1004" s="800"/>
      <c r="C1004" s="801">
        <v>45980</v>
      </c>
      <c r="D1004" s="801"/>
      <c r="E1004" s="804"/>
      <c r="F1004" s="804"/>
      <c r="G1004" s="804"/>
      <c r="H1004" s="804"/>
      <c r="I1004" s="804"/>
      <c r="J1004" s="804"/>
      <c r="K1004" s="804"/>
      <c r="L1004" s="804"/>
      <c r="M1004" s="804"/>
      <c r="N1004" s="804"/>
      <c r="O1004" s="804"/>
    </row>
    <row r="1005" spans="1:16" ht="30" customHeight="1" thickBot="1">
      <c r="A1005" s="802" t="s">
        <v>484</v>
      </c>
      <c r="B1005" s="802"/>
      <c r="C1005" s="803" t="str">
        <f>+IF(H1012&gt;=D1003,"CUMPLE","NO CUMPLE")</f>
        <v>CUMPLE</v>
      </c>
      <c r="D1005" s="803"/>
      <c r="E1005" s="804"/>
      <c r="F1005" s="804"/>
      <c r="G1005" s="804"/>
      <c r="H1005" s="804"/>
      <c r="I1005" s="804"/>
      <c r="J1005" s="804"/>
      <c r="K1005" s="804"/>
      <c r="L1005" s="804"/>
      <c r="M1005" s="804"/>
      <c r="N1005" s="804"/>
      <c r="O1005" s="804"/>
    </row>
    <row r="1006" spans="1:16" ht="55.5" customHeight="1" thickBot="1">
      <c r="A1006" s="806" t="s">
        <v>485</v>
      </c>
      <c r="B1006" s="806"/>
      <c r="C1006" s="806"/>
      <c r="D1006" s="806"/>
      <c r="E1006" s="806"/>
      <c r="F1006" s="806"/>
      <c r="G1006" s="806"/>
      <c r="H1006" s="806"/>
      <c r="I1006" s="30" t="s">
        <v>486</v>
      </c>
      <c r="J1006" s="38" t="s">
        <v>487</v>
      </c>
      <c r="K1006" s="807" t="s">
        <v>488</v>
      </c>
      <c r="L1006" s="807"/>
      <c r="M1006" s="808" t="s">
        <v>489</v>
      </c>
      <c r="N1006" s="808" t="s">
        <v>490</v>
      </c>
      <c r="O1006" s="809" t="s">
        <v>491</v>
      </c>
    </row>
    <row r="1007" spans="1:16" ht="77.25" customHeight="1">
      <c r="A1007" s="31" t="s">
        <v>492</v>
      </c>
      <c r="B1007" s="810" t="s">
        <v>493</v>
      </c>
      <c r="C1007" s="810"/>
      <c r="D1007" s="32" t="s">
        <v>494</v>
      </c>
      <c r="E1007" s="32" t="s">
        <v>495</v>
      </c>
      <c r="F1007" s="32" t="s">
        <v>496</v>
      </c>
      <c r="G1007" s="40" t="s">
        <v>497</v>
      </c>
      <c r="H1007" s="40" t="s">
        <v>498</v>
      </c>
      <c r="I1007" s="33" t="s">
        <v>499</v>
      </c>
      <c r="J1007" s="33" t="s">
        <v>500</v>
      </c>
      <c r="K1007" s="64" t="s">
        <v>501</v>
      </c>
      <c r="L1007" s="79" t="s">
        <v>502</v>
      </c>
      <c r="M1007" s="808"/>
      <c r="N1007" s="808"/>
      <c r="O1007" s="809"/>
    </row>
    <row r="1008" spans="1:16" ht="39.950000000000003" customHeight="1">
      <c r="A1008" s="35" t="str">
        <f>+'LISTA DE OFERENTES'!G82</f>
        <v>GRUPO COLOMBIA CIVIL SAS</v>
      </c>
      <c r="B1008" s="36"/>
      <c r="C1008" s="36"/>
      <c r="D1008" s="36"/>
      <c r="E1008" s="36"/>
      <c r="F1008" s="36"/>
      <c r="G1008" s="36"/>
      <c r="H1008" s="36"/>
      <c r="I1008" s="59"/>
      <c r="J1008" s="59"/>
      <c r="K1008" s="792" t="str">
        <f>+A1008</f>
        <v>GRUPO COLOMBIA CIVIL SAS</v>
      </c>
      <c r="L1008" s="80"/>
      <c r="M1008" s="36"/>
      <c r="N1008" s="59"/>
      <c r="O1008" s="62"/>
    </row>
    <row r="1009" spans="1:16" s="10" customFormat="1" ht="106.5" customHeight="1">
      <c r="A1009" s="174" t="s">
        <v>893</v>
      </c>
      <c r="B1009" s="794" t="s">
        <v>894</v>
      </c>
      <c r="C1009" s="794"/>
      <c r="D1009" s="92">
        <v>2240388061.1799998</v>
      </c>
      <c r="E1009" s="535">
        <v>2008</v>
      </c>
      <c r="F1009" s="60">
        <v>4854.57</v>
      </c>
      <c r="G1009" s="66">
        <v>0.2</v>
      </c>
      <c r="H1009" s="67">
        <f>+G1009*F1009</f>
        <v>970.91399999999999</v>
      </c>
      <c r="I1009" s="177">
        <v>39800</v>
      </c>
      <c r="J1009" s="536">
        <v>72101500</v>
      </c>
      <c r="K1009" s="793"/>
      <c r="L1009" s="81">
        <f>IF(M1009="CUMPLE",H1009,0)</f>
        <v>970.91399999999999</v>
      </c>
      <c r="M1009" s="119" t="s">
        <v>476</v>
      </c>
      <c r="N1009" s="179" t="s">
        <v>476</v>
      </c>
      <c r="O1009" s="537" t="s">
        <v>895</v>
      </c>
      <c r="P1009" s="10" t="s">
        <v>477</v>
      </c>
    </row>
    <row r="1010" spans="1:16" ht="39.950000000000003" customHeight="1">
      <c r="A1010" s="35"/>
      <c r="B1010" s="36"/>
      <c r="C1010" s="36"/>
      <c r="D1010" s="36"/>
      <c r="E1010" s="36"/>
      <c r="F1010" s="36"/>
      <c r="G1010" s="36"/>
      <c r="H1010" s="36"/>
      <c r="I1010" s="59"/>
      <c r="J1010" s="59"/>
      <c r="K1010" s="793"/>
      <c r="L1010" s="36"/>
      <c r="M1010" s="36"/>
      <c r="N1010" s="59"/>
      <c r="O1010" s="62"/>
    </row>
    <row r="1011" spans="1:16" ht="39.950000000000003" customHeight="1">
      <c r="A1011" s="35"/>
      <c r="B1011" s="36"/>
      <c r="C1011" s="36"/>
      <c r="D1011" s="36"/>
      <c r="E1011" s="36"/>
      <c r="F1011" s="36"/>
      <c r="G1011" s="36"/>
      <c r="H1011" s="36"/>
      <c r="I1011" s="59"/>
      <c r="J1011" s="59"/>
      <c r="K1011" s="561"/>
      <c r="L1011" s="36"/>
      <c r="M1011" s="36"/>
      <c r="N1011" s="59"/>
      <c r="O1011" s="62"/>
    </row>
    <row r="1012" spans="1:16" s="10" customFormat="1" ht="42.75" customHeight="1" thickBot="1">
      <c r="A1012" s="795" t="s">
        <v>505</v>
      </c>
      <c r="B1012" s="795"/>
      <c r="C1012" s="795"/>
      <c r="D1012" s="795"/>
      <c r="E1012" s="795"/>
      <c r="F1012" s="795"/>
      <c r="G1012" s="796"/>
      <c r="H1012" s="63">
        <f>+SUMIF(M1009:M1011,"cumple",H1009:H1011)</f>
        <v>970.91399999999999</v>
      </c>
      <c r="I1012" s="797" t="s">
        <v>476</v>
      </c>
      <c r="J1012" s="797"/>
      <c r="K1012" s="797"/>
      <c r="L1012" s="538">
        <f>+AVERAGE(L1009:L1011)</f>
        <v>970.91399999999999</v>
      </c>
      <c r="M1012" s="539"/>
      <c r="N1012" s="539"/>
      <c r="O1012" s="37" t="s">
        <v>476</v>
      </c>
    </row>
    <row r="1013" spans="1:16" s="10" customFormat="1" ht="52.5" customHeight="1" thickBot="1">
      <c r="A1013" s="1"/>
      <c r="B1013" s="1"/>
      <c r="C1013" s="1"/>
      <c r="D1013" s="1"/>
      <c r="E1013" s="1"/>
      <c r="F1013" s="1"/>
      <c r="G1013" s="1"/>
      <c r="H1013" s="232"/>
      <c r="I1013" s="233"/>
      <c r="J1013" s="233"/>
      <c r="K1013" s="233"/>
      <c r="L1013" s="595"/>
      <c r="M1013" s="596"/>
      <c r="N1013" s="596"/>
      <c r="O1013" s="234"/>
    </row>
    <row r="1014" spans="1:16" ht="30.75" customHeight="1" thickBot="1">
      <c r="A1014" s="798">
        <f>+A1001+1</f>
        <v>78</v>
      </c>
      <c r="B1014" s="798"/>
      <c r="C1014" s="798"/>
      <c r="D1014" s="798"/>
      <c r="E1014" s="804" t="str">
        <f>+VLOOKUP(A1014,'LISTA DE OFERENTES'!$A$6:$B$86,2,TRUE)</f>
        <v>CONSORCIO EDIFICANDO CULTURA</v>
      </c>
      <c r="F1014" s="804"/>
      <c r="G1014" s="804"/>
      <c r="H1014" s="804"/>
      <c r="I1014" s="804"/>
      <c r="J1014" s="804"/>
      <c r="K1014" s="804"/>
      <c r="L1014" s="804"/>
      <c r="M1014" s="804"/>
      <c r="N1014" s="804"/>
      <c r="O1014" s="804"/>
      <c r="P1014" s="44"/>
    </row>
    <row r="1015" spans="1:16" ht="50.25" customHeight="1" thickBot="1">
      <c r="A1015" s="8" t="s">
        <v>480</v>
      </c>
      <c r="B1015" s="34">
        <f>COUNTIF(M1022:M1024,"CUMPLE")</f>
        <v>2</v>
      </c>
      <c r="C1015" s="9" t="s">
        <v>481</v>
      </c>
      <c r="D1015" s="26">
        <f>+$F$1072</f>
        <v>365.55668071654372</v>
      </c>
      <c r="E1015" s="804"/>
      <c r="F1015" s="804"/>
      <c r="G1015" s="804"/>
      <c r="H1015" s="804"/>
      <c r="I1015" s="804"/>
      <c r="J1015" s="804"/>
      <c r="K1015" s="804"/>
      <c r="L1015" s="804"/>
      <c r="M1015" s="804"/>
      <c r="N1015" s="804"/>
      <c r="O1015" s="804"/>
    </row>
    <row r="1016" spans="1:16" ht="30" customHeight="1" thickBot="1">
      <c r="A1016" s="799" t="s">
        <v>482</v>
      </c>
      <c r="B1016" s="799"/>
      <c r="C1016" s="27">
        <f>IF(B1015&lt;3,0.75,IF(B1015&lt;5,1.2,1.5))</f>
        <v>0.75</v>
      </c>
      <c r="D1016" s="28">
        <f>+D1015*C1016</f>
        <v>274.16751053740779</v>
      </c>
      <c r="E1016" s="804"/>
      <c r="F1016" s="804"/>
      <c r="G1016" s="804"/>
      <c r="H1016" s="804"/>
      <c r="I1016" s="804"/>
      <c r="J1016" s="804"/>
      <c r="K1016" s="804"/>
      <c r="L1016" s="804"/>
      <c r="M1016" s="804"/>
      <c r="N1016" s="804"/>
      <c r="O1016" s="804"/>
    </row>
    <row r="1017" spans="1:16" ht="30" customHeight="1" thickBot="1">
      <c r="A1017" s="800" t="s">
        <v>483</v>
      </c>
      <c r="B1017" s="800"/>
      <c r="C1017" s="801">
        <v>45980</v>
      </c>
      <c r="D1017" s="801"/>
      <c r="E1017" s="804"/>
      <c r="F1017" s="804"/>
      <c r="G1017" s="804"/>
      <c r="H1017" s="804"/>
      <c r="I1017" s="804"/>
      <c r="J1017" s="804"/>
      <c r="K1017" s="804"/>
      <c r="L1017" s="804"/>
      <c r="M1017" s="804"/>
      <c r="N1017" s="804"/>
      <c r="O1017" s="804"/>
    </row>
    <row r="1018" spans="1:16" ht="30" customHeight="1">
      <c r="A1018" s="802" t="s">
        <v>484</v>
      </c>
      <c r="B1018" s="802"/>
      <c r="C1018" s="803" t="str">
        <f>+IF(H1025&gt;=D1016,"CUMPLE","NO CUMPLE")</f>
        <v>CUMPLE</v>
      </c>
      <c r="D1018" s="803"/>
      <c r="E1018" s="804"/>
      <c r="F1018" s="804"/>
      <c r="G1018" s="804"/>
      <c r="H1018" s="804"/>
      <c r="I1018" s="804"/>
      <c r="J1018" s="804"/>
      <c r="K1018" s="804"/>
      <c r="L1018" s="804"/>
      <c r="M1018" s="804"/>
      <c r="N1018" s="804"/>
      <c r="O1018" s="804"/>
    </row>
    <row r="1019" spans="1:16" ht="55.5" customHeight="1">
      <c r="A1019" s="806" t="s">
        <v>485</v>
      </c>
      <c r="B1019" s="806"/>
      <c r="C1019" s="806"/>
      <c r="D1019" s="806"/>
      <c r="E1019" s="806"/>
      <c r="F1019" s="806"/>
      <c r="G1019" s="806"/>
      <c r="H1019" s="806"/>
      <c r="I1019" s="30" t="s">
        <v>486</v>
      </c>
      <c r="J1019" s="38" t="s">
        <v>487</v>
      </c>
      <c r="K1019" s="811" t="s">
        <v>488</v>
      </c>
      <c r="L1019" s="812"/>
      <c r="M1019" s="813" t="s">
        <v>489</v>
      </c>
      <c r="N1019" s="814" t="s">
        <v>490</v>
      </c>
      <c r="O1019" s="809" t="s">
        <v>491</v>
      </c>
    </row>
    <row r="1020" spans="1:16" ht="77.25" customHeight="1">
      <c r="A1020" s="31" t="s">
        <v>492</v>
      </c>
      <c r="B1020" s="810" t="s">
        <v>493</v>
      </c>
      <c r="C1020" s="810"/>
      <c r="D1020" s="32" t="s">
        <v>494</v>
      </c>
      <c r="E1020" s="32" t="s">
        <v>495</v>
      </c>
      <c r="F1020" s="32" t="s">
        <v>496</v>
      </c>
      <c r="G1020" s="40" t="s">
        <v>497</v>
      </c>
      <c r="H1020" s="40" t="s">
        <v>498</v>
      </c>
      <c r="I1020" s="33" t="s">
        <v>499</v>
      </c>
      <c r="J1020" s="33" t="s">
        <v>500</v>
      </c>
      <c r="K1020" s="278" t="s">
        <v>501</v>
      </c>
      <c r="L1020" s="815" t="s">
        <v>502</v>
      </c>
      <c r="M1020" s="813"/>
      <c r="N1020" s="814"/>
      <c r="O1020" s="809"/>
    </row>
    <row r="1021" spans="1:16" ht="39.950000000000003" customHeight="1">
      <c r="A1021" s="274" t="str">
        <f>+'LISTA DE OFERENTES'!G83</f>
        <v>EDIFICAR RH&amp;CH S.A.S</v>
      </c>
      <c r="B1021" s="36"/>
      <c r="C1021" s="36"/>
      <c r="D1021" s="36"/>
      <c r="E1021" s="36"/>
      <c r="F1021" s="36"/>
      <c r="G1021" s="36"/>
      <c r="H1021" s="36"/>
      <c r="I1021" s="59"/>
      <c r="J1021" s="59"/>
      <c r="K1021" s="817" t="str">
        <f>A1023</f>
        <v>EB CONSTRUCTORA S.A.S</v>
      </c>
      <c r="L1021" s="816"/>
      <c r="M1021" s="202"/>
      <c r="N1021" s="59"/>
      <c r="O1021" s="62"/>
    </row>
    <row r="1022" spans="1:16" s="10" customFormat="1" ht="121.9" customHeight="1">
      <c r="A1022" s="265" t="s">
        <v>896</v>
      </c>
      <c r="B1022" s="794" t="s">
        <v>788</v>
      </c>
      <c r="C1022" s="794"/>
      <c r="D1022" s="271">
        <v>1713456223</v>
      </c>
      <c r="E1022" s="535">
        <v>2020</v>
      </c>
      <c r="F1022" s="180">
        <v>1951.98</v>
      </c>
      <c r="G1022" s="276">
        <v>0.6</v>
      </c>
      <c r="H1022" s="182">
        <f>+G1022*F1022</f>
        <v>1171.1879999999999</v>
      </c>
      <c r="I1022" s="68">
        <v>43962</v>
      </c>
      <c r="J1022" s="547" t="s">
        <v>476</v>
      </c>
      <c r="K1022" s="817"/>
      <c r="L1022" s="279">
        <f>IF(M1022="CUMPLE",H1022,0)</f>
        <v>1171.1879999999999</v>
      </c>
      <c r="M1022" s="119" t="s">
        <v>476</v>
      </c>
      <c r="N1022" s="114" t="s">
        <v>476</v>
      </c>
      <c r="O1022" s="537"/>
    </row>
    <row r="1023" spans="1:16" ht="39.950000000000003" customHeight="1">
      <c r="A1023" s="274" t="str">
        <f>+'LISTA DE OFERENTES'!K83</f>
        <v>EB CONSTRUCTORA S.A.S</v>
      </c>
      <c r="B1023" s="36"/>
      <c r="C1023" s="36"/>
      <c r="D1023" s="277"/>
      <c r="E1023" s="36"/>
      <c r="F1023" s="36"/>
      <c r="G1023" s="186"/>
      <c r="H1023" s="186"/>
      <c r="I1023" s="59"/>
      <c r="J1023" s="59"/>
      <c r="K1023" s="817"/>
      <c r="L1023" s="552"/>
      <c r="M1023" s="36"/>
      <c r="N1023" s="59"/>
      <c r="O1023" s="62"/>
    </row>
    <row r="1024" spans="1:16" s="10" customFormat="1" ht="93" customHeight="1">
      <c r="A1024" s="265" t="s">
        <v>897</v>
      </c>
      <c r="B1024" s="794" t="s">
        <v>898</v>
      </c>
      <c r="C1024" s="794"/>
      <c r="D1024" s="271">
        <v>1079573890.1099999</v>
      </c>
      <c r="E1024" s="535">
        <v>2015</v>
      </c>
      <c r="F1024" s="180">
        <v>1675.44</v>
      </c>
      <c r="G1024" s="276">
        <v>0.85</v>
      </c>
      <c r="H1024" s="182">
        <f>+G1024*F1024</f>
        <v>1424.124</v>
      </c>
      <c r="I1024" s="68">
        <v>42315</v>
      </c>
      <c r="J1024" s="547" t="s">
        <v>476</v>
      </c>
      <c r="K1024" s="817"/>
      <c r="L1024" s="81">
        <f>IF(M1024="CUMPLE",H1024,0)</f>
        <v>1424.124</v>
      </c>
      <c r="M1024" s="119" t="s">
        <v>476</v>
      </c>
      <c r="N1024" s="114" t="s">
        <v>476</v>
      </c>
      <c r="O1024" s="537"/>
    </row>
    <row r="1025" spans="1:16" s="10" customFormat="1" ht="52.5" customHeight="1" thickBot="1">
      <c r="A1025" s="795" t="s">
        <v>505</v>
      </c>
      <c r="B1025" s="795"/>
      <c r="C1025" s="795"/>
      <c r="D1025" s="795"/>
      <c r="E1025" s="795"/>
      <c r="F1025" s="795"/>
      <c r="G1025" s="796"/>
      <c r="H1025" s="63">
        <f>+SUMIF(M1022:M1024,"cumple",H1022:H1024)</f>
        <v>2595.3119999999999</v>
      </c>
      <c r="I1025" s="797" t="s">
        <v>506</v>
      </c>
      <c r="J1025" s="797"/>
      <c r="K1025" s="805"/>
      <c r="L1025" s="538">
        <f>+AVERAGE(L1022:L1024)</f>
        <v>1297.6559999999999</v>
      </c>
      <c r="M1025" s="539"/>
      <c r="N1025" s="539"/>
      <c r="O1025" s="37" t="s">
        <v>476</v>
      </c>
    </row>
    <row r="1026" spans="1:16" ht="77.25" customHeight="1" thickBot="1">
      <c r="A1026" s="540"/>
      <c r="B1026" s="540"/>
      <c r="C1026" s="540"/>
      <c r="D1026" s="540"/>
      <c r="E1026" s="1"/>
      <c r="F1026" s="1"/>
      <c r="G1026" s="1"/>
      <c r="H1026" s="1"/>
      <c r="I1026" s="1"/>
      <c r="J1026" s="1"/>
      <c r="K1026" s="1"/>
      <c r="L1026" s="1"/>
      <c r="M1026" s="2"/>
      <c r="N1026" s="2"/>
      <c r="O1026" s="2"/>
    </row>
    <row r="1027" spans="1:16" ht="30.75" customHeight="1" thickBot="1">
      <c r="A1027" s="798">
        <f>+A1014+1</f>
        <v>79</v>
      </c>
      <c r="B1027" s="798"/>
      <c r="C1027" s="798"/>
      <c r="D1027" s="798"/>
      <c r="E1027" s="804" t="str">
        <f>+VLOOKUP(A1027,'LISTA DE OFERENTES'!$A$6:$B$86,2,TRUE)</f>
        <v>CONSORCIO CRAM 039 DE 2025</v>
      </c>
      <c r="F1027" s="804"/>
      <c r="G1027" s="804"/>
      <c r="H1027" s="804"/>
      <c r="I1027" s="804"/>
      <c r="J1027" s="804"/>
      <c r="K1027" s="804"/>
      <c r="L1027" s="804"/>
      <c r="M1027" s="804"/>
      <c r="N1027" s="804"/>
      <c r="O1027" s="804"/>
      <c r="P1027" s="44"/>
    </row>
    <row r="1028" spans="1:16" ht="50.25" customHeight="1" thickBot="1">
      <c r="A1028" s="8" t="s">
        <v>480</v>
      </c>
      <c r="B1028" s="34">
        <v>1</v>
      </c>
      <c r="C1028" s="9" t="s">
        <v>481</v>
      </c>
      <c r="D1028" s="26">
        <f>+$F$1072</f>
        <v>365.55668071654372</v>
      </c>
      <c r="E1028" s="804"/>
      <c r="F1028" s="804"/>
      <c r="G1028" s="804"/>
      <c r="H1028" s="804"/>
      <c r="I1028" s="804"/>
      <c r="J1028" s="804"/>
      <c r="K1028" s="804"/>
      <c r="L1028" s="804"/>
      <c r="M1028" s="804"/>
      <c r="N1028" s="804"/>
      <c r="O1028" s="804"/>
    </row>
    <row r="1029" spans="1:16" ht="30" customHeight="1" thickBot="1">
      <c r="A1029" s="799" t="s">
        <v>482</v>
      </c>
      <c r="B1029" s="799"/>
      <c r="C1029" s="27">
        <f>IF(B1028&lt;3,0.75,IF(B1028&lt;5,1.2,1.5))</f>
        <v>0.75</v>
      </c>
      <c r="D1029" s="28">
        <f>+D1028*C1029</f>
        <v>274.16751053740779</v>
      </c>
      <c r="E1029" s="804"/>
      <c r="F1029" s="804"/>
      <c r="G1029" s="804"/>
      <c r="H1029" s="804"/>
      <c r="I1029" s="804"/>
      <c r="J1029" s="804"/>
      <c r="K1029" s="804"/>
      <c r="L1029" s="804"/>
      <c r="M1029" s="804"/>
      <c r="N1029" s="804"/>
      <c r="O1029" s="804"/>
    </row>
    <row r="1030" spans="1:16" ht="30" customHeight="1" thickBot="1">
      <c r="A1030" s="800" t="s">
        <v>483</v>
      </c>
      <c r="B1030" s="800"/>
      <c r="C1030" s="801">
        <v>45980</v>
      </c>
      <c r="D1030" s="801"/>
      <c r="E1030" s="804"/>
      <c r="F1030" s="804"/>
      <c r="G1030" s="804"/>
      <c r="H1030" s="804"/>
      <c r="I1030" s="804"/>
      <c r="J1030" s="804"/>
      <c r="K1030" s="804"/>
      <c r="L1030" s="804"/>
      <c r="M1030" s="804"/>
      <c r="N1030" s="804"/>
      <c r="O1030" s="804"/>
    </row>
    <row r="1031" spans="1:16" ht="30" customHeight="1" thickBot="1">
      <c r="A1031" s="802" t="s">
        <v>484</v>
      </c>
      <c r="B1031" s="802"/>
      <c r="C1031" s="803" t="str">
        <f>+IF(H1038&gt;=D1029,"CUMPLE","NO CUMPLE")</f>
        <v>CUMPLE</v>
      </c>
      <c r="D1031" s="803"/>
      <c r="E1031" s="804"/>
      <c r="F1031" s="804"/>
      <c r="G1031" s="804"/>
      <c r="H1031" s="804"/>
      <c r="I1031" s="804"/>
      <c r="J1031" s="804"/>
      <c r="K1031" s="804"/>
      <c r="L1031" s="804"/>
      <c r="M1031" s="804"/>
      <c r="N1031" s="804"/>
      <c r="O1031" s="804"/>
    </row>
    <row r="1032" spans="1:16" ht="55.5" customHeight="1" thickBot="1">
      <c r="A1032" s="806" t="s">
        <v>485</v>
      </c>
      <c r="B1032" s="806"/>
      <c r="C1032" s="806"/>
      <c r="D1032" s="806"/>
      <c r="E1032" s="806"/>
      <c r="F1032" s="806"/>
      <c r="G1032" s="806"/>
      <c r="H1032" s="806"/>
      <c r="I1032" s="30" t="s">
        <v>486</v>
      </c>
      <c r="J1032" s="38" t="s">
        <v>487</v>
      </c>
      <c r="K1032" s="807" t="s">
        <v>488</v>
      </c>
      <c r="L1032" s="807"/>
      <c r="M1032" s="808" t="s">
        <v>489</v>
      </c>
      <c r="N1032" s="808" t="s">
        <v>490</v>
      </c>
      <c r="O1032" s="809" t="s">
        <v>491</v>
      </c>
    </row>
    <row r="1033" spans="1:16" ht="77.25" customHeight="1">
      <c r="A1033" s="31" t="s">
        <v>492</v>
      </c>
      <c r="B1033" s="810" t="s">
        <v>493</v>
      </c>
      <c r="C1033" s="810"/>
      <c r="D1033" s="32" t="s">
        <v>494</v>
      </c>
      <c r="E1033" s="32" t="s">
        <v>495</v>
      </c>
      <c r="F1033" s="32" t="s">
        <v>496</v>
      </c>
      <c r="G1033" s="40" t="s">
        <v>497</v>
      </c>
      <c r="H1033" s="40" t="s">
        <v>498</v>
      </c>
      <c r="I1033" s="33" t="s">
        <v>499</v>
      </c>
      <c r="J1033" s="33" t="s">
        <v>500</v>
      </c>
      <c r="K1033" s="64" t="s">
        <v>501</v>
      </c>
      <c r="L1033" s="79" t="s">
        <v>502</v>
      </c>
      <c r="M1033" s="808"/>
      <c r="N1033" s="808"/>
      <c r="O1033" s="809"/>
    </row>
    <row r="1034" spans="1:16" ht="39.950000000000003" customHeight="1">
      <c r="A1034" s="35" t="str">
        <f>+'LISTA DE OFERENTES'!G84</f>
        <v>CRAM INGENIERIA SAS</v>
      </c>
      <c r="B1034" s="36"/>
      <c r="C1034" s="36"/>
      <c r="D1034" s="36"/>
      <c r="E1034" s="36"/>
      <c r="F1034" s="36"/>
      <c r="G1034" s="36"/>
      <c r="H1034" s="36"/>
      <c r="I1034" s="59"/>
      <c r="J1034" s="59"/>
      <c r="K1034" s="792" t="str">
        <f>+A1034</f>
        <v>CRAM INGENIERIA SAS</v>
      </c>
      <c r="L1034" s="80"/>
      <c r="M1034" s="36"/>
      <c r="N1034" s="59"/>
      <c r="O1034" s="62"/>
    </row>
    <row r="1035" spans="1:16" s="10" customFormat="1" ht="144.75" customHeight="1">
      <c r="A1035" s="174" t="s">
        <v>899</v>
      </c>
      <c r="B1035" s="794" t="s">
        <v>900</v>
      </c>
      <c r="C1035" s="794"/>
      <c r="D1035" s="92">
        <v>470943619.93000001</v>
      </c>
      <c r="E1035" s="535">
        <v>2023</v>
      </c>
      <c r="F1035" s="60">
        <v>405.98</v>
      </c>
      <c r="G1035" s="66">
        <v>1</v>
      </c>
      <c r="H1035" s="67">
        <f>+G1035*F1035</f>
        <v>405.98</v>
      </c>
      <c r="I1035" s="259">
        <v>44957</v>
      </c>
      <c r="J1035" s="536" t="s">
        <v>580</v>
      </c>
      <c r="K1035" s="793"/>
      <c r="L1035" s="81">
        <f>IF(M1035="CUMPLE",H1035,0)</f>
        <v>405.98</v>
      </c>
      <c r="M1035" s="119" t="s">
        <v>476</v>
      </c>
      <c r="N1035" s="179" t="s">
        <v>476</v>
      </c>
      <c r="O1035" s="537"/>
      <c r="P1035" s="10" t="s">
        <v>477</v>
      </c>
    </row>
    <row r="1036" spans="1:16" ht="39.950000000000003" customHeight="1">
      <c r="A1036" s="35"/>
      <c r="B1036" s="36"/>
      <c r="C1036" s="36"/>
      <c r="D1036" s="36"/>
      <c r="E1036" s="36"/>
      <c r="F1036" s="36"/>
      <c r="G1036" s="36"/>
      <c r="H1036" s="36"/>
      <c r="I1036" s="59"/>
      <c r="J1036" s="59"/>
      <c r="K1036" s="793"/>
      <c r="L1036" s="36"/>
      <c r="M1036" s="36"/>
      <c r="N1036" s="59"/>
      <c r="O1036" s="62"/>
    </row>
    <row r="1037" spans="1:16" ht="39.950000000000003" customHeight="1">
      <c r="A1037" s="35"/>
      <c r="B1037" s="36"/>
      <c r="C1037" s="36"/>
      <c r="D1037" s="36"/>
      <c r="E1037" s="36"/>
      <c r="F1037" s="36"/>
      <c r="G1037" s="36"/>
      <c r="H1037" s="36"/>
      <c r="I1037" s="59"/>
      <c r="J1037" s="59"/>
      <c r="K1037" s="561"/>
      <c r="L1037" s="36"/>
      <c r="M1037" s="36"/>
      <c r="N1037" s="59"/>
      <c r="O1037" s="62"/>
    </row>
    <row r="1038" spans="1:16" s="10" customFormat="1" ht="52.5" customHeight="1" thickBot="1">
      <c r="A1038" s="795" t="s">
        <v>505</v>
      </c>
      <c r="B1038" s="795"/>
      <c r="C1038" s="795"/>
      <c r="D1038" s="795"/>
      <c r="E1038" s="795"/>
      <c r="F1038" s="795"/>
      <c r="G1038" s="796"/>
      <c r="H1038" s="63">
        <f>+SUMIF(M1035:M1037,"cumple",H1035:H1037)</f>
        <v>405.98</v>
      </c>
      <c r="I1038" s="797" t="s">
        <v>476</v>
      </c>
      <c r="J1038" s="797"/>
      <c r="K1038" s="797"/>
      <c r="L1038" s="538">
        <f>+AVERAGE(L1035:L1037)</f>
        <v>405.98</v>
      </c>
      <c r="M1038" s="539"/>
      <c r="N1038" s="539"/>
      <c r="O1038" s="37" t="s">
        <v>476</v>
      </c>
    </row>
    <row r="1039" spans="1:16" ht="77.25" customHeight="1" thickBot="1">
      <c r="A1039" s="540"/>
      <c r="B1039" s="540"/>
      <c r="C1039" s="540"/>
      <c r="D1039" s="540"/>
      <c r="E1039" s="1"/>
      <c r="F1039" s="1"/>
      <c r="G1039" s="1"/>
      <c r="H1039" s="1"/>
      <c r="I1039" s="1"/>
      <c r="J1039" s="1"/>
      <c r="K1039" s="1"/>
      <c r="L1039" s="1"/>
      <c r="M1039" s="2"/>
      <c r="N1039" s="2"/>
      <c r="O1039" s="2"/>
    </row>
    <row r="1040" spans="1:16" ht="30.75" customHeight="1" thickBot="1">
      <c r="A1040" s="798">
        <f>+A1027+1</f>
        <v>80</v>
      </c>
      <c r="B1040" s="798"/>
      <c r="C1040" s="798"/>
      <c r="D1040" s="798"/>
      <c r="E1040" s="804" t="str">
        <f>+VLOOKUP(A1040,'LISTA DE OFERENTES'!$A$6:$B$86,2,TRUE)</f>
        <v>CONSORCIO OBRAS CIVILES TUNJUELITO 2026</v>
      </c>
      <c r="F1040" s="804"/>
      <c r="G1040" s="804"/>
      <c r="H1040" s="804"/>
      <c r="I1040" s="804"/>
      <c r="J1040" s="804"/>
      <c r="K1040" s="804"/>
      <c r="L1040" s="804"/>
      <c r="M1040" s="804"/>
      <c r="N1040" s="804"/>
      <c r="O1040" s="804"/>
      <c r="P1040" s="44"/>
    </row>
    <row r="1041" spans="1:16" ht="50.25" customHeight="1" thickBot="1">
      <c r="A1041" s="8" t="s">
        <v>480</v>
      </c>
      <c r="B1041" s="34">
        <f>COUNTIF(M1048:M1049,"CUMPLE")</f>
        <v>1</v>
      </c>
      <c r="C1041" s="9" t="s">
        <v>481</v>
      </c>
      <c r="D1041" s="26">
        <f>+$F$1072</f>
        <v>365.55668071654372</v>
      </c>
      <c r="E1041" s="804"/>
      <c r="F1041" s="804"/>
      <c r="G1041" s="804"/>
      <c r="H1041" s="804"/>
      <c r="I1041" s="804"/>
      <c r="J1041" s="804"/>
      <c r="K1041" s="804"/>
      <c r="L1041" s="804"/>
      <c r="M1041" s="804"/>
      <c r="N1041" s="804"/>
      <c r="O1041" s="804"/>
    </row>
    <row r="1042" spans="1:16" ht="30" customHeight="1" thickBot="1">
      <c r="A1042" s="799" t="s">
        <v>482</v>
      </c>
      <c r="B1042" s="799"/>
      <c r="C1042" s="27">
        <f>IF(B1041&lt;3,0.75,IF(B1041&lt;5,1.2,1.5))</f>
        <v>0.75</v>
      </c>
      <c r="D1042" s="28">
        <f>+D1041*C1042</f>
        <v>274.16751053740779</v>
      </c>
      <c r="E1042" s="804"/>
      <c r="F1042" s="804"/>
      <c r="G1042" s="804"/>
      <c r="H1042" s="804"/>
      <c r="I1042" s="804"/>
      <c r="J1042" s="804"/>
      <c r="K1042" s="804"/>
      <c r="L1042" s="804"/>
      <c r="M1042" s="804"/>
      <c r="N1042" s="804"/>
      <c r="O1042" s="804"/>
    </row>
    <row r="1043" spans="1:16" ht="30" customHeight="1">
      <c r="A1043" s="800" t="s">
        <v>483</v>
      </c>
      <c r="B1043" s="800"/>
      <c r="C1043" s="801">
        <v>45980</v>
      </c>
      <c r="D1043" s="801"/>
      <c r="E1043" s="804"/>
      <c r="F1043" s="804"/>
      <c r="G1043" s="804"/>
      <c r="H1043" s="804"/>
      <c r="I1043" s="804"/>
      <c r="J1043" s="804"/>
      <c r="K1043" s="804"/>
      <c r="L1043" s="804"/>
      <c r="M1043" s="804"/>
      <c r="N1043" s="804"/>
      <c r="O1043" s="804"/>
    </row>
    <row r="1044" spans="1:16" ht="30" customHeight="1">
      <c r="A1044" s="802" t="s">
        <v>484</v>
      </c>
      <c r="B1044" s="802"/>
      <c r="C1044" s="803" t="str">
        <f>+IF(H1050&gt;=D1042,"CUMPLE","NO CUMPLE")</f>
        <v>CUMPLE</v>
      </c>
      <c r="D1044" s="803"/>
      <c r="E1044" s="804"/>
      <c r="F1044" s="804"/>
      <c r="G1044" s="804"/>
      <c r="H1044" s="804"/>
      <c r="I1044" s="804"/>
      <c r="J1044" s="804"/>
      <c r="K1044" s="804"/>
      <c r="L1044" s="804"/>
      <c r="M1044" s="804"/>
      <c r="N1044" s="804"/>
      <c r="O1044" s="804"/>
    </row>
    <row r="1045" spans="1:16" ht="55.5" customHeight="1">
      <c r="A1045" s="806" t="s">
        <v>485</v>
      </c>
      <c r="B1045" s="806"/>
      <c r="C1045" s="806"/>
      <c r="D1045" s="806"/>
      <c r="E1045" s="806"/>
      <c r="F1045" s="806"/>
      <c r="G1045" s="806"/>
      <c r="H1045" s="806"/>
      <c r="I1045" s="30" t="s">
        <v>486</v>
      </c>
      <c r="J1045" s="38" t="s">
        <v>487</v>
      </c>
      <c r="K1045" s="807" t="s">
        <v>488</v>
      </c>
      <c r="L1045" s="807"/>
      <c r="M1045" s="808" t="s">
        <v>489</v>
      </c>
      <c r="N1045" s="808" t="s">
        <v>490</v>
      </c>
      <c r="O1045" s="809" t="s">
        <v>491</v>
      </c>
    </row>
    <row r="1046" spans="1:16" ht="77.25" customHeight="1">
      <c r="A1046" s="31" t="s">
        <v>492</v>
      </c>
      <c r="B1046" s="810" t="s">
        <v>493</v>
      </c>
      <c r="C1046" s="810"/>
      <c r="D1046" s="32" t="s">
        <v>494</v>
      </c>
      <c r="E1046" s="32" t="s">
        <v>495</v>
      </c>
      <c r="F1046" s="32" t="s">
        <v>496</v>
      </c>
      <c r="G1046" s="40" t="s">
        <v>497</v>
      </c>
      <c r="H1046" s="40" t="s">
        <v>498</v>
      </c>
      <c r="I1046" s="33" t="s">
        <v>499</v>
      </c>
      <c r="J1046" s="33" t="s">
        <v>500</v>
      </c>
      <c r="K1046" s="64" t="s">
        <v>501</v>
      </c>
      <c r="L1046" s="79" t="s">
        <v>502</v>
      </c>
      <c r="M1046" s="808"/>
      <c r="N1046" s="808"/>
      <c r="O1046" s="809"/>
    </row>
    <row r="1047" spans="1:16" ht="39.950000000000003" customHeight="1">
      <c r="A1047" s="35" t="str">
        <f>+'LISTA DE OFERENTES'!G85</f>
        <v xml:space="preserve">ZENU CONSTRUCTORA SAS </v>
      </c>
      <c r="B1047" s="36"/>
      <c r="C1047" s="36"/>
      <c r="D1047" s="36"/>
      <c r="E1047" s="36"/>
      <c r="F1047" s="36"/>
      <c r="G1047" s="36"/>
      <c r="H1047" s="36"/>
      <c r="I1047" s="59"/>
      <c r="J1047" s="59"/>
      <c r="K1047" s="792" t="s">
        <v>351</v>
      </c>
      <c r="L1047" s="80"/>
      <c r="M1047" s="59"/>
      <c r="N1047" s="59"/>
      <c r="O1047" s="62"/>
    </row>
    <row r="1048" spans="1:16" s="10" customFormat="1" ht="121.9" customHeight="1">
      <c r="A1048" s="174" t="s">
        <v>901</v>
      </c>
      <c r="B1048" s="794" t="s">
        <v>902</v>
      </c>
      <c r="C1048" s="794"/>
      <c r="D1048" s="92">
        <v>15767814898</v>
      </c>
      <c r="E1048" s="535">
        <v>2021</v>
      </c>
      <c r="F1048" s="60">
        <v>17355.38</v>
      </c>
      <c r="G1048" s="66">
        <v>0.5</v>
      </c>
      <c r="H1048" s="67">
        <f>+G1048*F1048</f>
        <v>8677.69</v>
      </c>
      <c r="I1048" s="68">
        <v>44550</v>
      </c>
      <c r="J1048" s="536" t="s">
        <v>476</v>
      </c>
      <c r="K1048" s="793"/>
      <c r="L1048" s="403">
        <f>IF(M1048="CUMPLE",H1048,0)</f>
        <v>8677.69</v>
      </c>
      <c r="M1048" s="200" t="s">
        <v>476</v>
      </c>
      <c r="N1048" s="200" t="s">
        <v>476</v>
      </c>
      <c r="O1048" s="603"/>
    </row>
    <row r="1049" spans="1:16" ht="39.950000000000003" customHeight="1">
      <c r="A1049" s="35" t="str">
        <f>+'LISTA DE OFERENTES'!K85</f>
        <v>INGENIERIA TELECOMUNICACIONES DE ANTIOQUIA SAS</v>
      </c>
      <c r="B1049" s="36"/>
      <c r="C1049" s="36"/>
      <c r="D1049" s="36"/>
      <c r="E1049" s="36"/>
      <c r="F1049" s="36"/>
      <c r="G1049" s="36"/>
      <c r="H1049" s="36"/>
      <c r="I1049" s="59"/>
      <c r="J1049" s="59"/>
      <c r="K1049" s="793"/>
      <c r="L1049" s="80"/>
      <c r="M1049" s="202"/>
      <c r="N1049" s="185"/>
      <c r="O1049" s="404"/>
    </row>
    <row r="1050" spans="1:16" s="10" customFormat="1" ht="52.5" customHeight="1">
      <c r="A1050" s="795" t="s">
        <v>505</v>
      </c>
      <c r="B1050" s="795"/>
      <c r="C1050" s="795"/>
      <c r="D1050" s="795"/>
      <c r="E1050" s="795"/>
      <c r="F1050" s="795"/>
      <c r="G1050" s="796"/>
      <c r="H1050" s="63">
        <f>+SUMIF(M1048:M1049,"cumple",H1048:H1049)</f>
        <v>8677.69</v>
      </c>
      <c r="I1050" s="797" t="s">
        <v>506</v>
      </c>
      <c r="J1050" s="797"/>
      <c r="K1050" s="797"/>
      <c r="L1050" s="538">
        <f>+AVERAGE(L1048:L1049)</f>
        <v>8677.69</v>
      </c>
      <c r="M1050" s="539"/>
      <c r="N1050" s="539"/>
      <c r="O1050" s="37" t="s">
        <v>476</v>
      </c>
    </row>
    <row r="1051" spans="1:16" ht="77.25" customHeight="1" thickBot="1">
      <c r="A1051" s="540"/>
      <c r="B1051" s="540"/>
      <c r="C1051" s="540"/>
      <c r="D1051" s="540"/>
      <c r="E1051" s="1"/>
      <c r="F1051" s="1"/>
      <c r="G1051" s="1"/>
      <c r="H1051" s="1"/>
      <c r="I1051" s="1"/>
      <c r="J1051" s="1"/>
      <c r="K1051" s="1"/>
      <c r="L1051" s="1"/>
      <c r="M1051" s="2"/>
      <c r="N1051" s="2"/>
      <c r="O1051" s="2"/>
    </row>
    <row r="1052" spans="1:16" ht="30.75" customHeight="1" thickBot="1">
      <c r="A1052" s="798">
        <f>+A1040+1</f>
        <v>81</v>
      </c>
      <c r="B1052" s="798"/>
      <c r="C1052" s="798"/>
      <c r="D1052" s="798"/>
      <c r="E1052" s="804" t="str">
        <f>+VLOOKUP(A1052,'LISTA DE OFERENTES'!$A$6:$B$86,2,TRUE)</f>
        <v>SOLUCIONES PRACTICAS CIVILES SAS</v>
      </c>
      <c r="F1052" s="804"/>
      <c r="G1052" s="804"/>
      <c r="H1052" s="804"/>
      <c r="I1052" s="804"/>
      <c r="J1052" s="804"/>
      <c r="K1052" s="804"/>
      <c r="L1052" s="804"/>
      <c r="M1052" s="804"/>
      <c r="N1052" s="804"/>
      <c r="O1052" s="804"/>
      <c r="P1052" s="44"/>
    </row>
    <row r="1053" spans="1:16" ht="50.25" customHeight="1" thickBot="1">
      <c r="A1053" s="8" t="s">
        <v>480</v>
      </c>
      <c r="B1053" s="34">
        <f>COUNTIF(M1060:M1063,"CUMPLE")</f>
        <v>2</v>
      </c>
      <c r="C1053" s="9" t="s">
        <v>481</v>
      </c>
      <c r="D1053" s="26">
        <f>+$F$1072</f>
        <v>365.55668071654372</v>
      </c>
      <c r="E1053" s="804"/>
      <c r="F1053" s="804"/>
      <c r="G1053" s="804"/>
      <c r="H1053" s="804"/>
      <c r="I1053" s="804"/>
      <c r="J1053" s="804"/>
      <c r="K1053" s="804"/>
      <c r="L1053" s="804"/>
      <c r="M1053" s="804"/>
      <c r="N1053" s="804"/>
      <c r="O1053" s="804"/>
    </row>
    <row r="1054" spans="1:16" ht="30" customHeight="1" thickBot="1">
      <c r="A1054" s="799" t="s">
        <v>482</v>
      </c>
      <c r="B1054" s="799"/>
      <c r="C1054" s="27">
        <f>IF(B1053&lt;3,0.75,IF(B1053&lt;5,1.2,1.5))</f>
        <v>0.75</v>
      </c>
      <c r="D1054" s="28">
        <f>+D1053*C1054</f>
        <v>274.16751053740779</v>
      </c>
      <c r="E1054" s="804"/>
      <c r="F1054" s="804"/>
      <c r="G1054" s="804"/>
      <c r="H1054" s="804"/>
      <c r="I1054" s="804"/>
      <c r="J1054" s="804"/>
      <c r="K1054" s="804"/>
      <c r="L1054" s="804"/>
      <c r="M1054" s="804"/>
      <c r="N1054" s="804"/>
      <c r="O1054" s="804"/>
    </row>
    <row r="1055" spans="1:16" ht="30" customHeight="1">
      <c r="A1055" s="800" t="s">
        <v>483</v>
      </c>
      <c r="B1055" s="800"/>
      <c r="C1055" s="801">
        <v>45980</v>
      </c>
      <c r="D1055" s="801"/>
      <c r="E1055" s="804"/>
      <c r="F1055" s="804"/>
      <c r="G1055" s="804"/>
      <c r="H1055" s="804"/>
      <c r="I1055" s="804"/>
      <c r="J1055" s="804"/>
      <c r="K1055" s="804"/>
      <c r="L1055" s="804"/>
      <c r="M1055" s="804"/>
      <c r="N1055" s="804"/>
      <c r="O1055" s="804"/>
    </row>
    <row r="1056" spans="1:16" ht="30" customHeight="1">
      <c r="A1056" s="802" t="s">
        <v>484</v>
      </c>
      <c r="B1056" s="802"/>
      <c r="C1056" s="803" t="str">
        <f>+IF(H1064&gt;=D1054,"CUMPLE","NO CUMPLE")</f>
        <v>CUMPLE</v>
      </c>
      <c r="D1056" s="803"/>
      <c r="E1056" s="804"/>
      <c r="F1056" s="804"/>
      <c r="G1056" s="804"/>
      <c r="H1056" s="804"/>
      <c r="I1056" s="804"/>
      <c r="J1056" s="804"/>
      <c r="K1056" s="804"/>
      <c r="L1056" s="804"/>
      <c r="M1056" s="804"/>
      <c r="N1056" s="804"/>
      <c r="O1056" s="804"/>
    </row>
    <row r="1057" spans="1:16" ht="55.5" customHeight="1">
      <c r="A1057" s="806" t="s">
        <v>485</v>
      </c>
      <c r="B1057" s="806"/>
      <c r="C1057" s="806"/>
      <c r="D1057" s="806"/>
      <c r="E1057" s="806"/>
      <c r="F1057" s="806"/>
      <c r="G1057" s="806"/>
      <c r="H1057" s="806"/>
      <c r="I1057" s="30" t="s">
        <v>486</v>
      </c>
      <c r="J1057" s="38" t="s">
        <v>487</v>
      </c>
      <c r="K1057" s="807" t="s">
        <v>488</v>
      </c>
      <c r="L1057" s="807"/>
      <c r="M1057" s="808" t="s">
        <v>489</v>
      </c>
      <c r="N1057" s="808" t="s">
        <v>490</v>
      </c>
      <c r="O1057" s="809" t="s">
        <v>491</v>
      </c>
    </row>
    <row r="1058" spans="1:16" ht="77.25" customHeight="1">
      <c r="A1058" s="31" t="s">
        <v>492</v>
      </c>
      <c r="B1058" s="810" t="s">
        <v>493</v>
      </c>
      <c r="C1058" s="810"/>
      <c r="D1058" s="32" t="s">
        <v>494</v>
      </c>
      <c r="E1058" s="32" t="s">
        <v>495</v>
      </c>
      <c r="F1058" s="32" t="s">
        <v>496</v>
      </c>
      <c r="G1058" s="40" t="s">
        <v>497</v>
      </c>
      <c r="H1058" s="40" t="s">
        <v>498</v>
      </c>
      <c r="I1058" s="33" t="s">
        <v>499</v>
      </c>
      <c r="J1058" s="33" t="s">
        <v>500</v>
      </c>
      <c r="K1058" s="64" t="s">
        <v>501</v>
      </c>
      <c r="L1058" s="79" t="s">
        <v>502</v>
      </c>
      <c r="M1058" s="808"/>
      <c r="N1058" s="808"/>
      <c r="O1058" s="809"/>
    </row>
    <row r="1059" spans="1:16" ht="39.950000000000003" customHeight="1">
      <c r="A1059" s="35" t="str">
        <f>+'LISTA DE OFERENTES'!G86</f>
        <v>SOLUCIONES PRACTICAS CIVILES SAS</v>
      </c>
      <c r="B1059" s="36"/>
      <c r="C1059" s="36"/>
      <c r="D1059" s="36"/>
      <c r="E1059" s="36"/>
      <c r="F1059" s="36"/>
      <c r="G1059" s="36"/>
      <c r="H1059" s="36"/>
      <c r="I1059" s="59"/>
      <c r="J1059" s="59"/>
      <c r="K1059" s="792"/>
      <c r="L1059" s="80"/>
      <c r="M1059" s="36"/>
      <c r="N1059" s="59"/>
      <c r="O1059" s="62"/>
    </row>
    <row r="1060" spans="1:16" s="10" customFormat="1" ht="106.5" customHeight="1">
      <c r="A1060" s="174" t="s">
        <v>903</v>
      </c>
      <c r="B1060" s="794" t="s">
        <v>904</v>
      </c>
      <c r="C1060" s="794"/>
      <c r="D1060" s="92">
        <v>785298568</v>
      </c>
      <c r="E1060" s="535">
        <v>2024</v>
      </c>
      <c r="F1060" s="60">
        <v>604.07000000000005</v>
      </c>
      <c r="G1060" s="66">
        <v>1</v>
      </c>
      <c r="H1060" s="67">
        <f>+G1060*F1060</f>
        <v>604.07000000000005</v>
      </c>
      <c r="I1060" s="259">
        <v>45650</v>
      </c>
      <c r="J1060" s="536" t="s">
        <v>476</v>
      </c>
      <c r="K1060" s="793"/>
      <c r="L1060" s="81">
        <f>IF(M1060="CUMPLE",H1060,0)</f>
        <v>604.07000000000005</v>
      </c>
      <c r="M1060" s="119" t="s">
        <v>476</v>
      </c>
      <c r="N1060" s="179" t="s">
        <v>476</v>
      </c>
      <c r="O1060" s="537"/>
      <c r="P1060" s="10" t="s">
        <v>477</v>
      </c>
    </row>
    <row r="1061" spans="1:16" s="10" customFormat="1" ht="106.5" customHeight="1">
      <c r="A1061" s="174" t="s">
        <v>905</v>
      </c>
      <c r="B1061" s="794" t="s">
        <v>906</v>
      </c>
      <c r="C1061" s="794"/>
      <c r="D1061" s="92">
        <v>384549036.50999999</v>
      </c>
      <c r="E1061" s="535">
        <v>2024</v>
      </c>
      <c r="F1061" s="60">
        <v>295.8</v>
      </c>
      <c r="G1061" s="66">
        <v>1</v>
      </c>
      <c r="H1061" s="67">
        <f>+G1061*F1061</f>
        <v>295.8</v>
      </c>
      <c r="I1061" s="259">
        <v>45631</v>
      </c>
      <c r="J1061" s="536" t="s">
        <v>476</v>
      </c>
      <c r="K1061" s="793"/>
      <c r="L1061" s="81">
        <f>IF(M1061="CUMPLE",H1061,0)</f>
        <v>295.8</v>
      </c>
      <c r="M1061" s="119" t="s">
        <v>476</v>
      </c>
      <c r="N1061" s="114"/>
      <c r="O1061" s="537"/>
      <c r="P1061" s="10" t="s">
        <v>477</v>
      </c>
    </row>
    <row r="1062" spans="1:16" ht="39.950000000000003" customHeight="1">
      <c r="A1062" s="35"/>
      <c r="B1062" s="36"/>
      <c r="C1062" s="36"/>
      <c r="D1062" s="36"/>
      <c r="E1062" s="36"/>
      <c r="F1062" s="36"/>
      <c r="G1062" s="36"/>
      <c r="H1062" s="36"/>
      <c r="I1062" s="59"/>
      <c r="J1062" s="59"/>
      <c r="K1062" s="793"/>
      <c r="L1062" s="36"/>
      <c r="M1062" s="36"/>
      <c r="N1062" s="59"/>
      <c r="O1062" s="62"/>
    </row>
    <row r="1063" spans="1:16" ht="39.950000000000003" customHeight="1">
      <c r="A1063" s="35"/>
      <c r="B1063" s="36"/>
      <c r="C1063" s="36"/>
      <c r="D1063" s="36"/>
      <c r="E1063" s="36"/>
      <c r="F1063" s="36"/>
      <c r="G1063" s="36"/>
      <c r="H1063" s="36"/>
      <c r="I1063" s="59"/>
      <c r="J1063" s="59"/>
      <c r="K1063" s="561"/>
      <c r="L1063" s="36"/>
      <c r="M1063" s="36"/>
      <c r="N1063" s="59"/>
      <c r="O1063" s="62"/>
    </row>
    <row r="1064" spans="1:16" s="10" customFormat="1" ht="42.75" customHeight="1" thickBot="1">
      <c r="A1064" s="795" t="s">
        <v>505</v>
      </c>
      <c r="B1064" s="795"/>
      <c r="C1064" s="795"/>
      <c r="D1064" s="795"/>
      <c r="E1064" s="795"/>
      <c r="F1064" s="795"/>
      <c r="G1064" s="796"/>
      <c r="H1064" s="63">
        <f>+SUMIF(M1060:M1063,"cumple",H1060:H1063)</f>
        <v>899.87000000000012</v>
      </c>
      <c r="I1064" s="797" t="s">
        <v>476</v>
      </c>
      <c r="J1064" s="797"/>
      <c r="K1064" s="797"/>
      <c r="L1064" s="538">
        <f>+AVERAGE(L1060:L1063)</f>
        <v>449.93500000000006</v>
      </c>
      <c r="M1064" s="539"/>
      <c r="N1064" s="539"/>
      <c r="O1064" s="37" t="s">
        <v>476</v>
      </c>
    </row>
    <row r="1065" spans="1:16" s="10" customFormat="1" ht="52.5" customHeight="1">
      <c r="A1065" s="1"/>
      <c r="B1065" s="1"/>
      <c r="C1065" s="1"/>
      <c r="D1065" s="1"/>
      <c r="E1065" s="1"/>
      <c r="F1065" s="1"/>
      <c r="G1065" s="1"/>
      <c r="H1065" s="232"/>
      <c r="I1065" s="233"/>
      <c r="J1065" s="233"/>
      <c r="K1065" s="233"/>
      <c r="L1065" s="595"/>
      <c r="M1065" s="596"/>
      <c r="N1065" s="596"/>
      <c r="O1065" s="234"/>
    </row>
    <row r="1066" spans="1:16" s="10" customFormat="1" ht="52.5" customHeight="1">
      <c r="A1066" s="1"/>
      <c r="B1066" s="1"/>
      <c r="C1066" s="1"/>
      <c r="D1066" s="1"/>
      <c r="E1066" s="1"/>
      <c r="F1066" s="1"/>
      <c r="G1066" s="1"/>
      <c r="H1066" s="232"/>
      <c r="I1066" s="233"/>
      <c r="J1066" s="233"/>
      <c r="K1066" s="233"/>
      <c r="L1066" s="595"/>
      <c r="M1066" s="596"/>
      <c r="N1066" s="596"/>
      <c r="O1066" s="234"/>
    </row>
    <row r="1067" spans="1:16" ht="77.25" customHeight="1">
      <c r="A1067" s="540"/>
      <c r="B1067" s="540"/>
      <c r="D1067" s="1" t="s">
        <v>907</v>
      </c>
      <c r="E1067" s="1"/>
      <c r="F1067" s="1" t="s">
        <v>908</v>
      </c>
      <c r="G1067" s="1"/>
      <c r="H1067" s="1" t="s">
        <v>909</v>
      </c>
      <c r="I1067" s="1"/>
      <c r="J1067" s="1"/>
      <c r="K1067" s="1"/>
      <c r="L1067" s="1"/>
      <c r="M1067" s="2"/>
      <c r="N1067" s="2"/>
      <c r="O1067" s="2"/>
    </row>
    <row r="1068" spans="1:16" s="10" customFormat="1" ht="48" customHeight="1">
      <c r="A1068" s="1"/>
      <c r="B1068" s="1"/>
      <c r="D1068" s="1" t="s">
        <v>910</v>
      </c>
      <c r="E1068" s="1"/>
      <c r="F1068" s="1" t="s">
        <v>910</v>
      </c>
      <c r="G1068" s="1"/>
      <c r="H1068" s="1" t="s">
        <v>910</v>
      </c>
      <c r="I1068" s="1"/>
      <c r="J1068" s="1"/>
      <c r="K1068" s="1"/>
      <c r="L1068" s="1"/>
      <c r="M1068" s="2"/>
      <c r="N1068" s="2"/>
      <c r="O1068" s="2"/>
    </row>
    <row r="1069" spans="1:16" s="10" customFormat="1" ht="48" customHeight="1">
      <c r="A1069" s="1"/>
      <c r="B1069" s="1"/>
      <c r="C1069" s="1"/>
      <c r="D1069" s="1"/>
      <c r="E1069" s="1"/>
      <c r="F1069" s="1"/>
      <c r="G1069" s="1"/>
      <c r="H1069" s="58"/>
      <c r="I1069" s="1"/>
      <c r="J1069" s="1"/>
      <c r="K1069" s="1"/>
      <c r="L1069" s="1"/>
      <c r="M1069" s="2"/>
      <c r="N1069" s="2"/>
      <c r="O1069" s="2"/>
    </row>
    <row r="1070" spans="1:16" ht="15.75" hidden="1" customHeight="1">
      <c r="A1070" s="3"/>
      <c r="B1070" s="3"/>
      <c r="C1070" s="3"/>
      <c r="D1070" s="3"/>
      <c r="E1070" s="3"/>
      <c r="F1070" s="3"/>
      <c r="G1070" s="3"/>
      <c r="H1070" s="1"/>
      <c r="I1070" s="1"/>
      <c r="J1070" s="1"/>
      <c r="K1070" s="1"/>
      <c r="L1070" s="1"/>
      <c r="M1070" s="2"/>
      <c r="N1070" s="2"/>
      <c r="O1070" s="2"/>
    </row>
    <row r="1071" spans="1:16" ht="29.25" customHeight="1">
      <c r="A1071" s="851" t="s">
        <v>911</v>
      </c>
      <c r="B1071" s="852"/>
      <c r="C1071" s="24">
        <v>0.5</v>
      </c>
      <c r="D1071" s="24" t="s">
        <v>912</v>
      </c>
      <c r="F1071" s="24" t="s">
        <v>913</v>
      </c>
      <c r="G1071" s="4" t="s">
        <v>914</v>
      </c>
      <c r="H1071" s="4" t="s">
        <v>915</v>
      </c>
      <c r="I1071" s="4" t="s">
        <v>916</v>
      </c>
      <c r="J1071" s="1"/>
      <c r="K1071" s="1"/>
      <c r="L1071" s="1"/>
      <c r="M1071" s="2"/>
      <c r="N1071" s="2"/>
      <c r="O1071" s="2"/>
    </row>
    <row r="1072" spans="1:16" ht="21">
      <c r="A1072" s="11" t="s">
        <v>917</v>
      </c>
      <c r="B1072" s="98">
        <f>+'CONDICIONES GENERALES'!P6</f>
        <v>520369935</v>
      </c>
      <c r="C1072" s="25">
        <f>+D1072/2</f>
        <v>182.77834035827186</v>
      </c>
      <c r="D1072" s="12">
        <f>+$B$1072/$C$1132</f>
        <v>365.55668071654372</v>
      </c>
      <c r="F1072" s="12">
        <f>$B$1072/$C$1132</f>
        <v>365.55668071654372</v>
      </c>
      <c r="G1072" s="12">
        <f>F1072*0.75</f>
        <v>274.16751053740779</v>
      </c>
      <c r="H1072" s="12">
        <f>F1072*1.2</f>
        <v>438.66801685985246</v>
      </c>
      <c r="I1072" s="12">
        <f>F1072*1.5</f>
        <v>548.33502107481559</v>
      </c>
      <c r="J1072" s="1"/>
      <c r="K1072" s="1"/>
      <c r="L1072" s="1"/>
      <c r="M1072" s="2"/>
      <c r="N1072" s="2"/>
      <c r="O1072" s="2"/>
    </row>
    <row r="1073" spans="1:18" ht="21">
      <c r="A1073" s="13"/>
      <c r="B1073" s="14"/>
      <c r="C1073" s="15"/>
      <c r="D1073" s="16"/>
      <c r="E1073" s="16"/>
      <c r="F1073" s="15"/>
      <c r="G1073" s="16"/>
      <c r="H1073" s="17"/>
      <c r="I1073" s="18"/>
      <c r="J1073" s="1"/>
      <c r="K1073" s="1"/>
      <c r="L1073" s="1"/>
      <c r="M1073" s="2"/>
      <c r="N1073" s="2"/>
      <c r="O1073" s="2"/>
    </row>
    <row r="1074" spans="1:18" ht="21">
      <c r="A1074" s="19"/>
      <c r="B1074" s="20"/>
      <c r="C1074" s="15"/>
      <c r="D1074" s="16"/>
      <c r="E1074" s="16"/>
      <c r="F1074" s="15"/>
      <c r="G1074" s="16"/>
      <c r="H1074" s="17"/>
      <c r="I1074" s="18"/>
      <c r="J1074" s="1"/>
      <c r="K1074" s="1"/>
      <c r="L1074" s="1"/>
      <c r="M1074" s="2"/>
      <c r="N1074" s="2"/>
      <c r="O1074" s="2"/>
    </row>
    <row r="1075" spans="1:18" ht="162.75" customHeight="1">
      <c r="A1075" s="846" t="str">
        <f>+'CONDICIONES GENERALES'!C3</f>
        <v>OBJETO: "CONTRATAR POR EL SISTEMA DE PRECIOS UNITARIOS FIJOS Y A MONTO AGOTABLE LAS OBRAS NECESARIAS PARA EL
MANTENIMIENTO, ADECUACION O DOTACION DE LA CASA DE LA CULTURA LOCALIDAD TUNJUELITO"</v>
      </c>
      <c r="B1075" s="846"/>
      <c r="C1075" s="846"/>
      <c r="D1075" s="846"/>
      <c r="E1075" s="846"/>
      <c r="F1075" s="846"/>
      <c r="G1075" s="846"/>
      <c r="H1075" s="846"/>
      <c r="I1075" s="846"/>
      <c r="J1075" s="55"/>
      <c r="K1075" s="843"/>
      <c r="L1075" s="843"/>
      <c r="M1075" s="843"/>
      <c r="N1075" s="843"/>
      <c r="O1075" s="843"/>
      <c r="P1075" s="843"/>
      <c r="Q1075" s="843"/>
      <c r="R1075" s="843"/>
    </row>
    <row r="1076" spans="1:18" ht="22.5" customHeight="1">
      <c r="A1076" s="55"/>
      <c r="B1076" s="55"/>
      <c r="C1076" s="55"/>
      <c r="D1076" s="55"/>
      <c r="E1076" s="55"/>
      <c r="F1076" s="55"/>
      <c r="G1076" s="55"/>
      <c r="H1076" s="55"/>
      <c r="I1076" s="55"/>
      <c r="J1076" s="55"/>
      <c r="K1076" s="55"/>
      <c r="L1076" s="55"/>
      <c r="M1076" s="55"/>
      <c r="N1076" s="55"/>
      <c r="O1076" s="55"/>
      <c r="P1076" s="55"/>
      <c r="Q1076" s="55"/>
      <c r="R1076" s="55"/>
    </row>
    <row r="1077" spans="1:18" ht="57" customHeight="1">
      <c r="A1077" s="845" t="s">
        <v>442</v>
      </c>
      <c r="B1077" s="845"/>
      <c r="C1077" s="845"/>
      <c r="D1077" s="845"/>
      <c r="E1077" s="845"/>
      <c r="F1077" s="845"/>
      <c r="G1077" s="845"/>
      <c r="H1077" s="845"/>
      <c r="I1077" s="845"/>
      <c r="J1077" s="845"/>
      <c r="K1077" s="845"/>
      <c r="L1077" s="845"/>
      <c r="N1077" s="55"/>
      <c r="O1077" s="55"/>
      <c r="P1077" s="55"/>
      <c r="Q1077" s="55"/>
      <c r="R1077" s="55"/>
    </row>
    <row r="1078" spans="1:18" ht="51.75" customHeight="1">
      <c r="A1078" s="846" t="s">
        <v>445</v>
      </c>
      <c r="B1078" s="846"/>
      <c r="C1078" s="55"/>
      <c r="D1078" s="55"/>
      <c r="E1078" s="55"/>
      <c r="F1078" s="55"/>
      <c r="G1078" s="55"/>
      <c r="H1078" s="55"/>
      <c r="I1078" s="55"/>
      <c r="J1078" s="55"/>
      <c r="K1078" s="55"/>
      <c r="L1078" s="56" t="s">
        <v>443</v>
      </c>
      <c r="M1078" s="56" t="str">
        <f>+'CONDICIONES GENERALES'!P5</f>
        <v>5 MESES</v>
      </c>
      <c r="N1078" s="55"/>
      <c r="O1078" s="55"/>
      <c r="P1078" s="55"/>
      <c r="Q1078" s="55"/>
      <c r="R1078" s="55"/>
    </row>
    <row r="1079" spans="1:18" ht="72.75" customHeight="1">
      <c r="A1079" s="843" t="str">
        <f>+'CONDICIONES GENERALES'!C7</f>
        <v>PROYECTOS QUE CORRESPONDAN O HAYAN CONTENIDO UNA O ALGUNAS DE LAS SIGUIENTES ACTIVIDADES:  CONSTRUCCIÓN Y/O TERMINACIÓN Y/O AMPLIACIÓN Y/O RECONSTRUCCIÓN Y/O REMODELACIÓN Y/O REFORZAMIENTO Y/O ADECUACIÓN Y/O REPARACIÓN Y/O MANTENIMIENTO Y/O MEJORAMIENTO Y/O MODIFICACIÓN DE EDIFICACIONES</v>
      </c>
      <c r="B1079" s="843"/>
      <c r="C1079" s="843"/>
      <c r="D1079" s="843"/>
      <c r="E1079" s="843"/>
      <c r="F1079" s="843"/>
      <c r="G1079" s="843"/>
      <c r="H1079" s="843"/>
      <c r="I1079" s="843"/>
      <c r="J1079" s="55"/>
      <c r="K1079" s="55"/>
      <c r="L1079" s="56" t="s">
        <v>446</v>
      </c>
      <c r="M1079" s="57">
        <f>+'CONDICIONES GENERALES'!P6</f>
        <v>520369935</v>
      </c>
      <c r="N1079" s="55"/>
      <c r="O1079" s="55"/>
      <c r="P1079" s="55"/>
      <c r="Q1079" s="55"/>
      <c r="R1079" s="55"/>
    </row>
    <row r="1080" spans="1:18" ht="87.75" customHeight="1">
      <c r="A1080" s="843"/>
      <c r="B1080" s="843"/>
      <c r="C1080" s="843"/>
      <c r="D1080" s="843"/>
      <c r="E1080" s="843"/>
      <c r="F1080" s="843"/>
      <c r="G1080" s="843"/>
      <c r="H1080" s="843"/>
      <c r="I1080" s="843"/>
      <c r="J1080" s="55"/>
      <c r="K1080" s="55"/>
      <c r="L1080" s="55"/>
      <c r="M1080" s="55"/>
      <c r="N1080" s="55"/>
      <c r="O1080" s="55"/>
      <c r="P1080" s="55"/>
      <c r="Q1080" s="55"/>
      <c r="R1080" s="55"/>
    </row>
    <row r="1081" spans="1:18" ht="87.75" customHeight="1">
      <c r="A1081" s="843"/>
      <c r="B1081" s="843"/>
      <c r="C1081" s="843"/>
      <c r="D1081" s="843"/>
      <c r="E1081" s="843"/>
      <c r="F1081" s="843"/>
      <c r="G1081" s="843"/>
      <c r="H1081" s="843"/>
      <c r="I1081" s="843"/>
      <c r="J1081" s="55"/>
      <c r="K1081" s="55"/>
      <c r="L1081" s="55"/>
      <c r="M1081" s="55"/>
      <c r="N1081" s="55"/>
      <c r="O1081" s="55"/>
      <c r="P1081" s="55"/>
      <c r="Q1081" s="55"/>
      <c r="R1081" s="55"/>
    </row>
    <row r="1082" spans="1:18" ht="60" customHeight="1">
      <c r="A1082" s="55"/>
      <c r="B1082" s="55"/>
      <c r="C1082" s="55"/>
      <c r="D1082" s="55"/>
      <c r="E1082" s="55"/>
      <c r="F1082" s="55"/>
      <c r="G1082" s="55"/>
      <c r="H1082" s="55"/>
      <c r="I1082" s="55"/>
      <c r="J1082" s="55"/>
      <c r="K1082" s="55"/>
      <c r="L1082" s="55"/>
      <c r="M1082" s="55"/>
      <c r="N1082" s="55"/>
      <c r="O1082" s="55"/>
      <c r="P1082" s="55"/>
      <c r="Q1082" s="55"/>
      <c r="R1082" s="55"/>
    </row>
    <row r="1083" spans="1:18" ht="60" customHeight="1">
      <c r="A1083" s="846" t="s">
        <v>448</v>
      </c>
      <c r="B1083" s="846"/>
      <c r="C1083" s="55"/>
      <c r="D1083" s="55"/>
      <c r="E1083" s="55"/>
      <c r="F1083" s="55"/>
      <c r="G1083" s="55"/>
      <c r="H1083" s="55"/>
      <c r="I1083" s="55"/>
      <c r="J1083" s="55"/>
      <c r="K1083" s="55"/>
      <c r="L1083" s="55"/>
      <c r="M1083" s="55"/>
      <c r="N1083" s="55"/>
      <c r="O1083" s="55"/>
      <c r="P1083" s="55"/>
      <c r="Q1083" s="55"/>
      <c r="R1083" s="55"/>
    </row>
    <row r="1084" spans="1:18" ht="90" customHeight="1">
      <c r="A1084" s="843" t="str">
        <f>+'CONDICIONES GENERALES'!C10</f>
        <v>Por lo menos uno (1) de los contratos válidos aportados como experiencia general debe corresponder mínimo al 50% del presupuesto oficial del presente proceso de selección.</v>
      </c>
      <c r="B1084" s="843"/>
      <c r="C1084" s="843"/>
      <c r="D1084" s="843"/>
      <c r="E1084" s="843"/>
      <c r="F1084" s="843"/>
      <c r="G1084" s="843"/>
      <c r="H1084" s="843"/>
      <c r="I1084" s="843"/>
      <c r="J1084" s="55"/>
      <c r="K1084" s="55"/>
      <c r="L1084" s="55"/>
      <c r="M1084" s="55"/>
      <c r="N1084" s="55"/>
      <c r="O1084" s="55"/>
      <c r="P1084" s="55"/>
      <c r="Q1084" s="55"/>
      <c r="R1084" s="55"/>
    </row>
    <row r="1085" spans="1:18" ht="81" customHeight="1">
      <c r="A1085" s="847"/>
      <c r="B1085" s="847"/>
      <c r="C1085" s="847"/>
      <c r="D1085" s="847"/>
      <c r="E1085" s="847"/>
      <c r="F1085" s="847"/>
      <c r="G1085" s="847"/>
      <c r="H1085" s="847"/>
      <c r="I1085" s="847"/>
      <c r="J1085" s="55"/>
      <c r="K1085" s="55"/>
      <c r="L1085" s="55"/>
      <c r="M1085" s="55"/>
      <c r="N1085" s="55"/>
      <c r="O1085" s="55"/>
      <c r="P1085" s="55"/>
      <c r="Q1085" s="55"/>
      <c r="R1085" s="55"/>
    </row>
    <row r="1086" spans="1:18" ht="78.75" customHeight="1">
      <c r="A1086" s="55"/>
      <c r="B1086" s="55"/>
      <c r="C1086" s="55"/>
      <c r="D1086" s="55"/>
      <c r="E1086" s="55"/>
      <c r="F1086" s="55"/>
      <c r="G1086" s="55"/>
      <c r="H1086" s="55"/>
      <c r="I1086" s="55"/>
      <c r="J1086" s="55"/>
      <c r="K1086" s="55"/>
      <c r="L1086" s="55"/>
      <c r="M1086" s="55"/>
      <c r="N1086" s="55"/>
      <c r="O1086" s="55"/>
      <c r="P1086" s="55"/>
      <c r="Q1086" s="55"/>
      <c r="R1086" s="55"/>
    </row>
    <row r="1087" spans="1:18" ht="108" customHeight="1">
      <c r="A1087" s="844" t="str">
        <f>+'CONDICIONES GENERALES'!C12</f>
        <v>NÚMERO DE CONTRATOS: “El Proponente podrá acreditar la experiencia solicitada con mínimo uno (1) y máximo cinco (5) contratos, los cuales serán evaluados teniendo en cuenta la tabla del numeral 3.5.7 del Pliego de Condiciones, así como el contenido de la Matriz 1 – Experiencia.” “Tratándose de Proponentes que acrediten la calidad de Mipyme o emprendimientos y empresas de mujeres con domicilio en el territorio nacional, se tendrán en cuenta como máximo los seis (6) contratos aportados de mayor valor. En caso de que el Proponente pruebe la calidad de Mipyme y de emprendimiento y empresa de mujer con domicilio en el territorio nacional de manera conjunta, se valdrán como máximo los siete (7) contratos aportados de mayor valor.”</v>
      </c>
      <c r="B1087" s="844"/>
      <c r="C1087" s="844"/>
      <c r="D1087" s="844"/>
      <c r="E1087" s="844"/>
      <c r="F1087" s="844"/>
      <c r="G1087" s="844"/>
      <c r="H1087" s="844"/>
      <c r="I1087" s="844"/>
      <c r="J1087" s="844"/>
      <c r="K1087" s="844"/>
      <c r="L1087" s="55"/>
      <c r="M1087" s="55"/>
      <c r="N1087" s="55"/>
      <c r="O1087" s="55"/>
      <c r="P1087" s="55"/>
      <c r="Q1087" s="55"/>
      <c r="R1087" s="55"/>
    </row>
    <row r="1088" spans="1:18" ht="84.75" customHeight="1">
      <c r="A1088" s="844" t="str">
        <f>+'CONDICIONES GENERALES'!C13</f>
        <v>CONDICIÓN 1: La experiencia a la que se refiere este numeral podrá ser validada mediante los documentos establecidos en el pliego de condiciones señalados en el numeral 3.5.5. Los contratos aportados como experiencia válida y que correspondan a edificaciones debieron iniciar su ejecución luego de la expedición del Reglamento Colombiano de Construcción Sismo Resistente (NSR-98), esto es, después del 9 de enero de 1998</v>
      </c>
      <c r="B1088" s="844"/>
      <c r="C1088" s="844"/>
      <c r="D1088" s="844"/>
      <c r="E1088" s="844"/>
      <c r="F1088" s="844"/>
      <c r="G1088" s="844"/>
      <c r="H1088" s="844"/>
      <c r="I1088" s="844"/>
      <c r="J1088" s="844"/>
      <c r="K1088" s="844"/>
      <c r="L1088" s="55"/>
      <c r="M1088" s="55"/>
      <c r="N1088" s="55"/>
      <c r="O1088" s="55"/>
      <c r="P1088" s="55"/>
      <c r="Q1088" s="55"/>
      <c r="R1088" s="55"/>
    </row>
    <row r="1089" spans="1:18" ht="66.75" customHeight="1">
      <c r="A1089" s="844" t="str">
        <f>+'CONDICIONES GENERALES'!C14</f>
        <v>CONDICIÓN 2: En el clasificador de bienes y servicios, el segmentocorrespondiente para la clasificación de la experiencia es el 72101500, 72102900, 72103300, 72121400, 72152700, 72151900</v>
      </c>
      <c r="B1089" s="844"/>
      <c r="C1089" s="844"/>
      <c r="D1089" s="844"/>
      <c r="E1089" s="844"/>
      <c r="F1089" s="844"/>
      <c r="G1089" s="844"/>
      <c r="H1089" s="844"/>
      <c r="I1089" s="844"/>
      <c r="J1089" s="844"/>
      <c r="K1089" s="844"/>
      <c r="L1089" s="55"/>
      <c r="M1089" s="55"/>
      <c r="N1089" s="55"/>
      <c r="O1089" s="55"/>
      <c r="P1089" s="55"/>
      <c r="Q1089" s="55"/>
      <c r="R1089" s="55"/>
    </row>
    <row r="1090" spans="1:18" ht="109.5" customHeight="1">
      <c r="A1090" s="844" t="str">
        <f>+'CONDICIONES GENERALES'!C15</f>
        <v>CONDICIÓN 3: – Si el Proponente relaciona o anexa más de cinco (5) contratos en el Formato 3 - Experiencia,  para efectos de evaluar la experiencia se tendrán en cuenta cómo máximo los cinco (5) contratos aportados de mayor valor. 
Tratándose de Proponentes que acrediten la calidad de Mipyme o emprendimiento y empresa de mujer con domicilio en el territorio nacional, se tendrá en cuenta como máximo los seis (6) contratos aportados de mayor valor. En caso de que el Proponente pruebe la calidad de Mipyme y de emprendimiento y empresa de mujer con domicilio en el territorio nacional de manera conjunta, se valdrán máximo los siete (7) contratos allegados de mayor valor.</v>
      </c>
      <c r="B1090" s="844"/>
      <c r="C1090" s="844"/>
      <c r="D1090" s="844"/>
      <c r="E1090" s="844"/>
      <c r="F1090" s="844"/>
      <c r="G1090" s="844"/>
      <c r="H1090" s="844"/>
      <c r="I1090" s="844"/>
      <c r="J1090" s="844"/>
      <c r="K1090" s="844"/>
      <c r="L1090" s="55"/>
      <c r="M1090" s="55"/>
      <c r="N1090" s="55"/>
      <c r="O1090" s="55"/>
      <c r="P1090" s="55"/>
      <c r="Q1090" s="55"/>
      <c r="R1090" s="55"/>
    </row>
    <row r="1091" spans="1:18" ht="222.75" customHeight="1">
      <c r="A1091" s="844" t="str">
        <f>+'CONDICIONES GENERALES'!C16</f>
        <v xml:space="preserve">CONDICIÓN 4: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acreditar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el requisito de experiencia solicitada en el pliego de condiciones y se calcularán sobre el “valor mínimo a certificar (como % del Presupuesto Oficial de obra expresado en SMMLV)” de conformidad con el numeral 3.5.7. Independientemente de el o los integrantes del Proponente Plural que aporten contratos para acreditar la experiencia, estos se tendrán en cuenta para calcular el “número de contratos con los cuales el Proponente cumple la experiencia acreditada" de que trata el numeral citado. En armonía con lo anterior, para cumplir el requisito previsto en este literal no se solicitará la acreditación de longitudes, magnitudes, volúmenes o porcentajes requeridos en la experiencia específica, sino que bastará con acreditar los SMMLV. </v>
      </c>
      <c r="B1091" s="844"/>
      <c r="C1091" s="844"/>
      <c r="D1091" s="844"/>
      <c r="E1091" s="844"/>
      <c r="F1091" s="844"/>
      <c r="G1091" s="844"/>
      <c r="H1091" s="844"/>
      <c r="I1091" s="844"/>
      <c r="J1091" s="844"/>
      <c r="K1091" s="844"/>
      <c r="L1091" s="55"/>
      <c r="M1091" s="55"/>
      <c r="N1091" s="55"/>
      <c r="O1091" s="55"/>
      <c r="P1091" s="55"/>
      <c r="Q1091" s="55"/>
      <c r="R1091" s="55"/>
    </row>
    <row r="1092" spans="1:18" ht="109.5" customHeight="1">
      <c r="A1092" s="844" t="str">
        <f>+'CONDICIONES GENERALES'!C17</f>
        <v xml:space="preserve">CONDICIÓN 5: Cuando el contrato que se pretende acreditar como experiencia haya sido ejecutado en Consorcio o en Unión Temporal, el porcentaje de participación del integrante será el registrado en el RUP de este o en alguno de los documentos válidos para la acreditación de experiencia en caso de que el integrante no esté obligado a tener RUP. </v>
      </c>
      <c r="B1092" s="844"/>
      <c r="C1092" s="844"/>
      <c r="D1092" s="844"/>
      <c r="E1092" s="844"/>
      <c r="F1092" s="844"/>
      <c r="G1092" s="844"/>
      <c r="H1092" s="844"/>
      <c r="I1092" s="844"/>
      <c r="J1092" s="844"/>
      <c r="K1092" s="844"/>
      <c r="L1092" s="55"/>
      <c r="M1092" s="55"/>
      <c r="N1092" s="55"/>
      <c r="O1092" s="55"/>
      <c r="P1092" s="55"/>
      <c r="Q1092" s="55"/>
      <c r="R1092" s="55"/>
    </row>
    <row r="1093" spans="1:18" ht="131.25" customHeight="1">
      <c r="A1093" s="844" t="str">
        <f>+'CONDICIONES GENERALES'!C18</f>
        <v>CONDICIÓN 6: Cuando el contrato que se pretende adjuntar como experiencia haya sido ejecutado en Consorcio o en Unión Temporal, el valor a considerar será el registrado en el RUP, o documento válido en caso de que el integrante no esté obligado a tener RUP. En estos casos, la experiencia efectivamente acreditada para el procedimiento de selección será la presentada multiplicada por el porcentaje de participación que tuvo el integrante o los integrantes que presentan la oferta</v>
      </c>
      <c r="B1093" s="844"/>
      <c r="C1093" s="844"/>
      <c r="D1093" s="844"/>
      <c r="E1093" s="844"/>
      <c r="F1093" s="844"/>
      <c r="G1093" s="844"/>
      <c r="H1093" s="844"/>
      <c r="I1093" s="844"/>
      <c r="J1093" s="844"/>
      <c r="K1093" s="844"/>
      <c r="L1093" s="55"/>
      <c r="M1093" s="55"/>
      <c r="N1093" s="55"/>
      <c r="O1093" s="55"/>
      <c r="P1093" s="55"/>
      <c r="Q1093" s="55"/>
      <c r="R1093" s="55"/>
    </row>
    <row r="1094" spans="1:18" ht="23.25">
      <c r="A1094" s="21"/>
      <c r="B1094" s="21"/>
      <c r="C1094" s="22"/>
      <c r="D1094" s="22"/>
      <c r="E1094" s="22"/>
      <c r="F1094" s="842"/>
      <c r="G1094" s="842"/>
      <c r="H1094" s="842"/>
      <c r="I1094" s="842"/>
      <c r="L1094" s="21"/>
      <c r="M1094" s="21"/>
      <c r="N1094" s="21"/>
      <c r="O1094" s="21"/>
    </row>
    <row r="1095" spans="1:18" ht="20.25" customHeight="1" thickBot="1">
      <c r="L1095" s="21"/>
      <c r="M1095" s="21"/>
      <c r="N1095" s="21"/>
      <c r="O1095" s="21"/>
    </row>
    <row r="1096" spans="1:18" ht="20.25" customHeight="1" thickBot="1">
      <c r="B1096" s="99" t="s">
        <v>918</v>
      </c>
      <c r="C1096" s="100" t="s">
        <v>919</v>
      </c>
      <c r="D1096" s="39"/>
      <c r="L1096" s="21"/>
      <c r="M1096" s="21"/>
      <c r="N1096" s="21"/>
      <c r="O1096" s="21"/>
    </row>
    <row r="1097" spans="1:18" ht="20.25" customHeight="1">
      <c r="B1097" s="101">
        <v>1983</v>
      </c>
      <c r="C1097" s="102">
        <v>9261</v>
      </c>
      <c r="D1097" s="39"/>
      <c r="L1097" s="21"/>
      <c r="M1097" s="21"/>
      <c r="N1097" s="21"/>
      <c r="O1097" s="21"/>
    </row>
    <row r="1098" spans="1:18" ht="20.25" customHeight="1">
      <c r="B1098" s="103">
        <v>1991</v>
      </c>
      <c r="C1098" s="104">
        <v>51720</v>
      </c>
      <c r="D1098" s="23"/>
      <c r="L1098" s="21"/>
      <c r="M1098" s="21"/>
      <c r="N1098" s="21"/>
      <c r="O1098" s="21"/>
    </row>
    <row r="1099" spans="1:18" ht="20.25" customHeight="1">
      <c r="B1099" s="103">
        <v>1992</v>
      </c>
      <c r="C1099" s="104">
        <v>65190</v>
      </c>
      <c r="D1099" s="23"/>
      <c r="L1099" s="21"/>
      <c r="M1099" s="21"/>
      <c r="N1099" s="21"/>
      <c r="O1099" s="21"/>
    </row>
    <row r="1100" spans="1:18" ht="20.25" customHeight="1">
      <c r="B1100" s="103">
        <v>1993</v>
      </c>
      <c r="C1100" s="104">
        <v>81510</v>
      </c>
      <c r="D1100" s="23"/>
      <c r="L1100" s="21"/>
      <c r="M1100" s="21"/>
      <c r="N1100" s="21"/>
      <c r="O1100" s="21"/>
    </row>
    <row r="1101" spans="1:18" ht="20.25" customHeight="1">
      <c r="B1101" s="103">
        <v>1994</v>
      </c>
      <c r="C1101" s="104">
        <v>98700</v>
      </c>
      <c r="D1101" s="23"/>
      <c r="L1101" s="21"/>
      <c r="M1101" s="21"/>
      <c r="N1101" s="21"/>
      <c r="O1101" s="21"/>
    </row>
    <row r="1102" spans="1:18" ht="20.25" customHeight="1">
      <c r="B1102" s="103">
        <v>1995</v>
      </c>
      <c r="C1102" s="104">
        <v>118933</v>
      </c>
      <c r="D1102" s="23"/>
      <c r="L1102" s="21"/>
      <c r="M1102" s="21"/>
      <c r="N1102" s="21"/>
      <c r="O1102" s="21"/>
    </row>
    <row r="1103" spans="1:18" ht="20.25" customHeight="1">
      <c r="B1103" s="103">
        <v>1996</v>
      </c>
      <c r="C1103" s="104">
        <v>142125</v>
      </c>
      <c r="D1103" s="23"/>
    </row>
    <row r="1104" spans="1:18" ht="37.15" customHeight="1">
      <c r="B1104" s="103">
        <v>1997</v>
      </c>
      <c r="C1104" s="104">
        <v>172005</v>
      </c>
      <c r="D1104" s="23"/>
    </row>
    <row r="1105" spans="2:7" ht="20.25" customHeight="1">
      <c r="B1105" s="105">
        <v>1998</v>
      </c>
      <c r="C1105" s="106">
        <v>203826</v>
      </c>
      <c r="D1105" s="23" t="s">
        <v>920</v>
      </c>
    </row>
    <row r="1106" spans="2:7" ht="20.25" customHeight="1">
      <c r="B1106" s="105">
        <v>1999</v>
      </c>
      <c r="C1106" s="106">
        <v>236460</v>
      </c>
      <c r="D1106" s="23"/>
    </row>
    <row r="1107" spans="2:7" ht="20.25" customHeight="1">
      <c r="B1107" s="105">
        <v>2000</v>
      </c>
      <c r="C1107" s="106">
        <v>260100</v>
      </c>
      <c r="D1107" s="23"/>
    </row>
    <row r="1108" spans="2:7" ht="20.25" customHeight="1">
      <c r="B1108" s="105">
        <v>2001</v>
      </c>
      <c r="C1108" s="106">
        <v>286000</v>
      </c>
      <c r="D1108" s="23"/>
    </row>
    <row r="1109" spans="2:7" ht="20.25" customHeight="1">
      <c r="B1109" s="105">
        <v>2002</v>
      </c>
      <c r="C1109" s="106">
        <v>309000</v>
      </c>
      <c r="D1109" s="23"/>
    </row>
    <row r="1110" spans="2:7" ht="20.25" customHeight="1">
      <c r="B1110" s="105">
        <v>2003</v>
      </c>
      <c r="C1110" s="106">
        <v>332000</v>
      </c>
      <c r="D1110" s="23"/>
    </row>
    <row r="1111" spans="2:7" ht="20.25" customHeight="1">
      <c r="B1111" s="105">
        <v>2004</v>
      </c>
      <c r="C1111" s="106">
        <v>358000</v>
      </c>
      <c r="D1111" s="23"/>
    </row>
    <row r="1112" spans="2:7" ht="20.25" customHeight="1">
      <c r="B1112" s="105">
        <v>2005</v>
      </c>
      <c r="C1112" s="106">
        <v>381500</v>
      </c>
      <c r="D1112" s="23"/>
    </row>
    <row r="1113" spans="2:7" ht="20.25" customHeight="1">
      <c r="B1113" s="105">
        <v>2006</v>
      </c>
      <c r="C1113" s="106">
        <v>408000</v>
      </c>
      <c r="D1113" s="23"/>
    </row>
    <row r="1114" spans="2:7" ht="20.25" customHeight="1">
      <c r="B1114" s="105">
        <v>2007</v>
      </c>
      <c r="C1114" s="106">
        <v>433700</v>
      </c>
      <c r="D1114" s="23"/>
      <c r="G1114" s="94"/>
    </row>
    <row r="1115" spans="2:7" ht="20.25" customHeight="1">
      <c r="B1115" s="105">
        <v>2008</v>
      </c>
      <c r="C1115" s="106">
        <v>461500</v>
      </c>
      <c r="D1115"/>
    </row>
    <row r="1116" spans="2:7" ht="20.25" customHeight="1">
      <c r="B1116" s="105">
        <v>2009</v>
      </c>
      <c r="C1116" s="106">
        <v>496900</v>
      </c>
      <c r="D1116" s="23"/>
      <c r="G1116" s="94"/>
    </row>
    <row r="1117" spans="2:7" ht="20.25" customHeight="1">
      <c r="B1117" s="105">
        <v>2010</v>
      </c>
      <c r="C1117" s="106">
        <v>515000</v>
      </c>
      <c r="D1117" s="93"/>
      <c r="G1117" s="94"/>
    </row>
    <row r="1118" spans="2:7" ht="20.25" customHeight="1">
      <c r="B1118" s="105">
        <v>2011</v>
      </c>
      <c r="C1118" s="106">
        <v>535600</v>
      </c>
      <c r="D1118" s="77"/>
      <c r="G1118" s="95"/>
    </row>
    <row r="1119" spans="2:7" ht="20.25" customHeight="1">
      <c r="B1119" s="105">
        <v>2012</v>
      </c>
      <c r="C1119" s="106">
        <v>566700</v>
      </c>
      <c r="D1119" s="23"/>
    </row>
    <row r="1120" spans="2:7" ht="20.25" customHeight="1">
      <c r="B1120" s="105">
        <v>2013</v>
      </c>
      <c r="C1120" s="106">
        <v>589500</v>
      </c>
      <c r="D1120" s="23"/>
    </row>
    <row r="1121" spans="2:8" ht="20.25" customHeight="1">
      <c r="B1121" s="105">
        <v>2014</v>
      </c>
      <c r="C1121" s="106">
        <v>616000</v>
      </c>
      <c r="D1121" s="23"/>
      <c r="H1121" s="21"/>
    </row>
    <row r="1122" spans="2:8" ht="20.25" customHeight="1">
      <c r="B1122" s="105">
        <v>2015</v>
      </c>
      <c r="C1122" s="106">
        <v>644350</v>
      </c>
      <c r="D1122" s="23"/>
      <c r="H1122" s="21"/>
    </row>
    <row r="1123" spans="2:8" ht="20.25" customHeight="1">
      <c r="B1123" s="105">
        <v>2016</v>
      </c>
      <c r="C1123" s="106">
        <v>689455</v>
      </c>
      <c r="D1123" s="23"/>
      <c r="H1123" s="21"/>
    </row>
    <row r="1124" spans="2:8" ht="20.25" customHeight="1">
      <c r="B1124" s="105">
        <v>2017</v>
      </c>
      <c r="C1124" s="106">
        <v>737717</v>
      </c>
      <c r="D1124" s="23"/>
      <c r="H1124" s="21"/>
    </row>
    <row r="1125" spans="2:8" ht="20.25" customHeight="1">
      <c r="B1125" s="105">
        <v>2018</v>
      </c>
      <c r="C1125" s="106">
        <v>781242</v>
      </c>
      <c r="D1125" s="23"/>
      <c r="H1125" s="21"/>
    </row>
    <row r="1126" spans="2:8" ht="20.25" customHeight="1">
      <c r="B1126" s="105">
        <v>2019</v>
      </c>
      <c r="C1126" s="106">
        <v>828116</v>
      </c>
      <c r="D1126" s="23"/>
      <c r="G1126" s="133"/>
      <c r="H1126" s="21"/>
    </row>
    <row r="1127" spans="2:8" ht="20.25" customHeight="1">
      <c r="B1127" s="105">
        <v>2020</v>
      </c>
      <c r="C1127" s="106">
        <v>877803</v>
      </c>
      <c r="D1127" s="23"/>
      <c r="H1127" s="21"/>
    </row>
    <row r="1128" spans="2:8" ht="20.25" customHeight="1">
      <c r="B1128" s="105">
        <v>2021</v>
      </c>
      <c r="C1128" s="106">
        <v>908526</v>
      </c>
      <c r="D1128" s="23"/>
      <c r="G1128" s="21"/>
      <c r="H1128" s="21"/>
    </row>
    <row r="1129" spans="2:8" ht="15" customHeight="1">
      <c r="B1129" s="105">
        <v>2022</v>
      </c>
      <c r="C1129" s="106">
        <v>1000000</v>
      </c>
      <c r="G1129" s="21"/>
      <c r="H1129" s="21"/>
    </row>
    <row r="1130" spans="2:8" ht="23.25">
      <c r="B1130" s="105">
        <v>2023</v>
      </c>
      <c r="C1130" s="106">
        <v>1160000</v>
      </c>
      <c r="G1130" s="21"/>
      <c r="H1130" s="21"/>
    </row>
    <row r="1131" spans="2:8" ht="24" thickBot="1">
      <c r="B1131" s="107">
        <v>2024</v>
      </c>
      <c r="C1131" s="108">
        <v>1300000</v>
      </c>
      <c r="G1131" s="21"/>
      <c r="H1131" s="21"/>
    </row>
    <row r="1132" spans="2:8" ht="15.75" thickBot="1">
      <c r="B1132" s="107">
        <v>2025</v>
      </c>
      <c r="C1132" s="108">
        <v>1423500</v>
      </c>
    </row>
    <row r="1140" spans="7:7">
      <c r="G1140" s="23"/>
    </row>
  </sheetData>
  <sheetProtection formatCells="0" formatColumns="0" formatRows="0" insertColumns="0" insertRows="0" insertHyperlinks="0" deleteColumns="0" deleteRows="0" sort="0" autoFilter="0" pivotTables="0"/>
  <mergeCells count="1502">
    <mergeCell ref="K100:K102"/>
    <mergeCell ref="A115:G115"/>
    <mergeCell ref="A121:B121"/>
    <mergeCell ref="B279:C279"/>
    <mergeCell ref="B280:C280"/>
    <mergeCell ref="B255:C255"/>
    <mergeCell ref="B243:C243"/>
    <mergeCell ref="B229:C229"/>
    <mergeCell ref="B242:C242"/>
    <mergeCell ref="A247:D247"/>
    <mergeCell ref="A122:H122"/>
    <mergeCell ref="A239:H239"/>
    <mergeCell ref="C461:D461"/>
    <mergeCell ref="A487:H487"/>
    <mergeCell ref="A221:D221"/>
    <mergeCell ref="A213:B213"/>
    <mergeCell ref="C213:D213"/>
    <mergeCell ref="E210:O214"/>
    <mergeCell ref="M136:M137"/>
    <mergeCell ref="A174:B174"/>
    <mergeCell ref="A147:B147"/>
    <mergeCell ref="M149:M150"/>
    <mergeCell ref="B180:C180"/>
    <mergeCell ref="B294:C294"/>
    <mergeCell ref="O267:O268"/>
    <mergeCell ref="I115:K115"/>
    <mergeCell ref="A120:B120"/>
    <mergeCell ref="C120:D120"/>
    <mergeCell ref="E117:O121"/>
    <mergeCell ref="K122:L122"/>
    <mergeCell ref="M122:M123"/>
    <mergeCell ref="A117:D117"/>
    <mergeCell ref="B952:C952"/>
    <mergeCell ref="B953:C953"/>
    <mergeCell ref="B955:C955"/>
    <mergeCell ref="B956:C956"/>
    <mergeCell ref="B957:C957"/>
    <mergeCell ref="K951:K957"/>
    <mergeCell ref="B568:C568"/>
    <mergeCell ref="B570:C570"/>
    <mergeCell ref="B567:C567"/>
    <mergeCell ref="K566:K570"/>
    <mergeCell ref="K179:K181"/>
    <mergeCell ref="L178:L179"/>
    <mergeCell ref="K136:L136"/>
    <mergeCell ref="B153:C153"/>
    <mergeCell ref="B178:C178"/>
    <mergeCell ref="C176:D176"/>
    <mergeCell ref="E144:O148"/>
    <mergeCell ref="A148:B148"/>
    <mergeCell ref="B137:C137"/>
    <mergeCell ref="C148:D148"/>
    <mergeCell ref="A183:G183"/>
    <mergeCell ref="B154:C154"/>
    <mergeCell ref="A203:H203"/>
    <mergeCell ref="K203:L203"/>
    <mergeCell ref="A198:D198"/>
    <mergeCell ref="O136:O137"/>
    <mergeCell ref="N177:N178"/>
    <mergeCell ref="O177:O178"/>
    <mergeCell ref="N203:N204"/>
    <mergeCell ref="N164:N165"/>
    <mergeCell ref="B165:C165"/>
    <mergeCell ref="A164:H164"/>
    <mergeCell ref="O122:O123"/>
    <mergeCell ref="I129:K129"/>
    <mergeCell ref="N136:N137"/>
    <mergeCell ref="O149:O150"/>
    <mergeCell ref="C134:D134"/>
    <mergeCell ref="A135:B135"/>
    <mergeCell ref="K124:K128"/>
    <mergeCell ref="A119:B119"/>
    <mergeCell ref="C121:D121"/>
    <mergeCell ref="C135:D135"/>
    <mergeCell ref="I142:K142"/>
    <mergeCell ref="B150:C150"/>
    <mergeCell ref="A144:D144"/>
    <mergeCell ref="C147:D147"/>
    <mergeCell ref="A142:G142"/>
    <mergeCell ref="K228:K230"/>
    <mergeCell ref="A234:D234"/>
    <mergeCell ref="K192:K195"/>
    <mergeCell ref="A225:B225"/>
    <mergeCell ref="A215:H215"/>
    <mergeCell ref="K215:L215"/>
    <mergeCell ref="M226:M227"/>
    <mergeCell ref="N226:N227"/>
    <mergeCell ref="C224:D224"/>
    <mergeCell ref="A212:B212"/>
    <mergeCell ref="M215:M216"/>
    <mergeCell ref="B218:C218"/>
    <mergeCell ref="B204:C204"/>
    <mergeCell ref="A208:G208"/>
    <mergeCell ref="I208:K208"/>
    <mergeCell ref="A200:B200"/>
    <mergeCell ref="A201:B201"/>
    <mergeCell ref="A95:B95"/>
    <mergeCell ref="N149:N150"/>
    <mergeCell ref="A170:G170"/>
    <mergeCell ref="A172:D172"/>
    <mergeCell ref="E172:O176"/>
    <mergeCell ref="A161:B161"/>
    <mergeCell ref="C162:D162"/>
    <mergeCell ref="N48:N49"/>
    <mergeCell ref="A45:B45"/>
    <mergeCell ref="A46:B46"/>
    <mergeCell ref="C46:D46"/>
    <mergeCell ref="A47:B47"/>
    <mergeCell ref="C47:D47"/>
    <mergeCell ref="B114:C114"/>
    <mergeCell ref="C59:D59"/>
    <mergeCell ref="A66:G66"/>
    <mergeCell ref="N86:N87"/>
    <mergeCell ref="M73:M74"/>
    <mergeCell ref="B87:C87"/>
    <mergeCell ref="K88:K89"/>
    <mergeCell ref="N60:N61"/>
    <mergeCell ref="A86:H86"/>
    <mergeCell ref="K86:L86"/>
    <mergeCell ref="M86:M87"/>
    <mergeCell ref="A73:H73"/>
    <mergeCell ref="A110:B110"/>
    <mergeCell ref="C110:D110"/>
    <mergeCell ref="A108:B108"/>
    <mergeCell ref="A111:H111"/>
    <mergeCell ref="I90:K90"/>
    <mergeCell ref="M111:M112"/>
    <mergeCell ref="O60:O61"/>
    <mergeCell ref="A96:B96"/>
    <mergeCell ref="A85:B85"/>
    <mergeCell ref="C85:D85"/>
    <mergeCell ref="L87:L88"/>
    <mergeCell ref="B100:C100"/>
    <mergeCell ref="B78:C78"/>
    <mergeCell ref="B76:C76"/>
    <mergeCell ref="B65:C65"/>
    <mergeCell ref="A90:G90"/>
    <mergeCell ref="K73:L73"/>
    <mergeCell ref="M60:M61"/>
    <mergeCell ref="C96:D96"/>
    <mergeCell ref="A97:H97"/>
    <mergeCell ref="K97:L97"/>
    <mergeCell ref="C72:D72"/>
    <mergeCell ref="A92:D92"/>
    <mergeCell ref="M97:M98"/>
    <mergeCell ref="E68:O72"/>
    <mergeCell ref="A70:B70"/>
    <mergeCell ref="A71:B71"/>
    <mergeCell ref="C71:D71"/>
    <mergeCell ref="A72:B72"/>
    <mergeCell ref="O73:O74"/>
    <mergeCell ref="B74:C74"/>
    <mergeCell ref="E81:O85"/>
    <mergeCell ref="A83:B83"/>
    <mergeCell ref="A84:B84"/>
    <mergeCell ref="C84:D84"/>
    <mergeCell ref="K75:K78"/>
    <mergeCell ref="A94:B94"/>
    <mergeCell ref="B61:C61"/>
    <mergeCell ref="K60:L60"/>
    <mergeCell ref="B16:C16"/>
    <mergeCell ref="B27:C27"/>
    <mergeCell ref="A37:H37"/>
    <mergeCell ref="K37:L37"/>
    <mergeCell ref="M37:M38"/>
    <mergeCell ref="N37:N38"/>
    <mergeCell ref="K39:K40"/>
    <mergeCell ref="O48:O49"/>
    <mergeCell ref="B49:C49"/>
    <mergeCell ref="O37:O38"/>
    <mergeCell ref="I30:K30"/>
    <mergeCell ref="A48:H48"/>
    <mergeCell ref="B40:C40"/>
    <mergeCell ref="A32:D32"/>
    <mergeCell ref="K26:K29"/>
    <mergeCell ref="E32:O36"/>
    <mergeCell ref="A35:B35"/>
    <mergeCell ref="C35:D35"/>
    <mergeCell ref="A36:B36"/>
    <mergeCell ref="C36:D36"/>
    <mergeCell ref="B29:C29"/>
    <mergeCell ref="I17:K17"/>
    <mergeCell ref="K48:L48"/>
    <mergeCell ref="A34:B34"/>
    <mergeCell ref="A30:G30"/>
    <mergeCell ref="M48:M49"/>
    <mergeCell ref="A41:G41"/>
    <mergeCell ref="I41:K41"/>
    <mergeCell ref="A43:D43"/>
    <mergeCell ref="E43:O47"/>
    <mergeCell ref="B38:C38"/>
    <mergeCell ref="A1:O1"/>
    <mergeCell ref="A2:O2"/>
    <mergeCell ref="A3:O3"/>
    <mergeCell ref="A4:O4"/>
    <mergeCell ref="A8:D8"/>
    <mergeCell ref="E8:O12"/>
    <mergeCell ref="A10:B10"/>
    <mergeCell ref="A11:B11"/>
    <mergeCell ref="C11:D11"/>
    <mergeCell ref="A12:B12"/>
    <mergeCell ref="K24:L24"/>
    <mergeCell ref="M24:M25"/>
    <mergeCell ref="N24:N25"/>
    <mergeCell ref="O24:O25"/>
    <mergeCell ref="B14:C14"/>
    <mergeCell ref="A17:G17"/>
    <mergeCell ref="A13:H13"/>
    <mergeCell ref="O13:O14"/>
    <mergeCell ref="B25:C25"/>
    <mergeCell ref="A19:D19"/>
    <mergeCell ref="E19:O23"/>
    <mergeCell ref="A21:B21"/>
    <mergeCell ref="A22:B22"/>
    <mergeCell ref="C22:D22"/>
    <mergeCell ref="A23:B23"/>
    <mergeCell ref="C23:D23"/>
    <mergeCell ref="A24:H24"/>
    <mergeCell ref="K15:K16"/>
    <mergeCell ref="C12:D12"/>
    <mergeCell ref="K13:L13"/>
    <mergeCell ref="M13:M14"/>
    <mergeCell ref="N13:N14"/>
    <mergeCell ref="O86:O87"/>
    <mergeCell ref="E92:O96"/>
    <mergeCell ref="E106:O110"/>
    <mergeCell ref="A104:G104"/>
    <mergeCell ref="I104:K104"/>
    <mergeCell ref="A106:D106"/>
    <mergeCell ref="A133:B133"/>
    <mergeCell ref="O215:O216"/>
    <mergeCell ref="B216:C216"/>
    <mergeCell ref="N215:N216"/>
    <mergeCell ref="B128:C128"/>
    <mergeCell ref="A131:D131"/>
    <mergeCell ref="A189:B189"/>
    <mergeCell ref="C189:D189"/>
    <mergeCell ref="A190:H190"/>
    <mergeCell ref="K190:L190"/>
    <mergeCell ref="M190:M191"/>
    <mergeCell ref="A196:G196"/>
    <mergeCell ref="I196:K196"/>
    <mergeCell ref="I183:K183"/>
    <mergeCell ref="A185:D185"/>
    <mergeCell ref="E185:O189"/>
    <mergeCell ref="C188:D188"/>
    <mergeCell ref="E198:O202"/>
    <mergeCell ref="B194:C194"/>
    <mergeCell ref="B193:C193"/>
    <mergeCell ref="C95:D95"/>
    <mergeCell ref="B102:C102"/>
    <mergeCell ref="O97:O98"/>
    <mergeCell ref="B98:C98"/>
    <mergeCell ref="B89:C89"/>
    <mergeCell ref="N97:N98"/>
    <mergeCell ref="O111:O112"/>
    <mergeCell ref="A109:B109"/>
    <mergeCell ref="B112:C112"/>
    <mergeCell ref="N111:N112"/>
    <mergeCell ref="A146:B146"/>
    <mergeCell ref="B152:C152"/>
    <mergeCell ref="O190:O191"/>
    <mergeCell ref="B191:C191"/>
    <mergeCell ref="E131:O135"/>
    <mergeCell ref="A134:B134"/>
    <mergeCell ref="A129:G129"/>
    <mergeCell ref="A159:D159"/>
    <mergeCell ref="E159:O163"/>
    <mergeCell ref="O203:O204"/>
    <mergeCell ref="M177:M178"/>
    <mergeCell ref="C201:D201"/>
    <mergeCell ref="K113:K114"/>
    <mergeCell ref="C109:D109"/>
    <mergeCell ref="N122:N123"/>
    <mergeCell ref="B123:C123"/>
    <mergeCell ref="B156:C156"/>
    <mergeCell ref="K111:L111"/>
    <mergeCell ref="N190:N191"/>
    <mergeCell ref="C163:D163"/>
    <mergeCell ref="A149:H149"/>
    <mergeCell ref="K149:L149"/>
    <mergeCell ref="O164:O165"/>
    <mergeCell ref="A136:H136"/>
    <mergeCell ref="A176:B176"/>
    <mergeCell ref="A177:H177"/>
    <mergeCell ref="K177:L177"/>
    <mergeCell ref="A162:B162"/>
    <mergeCell ref="K164:L164"/>
    <mergeCell ref="M164:M165"/>
    <mergeCell ref="K166:K169"/>
    <mergeCell ref="A214:B214"/>
    <mergeCell ref="C214:D214"/>
    <mergeCell ref="K205:K207"/>
    <mergeCell ref="A175:B175"/>
    <mergeCell ref="C175:D175"/>
    <mergeCell ref="B167:C167"/>
    <mergeCell ref="B168:C168"/>
    <mergeCell ref="A202:B202"/>
    <mergeCell ref="C202:D202"/>
    <mergeCell ref="A210:D210"/>
    <mergeCell ref="M203:M204"/>
    <mergeCell ref="B181:C181"/>
    <mergeCell ref="A187:B187"/>
    <mergeCell ref="B206:C206"/>
    <mergeCell ref="B207:C207"/>
    <mergeCell ref="I170:K170"/>
    <mergeCell ref="A188:B188"/>
    <mergeCell ref="A157:G157"/>
    <mergeCell ref="I157:K157"/>
    <mergeCell ref="K138:K140"/>
    <mergeCell ref="B155:C155"/>
    <mergeCell ref="K152:K155"/>
    <mergeCell ref="O352:O353"/>
    <mergeCell ref="K278:K280"/>
    <mergeCell ref="K276:L276"/>
    <mergeCell ref="M276:M277"/>
    <mergeCell ref="E247:O251"/>
    <mergeCell ref="A249:B249"/>
    <mergeCell ref="N303:N304"/>
    <mergeCell ref="A271:D271"/>
    <mergeCell ref="N239:N240"/>
    <mergeCell ref="C263:D263"/>
    <mergeCell ref="B267:C267"/>
    <mergeCell ref="A245:G245"/>
    <mergeCell ref="I245:K245"/>
    <mergeCell ref="A236:B236"/>
    <mergeCell ref="C251:D251"/>
    <mergeCell ref="K241:K243"/>
    <mergeCell ref="A264:H264"/>
    <mergeCell ref="K264:L264"/>
    <mergeCell ref="N264:N265"/>
    <mergeCell ref="N252:N253"/>
    <mergeCell ref="A259:D259"/>
    <mergeCell ref="E259:O263"/>
    <mergeCell ref="A261:B261"/>
    <mergeCell ref="M252:M253"/>
    <mergeCell ref="B240:C240"/>
    <mergeCell ref="O252:O253"/>
    <mergeCell ref="A262:B262"/>
    <mergeCell ref="O327:O328"/>
    <mergeCell ref="N327:N328"/>
    <mergeCell ref="B328:C328"/>
    <mergeCell ref="A324:B324"/>
    <mergeCell ref="A325:B325"/>
    <mergeCell ref="C325:D325"/>
    <mergeCell ref="A326:B326"/>
    <mergeCell ref="C326:D326"/>
    <mergeCell ref="K327:L327"/>
    <mergeCell ref="A316:H316"/>
    <mergeCell ref="C262:D262"/>
    <mergeCell ref="A263:B263"/>
    <mergeCell ref="O303:O304"/>
    <mergeCell ref="B304:C304"/>
    <mergeCell ref="M303:M304"/>
    <mergeCell ref="A237:B237"/>
    <mergeCell ref="C237:D237"/>
    <mergeCell ref="A238:B238"/>
    <mergeCell ref="C238:D238"/>
    <mergeCell ref="E234:O238"/>
    <mergeCell ref="A250:B250"/>
    <mergeCell ref="C250:D250"/>
    <mergeCell ref="A251:B251"/>
    <mergeCell ref="I257:K257"/>
    <mergeCell ref="K239:L239"/>
    <mergeCell ref="A281:G281"/>
    <mergeCell ref="A302:B302"/>
    <mergeCell ref="C302:D302"/>
    <mergeCell ref="A303:H303"/>
    <mergeCell ref="K303:L303"/>
    <mergeCell ref="E298:O302"/>
    <mergeCell ref="O226:O227"/>
    <mergeCell ref="A232:G232"/>
    <mergeCell ref="A226:H226"/>
    <mergeCell ref="K226:L226"/>
    <mergeCell ref="K254:K256"/>
    <mergeCell ref="A257:G257"/>
    <mergeCell ref="M264:M265"/>
    <mergeCell ref="B253:C253"/>
    <mergeCell ref="A252:H252"/>
    <mergeCell ref="K266:K268"/>
    <mergeCell ref="K252:L252"/>
    <mergeCell ref="B227:C227"/>
    <mergeCell ref="O264:O265"/>
    <mergeCell ref="M239:M240"/>
    <mergeCell ref="O239:O240"/>
    <mergeCell ref="B265:C265"/>
    <mergeCell ref="C286:D286"/>
    <mergeCell ref="A274:B274"/>
    <mergeCell ref="C274:D274"/>
    <mergeCell ref="A275:B275"/>
    <mergeCell ref="C275:D275"/>
    <mergeCell ref="B268:C268"/>
    <mergeCell ref="O276:O277"/>
    <mergeCell ref="A276:H276"/>
    <mergeCell ref="K476:K479"/>
    <mergeCell ref="K516:K517"/>
    <mergeCell ref="B291:C291"/>
    <mergeCell ref="B292:C292"/>
    <mergeCell ref="B293:C293"/>
    <mergeCell ref="B358:C358"/>
    <mergeCell ref="B359:C359"/>
    <mergeCell ref="K290:K295"/>
    <mergeCell ref="K426:K427"/>
    <mergeCell ref="A411:H411"/>
    <mergeCell ref="C350:D350"/>
    <mergeCell ref="A351:B351"/>
    <mergeCell ref="A285:B285"/>
    <mergeCell ref="A286:B286"/>
    <mergeCell ref="A1071:B1071"/>
    <mergeCell ref="A296:G296"/>
    <mergeCell ref="C577:D577"/>
    <mergeCell ref="B581:C581"/>
    <mergeCell ref="A596:G596"/>
    <mergeCell ref="I596:K596"/>
    <mergeCell ref="A598:D598"/>
    <mergeCell ref="A434:B434"/>
    <mergeCell ref="B289:C289"/>
    <mergeCell ref="A345:G345"/>
    <mergeCell ref="A409:B409"/>
    <mergeCell ref="C351:D351"/>
    <mergeCell ref="A352:H352"/>
    <mergeCell ref="K352:L352"/>
    <mergeCell ref="B340:C340"/>
    <mergeCell ref="K341:K344"/>
    <mergeCell ref="B490:C490"/>
    <mergeCell ref="K400:K402"/>
    <mergeCell ref="A486:B486"/>
    <mergeCell ref="C486:D486"/>
    <mergeCell ref="E418:O422"/>
    <mergeCell ref="O382:O383"/>
    <mergeCell ref="A404:G404"/>
    <mergeCell ref="B414:C414"/>
    <mergeCell ref="B415:C415"/>
    <mergeCell ref="B401:C401"/>
    <mergeCell ref="K411:L411"/>
    <mergeCell ref="A1075:I1075"/>
    <mergeCell ref="K1075:R1075"/>
    <mergeCell ref="A375:G375"/>
    <mergeCell ref="I375:K375"/>
    <mergeCell ref="A377:D377"/>
    <mergeCell ref="E377:O381"/>
    <mergeCell ref="E362:O366"/>
    <mergeCell ref="A288:H288"/>
    <mergeCell ref="I571:K571"/>
    <mergeCell ref="I584:K584"/>
    <mergeCell ref="A571:G571"/>
    <mergeCell ref="C409:D409"/>
    <mergeCell ref="A410:B410"/>
    <mergeCell ref="C410:D410"/>
    <mergeCell ref="K367:L367"/>
    <mergeCell ref="A573:D573"/>
    <mergeCell ref="B368:C368"/>
    <mergeCell ref="A473:B473"/>
    <mergeCell ref="K435:L435"/>
    <mergeCell ref="B491:C491"/>
    <mergeCell ref="B438:C438"/>
    <mergeCell ref="B439:C439"/>
    <mergeCell ref="A474:H474"/>
    <mergeCell ref="C460:D460"/>
    <mergeCell ref="A461:B461"/>
    <mergeCell ref="B383:C383"/>
    <mergeCell ref="I428:K428"/>
    <mergeCell ref="N450:N451"/>
    <mergeCell ref="N435:N436"/>
    <mergeCell ref="A443:G443"/>
    <mergeCell ref="I443:K443"/>
    <mergeCell ref="A467:G467"/>
    <mergeCell ref="M398:M399"/>
    <mergeCell ref="N398:N399"/>
    <mergeCell ref="B402:C402"/>
    <mergeCell ref="I455:K455"/>
    <mergeCell ref="A420:B420"/>
    <mergeCell ref="K413:K415"/>
    <mergeCell ref="A347:D347"/>
    <mergeCell ref="N288:N289"/>
    <mergeCell ref="I296:K296"/>
    <mergeCell ref="A336:B336"/>
    <mergeCell ref="A320:G320"/>
    <mergeCell ref="I320:K320"/>
    <mergeCell ref="K398:L398"/>
    <mergeCell ref="B451:C451"/>
    <mergeCell ref="A435:H435"/>
    <mergeCell ref="K437:K442"/>
    <mergeCell ref="B441:C441"/>
    <mergeCell ref="A445:D445"/>
    <mergeCell ref="B442:C442"/>
    <mergeCell ref="I404:K404"/>
    <mergeCell ref="M435:M436"/>
    <mergeCell ref="A462:H462"/>
    <mergeCell ref="I345:K345"/>
    <mergeCell ref="A163:B163"/>
    <mergeCell ref="B125:C125"/>
    <mergeCell ref="K354:K359"/>
    <mergeCell ref="B353:C353"/>
    <mergeCell ref="A269:G269"/>
    <mergeCell ref="I269:K269"/>
    <mergeCell ref="I281:K281"/>
    <mergeCell ref="F1094:I1094"/>
    <mergeCell ref="A1084:I1084"/>
    <mergeCell ref="A1087:K1087"/>
    <mergeCell ref="A1088:K1088"/>
    <mergeCell ref="A1089:K1089"/>
    <mergeCell ref="A1090:K1090"/>
    <mergeCell ref="A1091:K1091"/>
    <mergeCell ref="A1077:L1077"/>
    <mergeCell ref="A1078:B1078"/>
    <mergeCell ref="A1079:I1079"/>
    <mergeCell ref="A1080:I1080"/>
    <mergeCell ref="A1081:I1081"/>
    <mergeCell ref="A1083:B1083"/>
    <mergeCell ref="A1092:K1092"/>
    <mergeCell ref="A1093:K1093"/>
    <mergeCell ref="A1085:I1085"/>
    <mergeCell ref="B579:C579"/>
    <mergeCell ref="A584:G584"/>
    <mergeCell ref="A423:H423"/>
    <mergeCell ref="A430:D430"/>
    <mergeCell ref="E430:O434"/>
    <mergeCell ref="A432:B432"/>
    <mergeCell ref="A433:B433"/>
    <mergeCell ref="C433:D433"/>
    <mergeCell ref="A273:B273"/>
    <mergeCell ref="K50:K52"/>
    <mergeCell ref="A53:G53"/>
    <mergeCell ref="I53:K53"/>
    <mergeCell ref="A58:B58"/>
    <mergeCell ref="C58:D58"/>
    <mergeCell ref="A57:B57"/>
    <mergeCell ref="I66:K66"/>
    <mergeCell ref="A68:D68"/>
    <mergeCell ref="A55:D55"/>
    <mergeCell ref="A59:B59"/>
    <mergeCell ref="A81:D81"/>
    <mergeCell ref="E55:O59"/>
    <mergeCell ref="A60:H60"/>
    <mergeCell ref="N73:N74"/>
    <mergeCell ref="B63:C63"/>
    <mergeCell ref="I79:K79"/>
    <mergeCell ref="B64:C64"/>
    <mergeCell ref="B51:C51"/>
    <mergeCell ref="A79:G79"/>
    <mergeCell ref="B52:C52"/>
    <mergeCell ref="K62:K65"/>
    <mergeCell ref="C337:D337"/>
    <mergeCell ref="A338:B338"/>
    <mergeCell ref="B306:C306"/>
    <mergeCell ref="B385:C385"/>
    <mergeCell ref="E271:O275"/>
    <mergeCell ref="A366:B366"/>
    <mergeCell ref="C366:D366"/>
    <mergeCell ref="A367:H367"/>
    <mergeCell ref="N352:N353"/>
    <mergeCell ref="B370:C370"/>
    <mergeCell ref="B295:C295"/>
    <mergeCell ref="A350:B350"/>
    <mergeCell ref="E347:O351"/>
    <mergeCell ref="C396:D396"/>
    <mergeCell ref="A397:B397"/>
    <mergeCell ref="A334:D334"/>
    <mergeCell ref="E334:O338"/>
    <mergeCell ref="A337:B337"/>
    <mergeCell ref="A379:B379"/>
    <mergeCell ref="A380:B380"/>
    <mergeCell ref="A391:G391"/>
    <mergeCell ref="A283:D283"/>
    <mergeCell ref="I332:K332"/>
    <mergeCell ref="N316:N317"/>
    <mergeCell ref="A298:D298"/>
    <mergeCell ref="B331:C331"/>
    <mergeCell ref="B330:C330"/>
    <mergeCell ref="A327:H327"/>
    <mergeCell ref="C301:D301"/>
    <mergeCell ref="B319:C319"/>
    <mergeCell ref="C338:D338"/>
    <mergeCell ref="M327:M328"/>
    <mergeCell ref="B127:C127"/>
    <mergeCell ref="B139:C139"/>
    <mergeCell ref="B140:C140"/>
    <mergeCell ref="I232:K232"/>
    <mergeCell ref="B230:C230"/>
    <mergeCell ref="E221:O225"/>
    <mergeCell ref="C225:D225"/>
    <mergeCell ref="M367:M368"/>
    <mergeCell ref="A300:B300"/>
    <mergeCell ref="A301:B301"/>
    <mergeCell ref="A364:B364"/>
    <mergeCell ref="A365:B365"/>
    <mergeCell ref="C365:D365"/>
    <mergeCell ref="K288:L288"/>
    <mergeCell ref="M288:M289"/>
    <mergeCell ref="A287:B287"/>
    <mergeCell ref="C287:D287"/>
    <mergeCell ref="N276:N277"/>
    <mergeCell ref="O288:O289"/>
    <mergeCell ref="B308:C308"/>
    <mergeCell ref="K305:K308"/>
    <mergeCell ref="A309:G309"/>
    <mergeCell ref="E283:O287"/>
    <mergeCell ref="I309:K309"/>
    <mergeCell ref="A311:D311"/>
    <mergeCell ref="K217:K218"/>
    <mergeCell ref="A219:G219"/>
    <mergeCell ref="I219:K219"/>
    <mergeCell ref="A223:B223"/>
    <mergeCell ref="A224:B224"/>
    <mergeCell ref="O367:O368"/>
    <mergeCell ref="B277:C277"/>
    <mergeCell ref="A455:G455"/>
    <mergeCell ref="O435:O436"/>
    <mergeCell ref="O316:O317"/>
    <mergeCell ref="K318:K319"/>
    <mergeCell ref="A314:B314"/>
    <mergeCell ref="C314:D314"/>
    <mergeCell ref="A322:D322"/>
    <mergeCell ref="E322:O326"/>
    <mergeCell ref="A315:B315"/>
    <mergeCell ref="C315:D315"/>
    <mergeCell ref="B317:C317"/>
    <mergeCell ref="K316:L316"/>
    <mergeCell ref="N339:N340"/>
    <mergeCell ref="K369:K373"/>
    <mergeCell ref="O339:O340"/>
    <mergeCell ref="O398:O399"/>
    <mergeCell ref="E406:O410"/>
    <mergeCell ref="A408:B408"/>
    <mergeCell ref="A360:G360"/>
    <mergeCell ref="K384:K389"/>
    <mergeCell ref="A349:B349"/>
    <mergeCell ref="M352:M353"/>
    <mergeCell ref="B373:C373"/>
    <mergeCell ref="B371:C371"/>
    <mergeCell ref="M382:M383"/>
    <mergeCell ref="N382:N383"/>
    <mergeCell ref="M411:M412"/>
    <mergeCell ref="N411:N412"/>
    <mergeCell ref="E311:O315"/>
    <mergeCell ref="A313:B313"/>
    <mergeCell ref="C397:D397"/>
    <mergeCell ref="I391:K391"/>
    <mergeCell ref="C380:D380"/>
    <mergeCell ref="A381:B381"/>
    <mergeCell ref="C381:D381"/>
    <mergeCell ref="A398:H398"/>
    <mergeCell ref="A382:H382"/>
    <mergeCell ref="K382:L382"/>
    <mergeCell ref="O411:O412"/>
    <mergeCell ref="B386:C386"/>
    <mergeCell ref="E445:O449"/>
    <mergeCell ref="A447:B447"/>
    <mergeCell ref="K452:K453"/>
    <mergeCell ref="A422:B422"/>
    <mergeCell ref="C422:D422"/>
    <mergeCell ref="A416:G416"/>
    <mergeCell ref="I416:K416"/>
    <mergeCell ref="A418:D418"/>
    <mergeCell ref="C421:D421"/>
    <mergeCell ref="O423:O424"/>
    <mergeCell ref="B424:C424"/>
    <mergeCell ref="N423:N424"/>
    <mergeCell ref="K423:L423"/>
    <mergeCell ref="M423:M424"/>
    <mergeCell ref="B388:C388"/>
    <mergeCell ref="C449:D449"/>
    <mergeCell ref="C499:D499"/>
    <mergeCell ref="M525:M526"/>
    <mergeCell ref="B505:C505"/>
    <mergeCell ref="A469:D469"/>
    <mergeCell ref="A471:B471"/>
    <mergeCell ref="A472:B472"/>
    <mergeCell ref="A498:B498"/>
    <mergeCell ref="B412:C412"/>
    <mergeCell ref="B426:C426"/>
    <mergeCell ref="I360:K360"/>
    <mergeCell ref="A362:D362"/>
    <mergeCell ref="C485:D485"/>
    <mergeCell ref="A406:D406"/>
    <mergeCell ref="B399:C399"/>
    <mergeCell ref="A393:D393"/>
    <mergeCell ref="E393:O397"/>
    <mergeCell ref="A395:B395"/>
    <mergeCell ref="A396:B396"/>
    <mergeCell ref="C434:D434"/>
    <mergeCell ref="B427:C427"/>
    <mergeCell ref="A428:G428"/>
    <mergeCell ref="K462:L462"/>
    <mergeCell ref="C448:D448"/>
    <mergeCell ref="A450:H450"/>
    <mergeCell ref="K450:L450"/>
    <mergeCell ref="O450:O451"/>
    <mergeCell ref="O462:O463"/>
    <mergeCell ref="B436:C436"/>
    <mergeCell ref="K474:L474"/>
    <mergeCell ref="M474:M475"/>
    <mergeCell ref="N367:N368"/>
    <mergeCell ref="A421:B421"/>
    <mergeCell ref="A512:B512"/>
    <mergeCell ref="K502:K506"/>
    <mergeCell ref="M564:M565"/>
    <mergeCell ref="A497:B497"/>
    <mergeCell ref="E482:O486"/>
    <mergeCell ref="B565:C565"/>
    <mergeCell ref="A559:D559"/>
    <mergeCell ref="A562:B562"/>
    <mergeCell ref="C562:D562"/>
    <mergeCell ref="A563:B563"/>
    <mergeCell ref="C563:D563"/>
    <mergeCell ref="N538:N539"/>
    <mergeCell ref="N564:N565"/>
    <mergeCell ref="N487:N488"/>
    <mergeCell ref="O487:O488"/>
    <mergeCell ref="C512:D512"/>
    <mergeCell ref="A513:B513"/>
    <mergeCell ref="C513:D513"/>
    <mergeCell ref="A514:H514"/>
    <mergeCell ref="K514:L514"/>
    <mergeCell ref="M514:M515"/>
    <mergeCell ref="A564:H564"/>
    <mergeCell ref="K564:L564"/>
    <mergeCell ref="A549:B549"/>
    <mergeCell ref="C549:D549"/>
    <mergeCell ref="O538:O539"/>
    <mergeCell ref="B554:C554"/>
    <mergeCell ref="O564:O565"/>
    <mergeCell ref="I493:K493"/>
    <mergeCell ref="A535:B535"/>
    <mergeCell ref="O500:O501"/>
    <mergeCell ref="B501:C501"/>
    <mergeCell ref="A482:D482"/>
    <mergeCell ref="A495:D495"/>
    <mergeCell ref="K552:K556"/>
    <mergeCell ref="M550:M551"/>
    <mergeCell ref="B475:C475"/>
    <mergeCell ref="B477:C477"/>
    <mergeCell ref="A537:B537"/>
    <mergeCell ref="C537:D537"/>
    <mergeCell ref="N550:N551"/>
    <mergeCell ref="I543:K543"/>
    <mergeCell ref="K550:L550"/>
    <mergeCell ref="C548:D548"/>
    <mergeCell ref="A550:H550"/>
    <mergeCell ref="A484:B484"/>
    <mergeCell ref="B504:C504"/>
    <mergeCell ref="N525:N526"/>
    <mergeCell ref="B542:C542"/>
    <mergeCell ref="E533:O537"/>
    <mergeCell ref="A536:B536"/>
    <mergeCell ref="C536:D536"/>
    <mergeCell ref="C498:D498"/>
    <mergeCell ref="E495:O499"/>
    <mergeCell ref="A499:B499"/>
    <mergeCell ref="A500:H500"/>
    <mergeCell ref="K500:L500"/>
    <mergeCell ref="O525:O526"/>
    <mergeCell ref="B528:C528"/>
    <mergeCell ref="A493:G493"/>
    <mergeCell ref="M500:M501"/>
    <mergeCell ref="N500:N501"/>
    <mergeCell ref="A509:D509"/>
    <mergeCell ref="E509:O513"/>
    <mergeCell ref="A525:H525"/>
    <mergeCell ref="K525:L525"/>
    <mergeCell ref="B465:C465"/>
    <mergeCell ref="A524:B524"/>
    <mergeCell ref="A531:G531"/>
    <mergeCell ref="I531:K531"/>
    <mergeCell ref="M316:M317"/>
    <mergeCell ref="K329:K331"/>
    <mergeCell ref="A332:G332"/>
    <mergeCell ref="B453:C453"/>
    <mergeCell ref="A448:B448"/>
    <mergeCell ref="A457:D457"/>
    <mergeCell ref="E457:O461"/>
    <mergeCell ref="A460:B460"/>
    <mergeCell ref="M450:M451"/>
    <mergeCell ref="I507:K507"/>
    <mergeCell ref="A538:H538"/>
    <mergeCell ref="K538:L538"/>
    <mergeCell ref="M538:M539"/>
    <mergeCell ref="B355:C355"/>
    <mergeCell ref="K464:K466"/>
    <mergeCell ref="C472:D472"/>
    <mergeCell ref="A339:H339"/>
    <mergeCell ref="K339:L339"/>
    <mergeCell ref="M339:M340"/>
    <mergeCell ref="M462:M463"/>
    <mergeCell ref="B466:C466"/>
    <mergeCell ref="A449:B449"/>
    <mergeCell ref="N514:N515"/>
    <mergeCell ref="B342:C342"/>
    <mergeCell ref="A522:B522"/>
    <mergeCell ref="A511:B511"/>
    <mergeCell ref="B343:C343"/>
    <mergeCell ref="B479:C479"/>
    <mergeCell ref="B506:C506"/>
    <mergeCell ref="A459:B459"/>
    <mergeCell ref="B463:C463"/>
    <mergeCell ref="A518:G518"/>
    <mergeCell ref="I518:K518"/>
    <mergeCell ref="A520:D520"/>
    <mergeCell ref="E520:O524"/>
    <mergeCell ref="A523:B523"/>
    <mergeCell ref="C523:D523"/>
    <mergeCell ref="O550:O551"/>
    <mergeCell ref="A547:B547"/>
    <mergeCell ref="A548:B548"/>
    <mergeCell ref="B356:C356"/>
    <mergeCell ref="B389:C389"/>
    <mergeCell ref="A507:G507"/>
    <mergeCell ref="B517:C517"/>
    <mergeCell ref="B503:C503"/>
    <mergeCell ref="K487:L487"/>
    <mergeCell ref="M487:M488"/>
    <mergeCell ref="I467:K467"/>
    <mergeCell ref="E469:O473"/>
    <mergeCell ref="A485:B485"/>
    <mergeCell ref="B488:C488"/>
    <mergeCell ref="C473:D473"/>
    <mergeCell ref="O474:O475"/>
    <mergeCell ref="N474:N475"/>
    <mergeCell ref="N462:N463"/>
    <mergeCell ref="K489:K492"/>
    <mergeCell ref="B539:C539"/>
    <mergeCell ref="C524:D524"/>
    <mergeCell ref="A480:G480"/>
    <mergeCell ref="I480:K480"/>
    <mergeCell ref="B541:C541"/>
    <mergeCell ref="A586:D586"/>
    <mergeCell ref="E586:O590"/>
    <mergeCell ref="A588:B588"/>
    <mergeCell ref="A589:B589"/>
    <mergeCell ref="C589:D589"/>
    <mergeCell ref="A590:B590"/>
    <mergeCell ref="C590:D590"/>
    <mergeCell ref="B556:C556"/>
    <mergeCell ref="K527:K530"/>
    <mergeCell ref="A543:G543"/>
    <mergeCell ref="K540:K542"/>
    <mergeCell ref="E545:O549"/>
    <mergeCell ref="B526:C526"/>
    <mergeCell ref="O514:O515"/>
    <mergeCell ref="B551:C551"/>
    <mergeCell ref="B529:C529"/>
    <mergeCell ref="A533:D533"/>
    <mergeCell ref="B515:C515"/>
    <mergeCell ref="N578:N579"/>
    <mergeCell ref="O578:O579"/>
    <mergeCell ref="K580:K582"/>
    <mergeCell ref="A578:H578"/>
    <mergeCell ref="K578:L578"/>
    <mergeCell ref="M578:M579"/>
    <mergeCell ref="A557:G557"/>
    <mergeCell ref="I557:K557"/>
    <mergeCell ref="B553:C553"/>
    <mergeCell ref="E573:O577"/>
    <mergeCell ref="A575:B575"/>
    <mergeCell ref="A545:D545"/>
    <mergeCell ref="M603:M604"/>
    <mergeCell ref="N603:N604"/>
    <mergeCell ref="O603:O604"/>
    <mergeCell ref="B604:C604"/>
    <mergeCell ref="K605:K609"/>
    <mergeCell ref="B606:C606"/>
    <mergeCell ref="B608:C608"/>
    <mergeCell ref="A603:H603"/>
    <mergeCell ref="K603:L603"/>
    <mergeCell ref="A601:B601"/>
    <mergeCell ref="C601:D601"/>
    <mergeCell ref="A602:B602"/>
    <mergeCell ref="C602:D602"/>
    <mergeCell ref="M591:M592"/>
    <mergeCell ref="N591:N592"/>
    <mergeCell ref="O591:O592"/>
    <mergeCell ref="B592:C592"/>
    <mergeCell ref="K593:K595"/>
    <mergeCell ref="B594:C594"/>
    <mergeCell ref="B595:C595"/>
    <mergeCell ref="E598:O602"/>
    <mergeCell ref="A600:B600"/>
    <mergeCell ref="A591:H591"/>
    <mergeCell ref="K591:L591"/>
    <mergeCell ref="A576:B576"/>
    <mergeCell ref="C576:D576"/>
    <mergeCell ref="A577:B577"/>
    <mergeCell ref="E559:O563"/>
    <mergeCell ref="A561:B561"/>
    <mergeCell ref="M618:M619"/>
    <mergeCell ref="N618:N619"/>
    <mergeCell ref="O618:O619"/>
    <mergeCell ref="B619:C619"/>
    <mergeCell ref="K620:K621"/>
    <mergeCell ref="B621:C621"/>
    <mergeCell ref="A618:H618"/>
    <mergeCell ref="K618:L618"/>
    <mergeCell ref="A611:G611"/>
    <mergeCell ref="I611:K611"/>
    <mergeCell ref="A613:D613"/>
    <mergeCell ref="E613:O617"/>
    <mergeCell ref="A615:B615"/>
    <mergeCell ref="A616:B616"/>
    <mergeCell ref="C616:D616"/>
    <mergeCell ref="A617:B617"/>
    <mergeCell ref="C617:D617"/>
    <mergeCell ref="M629:M630"/>
    <mergeCell ref="N629:N630"/>
    <mergeCell ref="O629:O630"/>
    <mergeCell ref="B630:C630"/>
    <mergeCell ref="K631:K635"/>
    <mergeCell ref="B632:C632"/>
    <mergeCell ref="B633:C633"/>
    <mergeCell ref="A629:H629"/>
    <mergeCell ref="K629:L629"/>
    <mergeCell ref="A622:G622"/>
    <mergeCell ref="I622:K622"/>
    <mergeCell ref="A624:D624"/>
    <mergeCell ref="E624:O628"/>
    <mergeCell ref="A626:B626"/>
    <mergeCell ref="A627:B627"/>
    <mergeCell ref="C627:D627"/>
    <mergeCell ref="A628:B628"/>
    <mergeCell ref="C628:D628"/>
    <mergeCell ref="M644:M645"/>
    <mergeCell ref="N644:N645"/>
    <mergeCell ref="O644:O645"/>
    <mergeCell ref="B645:C645"/>
    <mergeCell ref="K646:K648"/>
    <mergeCell ref="B647:C647"/>
    <mergeCell ref="B648:C648"/>
    <mergeCell ref="A644:H644"/>
    <mergeCell ref="K644:L644"/>
    <mergeCell ref="A656:H656"/>
    <mergeCell ref="A637:G637"/>
    <mergeCell ref="I637:K637"/>
    <mergeCell ref="A639:D639"/>
    <mergeCell ref="E639:O643"/>
    <mergeCell ref="A641:B641"/>
    <mergeCell ref="A642:B642"/>
    <mergeCell ref="C642:D642"/>
    <mergeCell ref="A643:B643"/>
    <mergeCell ref="C643:D643"/>
    <mergeCell ref="K656:L656"/>
    <mergeCell ref="M656:M657"/>
    <mergeCell ref="N656:N657"/>
    <mergeCell ref="O656:O657"/>
    <mergeCell ref="B657:C657"/>
    <mergeCell ref="K658:K661"/>
    <mergeCell ref="B659:C659"/>
    <mergeCell ref="B661:C661"/>
    <mergeCell ref="A649:G649"/>
    <mergeCell ref="I649:K649"/>
    <mergeCell ref="A651:D651"/>
    <mergeCell ref="E651:O655"/>
    <mergeCell ref="A653:B653"/>
    <mergeCell ref="A654:B654"/>
    <mergeCell ref="C654:D654"/>
    <mergeCell ref="A655:B655"/>
    <mergeCell ref="C655:D655"/>
    <mergeCell ref="B660:C660"/>
    <mergeCell ref="A670:H670"/>
    <mergeCell ref="K670:L670"/>
    <mergeCell ref="M670:M671"/>
    <mergeCell ref="N670:N671"/>
    <mergeCell ref="O670:O671"/>
    <mergeCell ref="B671:C671"/>
    <mergeCell ref="A663:G663"/>
    <mergeCell ref="I663:K663"/>
    <mergeCell ref="A665:D665"/>
    <mergeCell ref="E665:O669"/>
    <mergeCell ref="A667:B667"/>
    <mergeCell ref="A668:B668"/>
    <mergeCell ref="C668:D668"/>
    <mergeCell ref="A669:B669"/>
    <mergeCell ref="C669:D669"/>
    <mergeCell ref="K672:K677"/>
    <mergeCell ref="B673:C673"/>
    <mergeCell ref="B677:C677"/>
    <mergeCell ref="A693:G693"/>
    <mergeCell ref="I693:K693"/>
    <mergeCell ref="A695:D695"/>
    <mergeCell ref="E695:O699"/>
    <mergeCell ref="A697:B697"/>
    <mergeCell ref="A698:B698"/>
    <mergeCell ref="C698:D698"/>
    <mergeCell ref="A699:B699"/>
    <mergeCell ref="C699:D699"/>
    <mergeCell ref="B674:C674"/>
    <mergeCell ref="B675:C675"/>
    <mergeCell ref="B676:C676"/>
    <mergeCell ref="A685:H685"/>
    <mergeCell ref="K685:L685"/>
    <mergeCell ref="M685:M686"/>
    <mergeCell ref="N685:N686"/>
    <mergeCell ref="O685:O686"/>
    <mergeCell ref="B686:C686"/>
    <mergeCell ref="A678:G678"/>
    <mergeCell ref="I678:K678"/>
    <mergeCell ref="A680:D680"/>
    <mergeCell ref="E680:O684"/>
    <mergeCell ref="A682:B682"/>
    <mergeCell ref="A683:B683"/>
    <mergeCell ref="C683:D683"/>
    <mergeCell ref="A684:B684"/>
    <mergeCell ref="C684:D684"/>
    <mergeCell ref="K687:K691"/>
    <mergeCell ref="B688:C688"/>
    <mergeCell ref="B690:C690"/>
    <mergeCell ref="A705:G705"/>
    <mergeCell ref="I705:K705"/>
    <mergeCell ref="A707:D707"/>
    <mergeCell ref="E707:O711"/>
    <mergeCell ref="A709:B709"/>
    <mergeCell ref="A710:B710"/>
    <mergeCell ref="C710:D710"/>
    <mergeCell ref="A711:B711"/>
    <mergeCell ref="C711:D711"/>
    <mergeCell ref="A700:H700"/>
    <mergeCell ref="K700:L700"/>
    <mergeCell ref="M700:M701"/>
    <mergeCell ref="N700:N701"/>
    <mergeCell ref="O700:O701"/>
    <mergeCell ref="B701:C701"/>
    <mergeCell ref="K702:K704"/>
    <mergeCell ref="B703:C703"/>
    <mergeCell ref="B704:C704"/>
    <mergeCell ref="A716:G716"/>
    <mergeCell ref="I716:K716"/>
    <mergeCell ref="A718:D718"/>
    <mergeCell ref="E718:O722"/>
    <mergeCell ref="A720:B720"/>
    <mergeCell ref="A721:B721"/>
    <mergeCell ref="C721:D721"/>
    <mergeCell ref="A722:B722"/>
    <mergeCell ref="C722:D722"/>
    <mergeCell ref="A712:H712"/>
    <mergeCell ref="K712:L712"/>
    <mergeCell ref="M712:M713"/>
    <mergeCell ref="N712:N713"/>
    <mergeCell ref="O712:O713"/>
    <mergeCell ref="B713:C713"/>
    <mergeCell ref="K714:K715"/>
    <mergeCell ref="B715:C715"/>
    <mergeCell ref="A729:G729"/>
    <mergeCell ref="I729:K729"/>
    <mergeCell ref="A731:D731"/>
    <mergeCell ref="E731:O735"/>
    <mergeCell ref="A733:B733"/>
    <mergeCell ref="A734:B734"/>
    <mergeCell ref="C734:D734"/>
    <mergeCell ref="A735:B735"/>
    <mergeCell ref="C735:D735"/>
    <mergeCell ref="A723:H723"/>
    <mergeCell ref="K723:L723"/>
    <mergeCell ref="M723:M724"/>
    <mergeCell ref="N723:N724"/>
    <mergeCell ref="O723:O724"/>
    <mergeCell ref="B724:C724"/>
    <mergeCell ref="K725:K728"/>
    <mergeCell ref="B726:C726"/>
    <mergeCell ref="B728:C728"/>
    <mergeCell ref="A741:G741"/>
    <mergeCell ref="I741:K741"/>
    <mergeCell ref="A743:D743"/>
    <mergeCell ref="E743:O747"/>
    <mergeCell ref="A745:B745"/>
    <mergeCell ref="A746:B746"/>
    <mergeCell ref="C746:D746"/>
    <mergeCell ref="A747:B747"/>
    <mergeCell ref="C747:D747"/>
    <mergeCell ref="A736:H736"/>
    <mergeCell ref="K736:L736"/>
    <mergeCell ref="M736:M737"/>
    <mergeCell ref="N736:N737"/>
    <mergeCell ref="O736:O737"/>
    <mergeCell ref="B737:C737"/>
    <mergeCell ref="K738:K739"/>
    <mergeCell ref="B739:C739"/>
    <mergeCell ref="A756:G756"/>
    <mergeCell ref="I756:K756"/>
    <mergeCell ref="A758:D758"/>
    <mergeCell ref="E758:O762"/>
    <mergeCell ref="A760:B760"/>
    <mergeCell ref="A761:B761"/>
    <mergeCell ref="C761:D761"/>
    <mergeCell ref="A762:B762"/>
    <mergeCell ref="C762:D762"/>
    <mergeCell ref="A748:H748"/>
    <mergeCell ref="K748:L748"/>
    <mergeCell ref="M748:M749"/>
    <mergeCell ref="N748:N749"/>
    <mergeCell ref="O748:O749"/>
    <mergeCell ref="B749:C749"/>
    <mergeCell ref="K750:K755"/>
    <mergeCell ref="B751:C751"/>
    <mergeCell ref="B752:C752"/>
    <mergeCell ref="B754:C754"/>
    <mergeCell ref="B755:C755"/>
    <mergeCell ref="A768:G768"/>
    <mergeCell ref="I768:K768"/>
    <mergeCell ref="A770:D770"/>
    <mergeCell ref="E770:O774"/>
    <mergeCell ref="A772:B772"/>
    <mergeCell ref="A773:B773"/>
    <mergeCell ref="C773:D773"/>
    <mergeCell ref="A774:B774"/>
    <mergeCell ref="C774:D774"/>
    <mergeCell ref="A763:H763"/>
    <mergeCell ref="K763:L763"/>
    <mergeCell ref="M763:M764"/>
    <mergeCell ref="N763:N764"/>
    <mergeCell ref="O763:O764"/>
    <mergeCell ref="B764:C764"/>
    <mergeCell ref="K765:K767"/>
    <mergeCell ref="B766:C766"/>
    <mergeCell ref="B767:C767"/>
    <mergeCell ref="A781:G781"/>
    <mergeCell ref="I781:K781"/>
    <mergeCell ref="A783:D783"/>
    <mergeCell ref="E783:O787"/>
    <mergeCell ref="A785:B785"/>
    <mergeCell ref="A786:B786"/>
    <mergeCell ref="C786:D786"/>
    <mergeCell ref="A787:B787"/>
    <mergeCell ref="C787:D787"/>
    <mergeCell ref="A775:H775"/>
    <mergeCell ref="K775:L775"/>
    <mergeCell ref="M775:M776"/>
    <mergeCell ref="N775:N776"/>
    <mergeCell ref="O775:O776"/>
    <mergeCell ref="B776:C776"/>
    <mergeCell ref="K777:K780"/>
    <mergeCell ref="B778:C778"/>
    <mergeCell ref="B779:C779"/>
    <mergeCell ref="A795:G795"/>
    <mergeCell ref="I795:K795"/>
    <mergeCell ref="A797:D797"/>
    <mergeCell ref="E797:O801"/>
    <mergeCell ref="A799:B799"/>
    <mergeCell ref="A800:B800"/>
    <mergeCell ref="C800:D800"/>
    <mergeCell ref="A801:B801"/>
    <mergeCell ref="C801:D801"/>
    <mergeCell ref="A788:H788"/>
    <mergeCell ref="K788:L788"/>
    <mergeCell ref="M788:M789"/>
    <mergeCell ref="N788:N789"/>
    <mergeCell ref="O788:O789"/>
    <mergeCell ref="B789:C789"/>
    <mergeCell ref="K790:K793"/>
    <mergeCell ref="B791:C791"/>
    <mergeCell ref="B792:C792"/>
    <mergeCell ref="L789:L790"/>
    <mergeCell ref="A810:G810"/>
    <mergeCell ref="I810:K810"/>
    <mergeCell ref="A812:D812"/>
    <mergeCell ref="E812:O816"/>
    <mergeCell ref="A814:B814"/>
    <mergeCell ref="A815:B815"/>
    <mergeCell ref="C815:D815"/>
    <mergeCell ref="A816:B816"/>
    <mergeCell ref="C816:D816"/>
    <mergeCell ref="A802:H802"/>
    <mergeCell ref="K802:L802"/>
    <mergeCell ref="M802:M803"/>
    <mergeCell ref="N802:N803"/>
    <mergeCell ref="O802:O803"/>
    <mergeCell ref="B803:C803"/>
    <mergeCell ref="N830:N831"/>
    <mergeCell ref="O830:O831"/>
    <mergeCell ref="B831:C831"/>
    <mergeCell ref="K804:K809"/>
    <mergeCell ref="B805:C805"/>
    <mergeCell ref="B806:C806"/>
    <mergeCell ref="B808:C808"/>
    <mergeCell ref="B809:C809"/>
    <mergeCell ref="A823:G823"/>
    <mergeCell ref="I823:K823"/>
    <mergeCell ref="A825:D825"/>
    <mergeCell ref="E825:O829"/>
    <mergeCell ref="A827:B827"/>
    <mergeCell ref="A828:B828"/>
    <mergeCell ref="C828:D828"/>
    <mergeCell ref="A829:B829"/>
    <mergeCell ref="C829:D829"/>
    <mergeCell ref="A864:G864"/>
    <mergeCell ref="I864:K864"/>
    <mergeCell ref="A817:H817"/>
    <mergeCell ref="K817:L817"/>
    <mergeCell ref="M817:M818"/>
    <mergeCell ref="N817:N818"/>
    <mergeCell ref="O817:O818"/>
    <mergeCell ref="B818:C818"/>
    <mergeCell ref="K819:K821"/>
    <mergeCell ref="B820:C820"/>
    <mergeCell ref="A835:G835"/>
    <mergeCell ref="I835:K835"/>
    <mergeCell ref="A837:D837"/>
    <mergeCell ref="E837:O841"/>
    <mergeCell ref="A839:B839"/>
    <mergeCell ref="A840:B840"/>
    <mergeCell ref="C840:D840"/>
    <mergeCell ref="A841:B841"/>
    <mergeCell ref="C841:D841"/>
    <mergeCell ref="A830:H830"/>
    <mergeCell ref="K830:L830"/>
    <mergeCell ref="M830:M831"/>
    <mergeCell ref="K832:K834"/>
    <mergeCell ref="B833:C833"/>
    <mergeCell ref="B834:C834"/>
    <mergeCell ref="A850:G850"/>
    <mergeCell ref="I850:K850"/>
    <mergeCell ref="A842:H842"/>
    <mergeCell ref="K842:L842"/>
    <mergeCell ref="M842:M843"/>
    <mergeCell ref="N842:N843"/>
    <mergeCell ref="O842:O843"/>
    <mergeCell ref="B843:C843"/>
    <mergeCell ref="K844:K848"/>
    <mergeCell ref="B845:C845"/>
    <mergeCell ref="B846:C846"/>
    <mergeCell ref="C855:D855"/>
    <mergeCell ref="A852:D852"/>
    <mergeCell ref="E852:O856"/>
    <mergeCell ref="A856:B856"/>
    <mergeCell ref="C856:D856"/>
    <mergeCell ref="A854:B854"/>
    <mergeCell ref="A855:B855"/>
    <mergeCell ref="B860:C860"/>
    <mergeCell ref="B862:C862"/>
    <mergeCell ref="N857:N858"/>
    <mergeCell ref="O857:O858"/>
    <mergeCell ref="B858:C858"/>
    <mergeCell ref="B861:C861"/>
    <mergeCell ref="A890:D890"/>
    <mergeCell ref="B886:C886"/>
    <mergeCell ref="C882:D882"/>
    <mergeCell ref="A883:H883"/>
    <mergeCell ref="K883:L883"/>
    <mergeCell ref="M883:M884"/>
    <mergeCell ref="N883:N884"/>
    <mergeCell ref="O883:O884"/>
    <mergeCell ref="B884:C884"/>
    <mergeCell ref="A880:B880"/>
    <mergeCell ref="A881:B881"/>
    <mergeCell ref="C881:D881"/>
    <mergeCell ref="K871:L871"/>
    <mergeCell ref="N871:N872"/>
    <mergeCell ref="O871:O872"/>
    <mergeCell ref="B872:C872"/>
    <mergeCell ref="E878:O882"/>
    <mergeCell ref="A882:B882"/>
    <mergeCell ref="M871:M872"/>
    <mergeCell ref="A868:B868"/>
    <mergeCell ref="A869:B869"/>
    <mergeCell ref="C869:D869"/>
    <mergeCell ref="A866:D866"/>
    <mergeCell ref="A857:H857"/>
    <mergeCell ref="K857:L857"/>
    <mergeCell ref="M857:M858"/>
    <mergeCell ref="K859:K863"/>
    <mergeCell ref="A906:H906"/>
    <mergeCell ref="K906:L906"/>
    <mergeCell ref="M906:M907"/>
    <mergeCell ref="N906:N907"/>
    <mergeCell ref="O906:O907"/>
    <mergeCell ref="B907:C907"/>
    <mergeCell ref="A876:G876"/>
    <mergeCell ref="I876:K876"/>
    <mergeCell ref="A878:D878"/>
    <mergeCell ref="B874:C874"/>
    <mergeCell ref="E866:O870"/>
    <mergeCell ref="A870:B870"/>
    <mergeCell ref="C870:D870"/>
    <mergeCell ref="A871:H871"/>
    <mergeCell ref="B898:C898"/>
    <mergeCell ref="E890:O894"/>
    <mergeCell ref="A894:B894"/>
    <mergeCell ref="C894:D894"/>
    <mergeCell ref="A895:H895"/>
    <mergeCell ref="K895:L895"/>
    <mergeCell ref="M895:M896"/>
    <mergeCell ref="N895:N896"/>
    <mergeCell ref="O895:O896"/>
    <mergeCell ref="B896:C896"/>
    <mergeCell ref="K897:K898"/>
    <mergeCell ref="A892:B892"/>
    <mergeCell ref="A893:B893"/>
    <mergeCell ref="C893:D893"/>
    <mergeCell ref="K885:K887"/>
    <mergeCell ref="B887:C887"/>
    <mergeCell ref="A888:G888"/>
    <mergeCell ref="I888:K888"/>
    <mergeCell ref="K908:K911"/>
    <mergeCell ref="B909:C909"/>
    <mergeCell ref="B911:C911"/>
    <mergeCell ref="A928:G928"/>
    <mergeCell ref="I928:K928"/>
    <mergeCell ref="A930:D930"/>
    <mergeCell ref="E930:O934"/>
    <mergeCell ref="A932:B932"/>
    <mergeCell ref="A933:B933"/>
    <mergeCell ref="C933:D933"/>
    <mergeCell ref="A934:B934"/>
    <mergeCell ref="C934:D934"/>
    <mergeCell ref="A899:G899"/>
    <mergeCell ref="I899:K899"/>
    <mergeCell ref="A901:D901"/>
    <mergeCell ref="E901:O905"/>
    <mergeCell ref="A903:B903"/>
    <mergeCell ref="A904:B904"/>
    <mergeCell ref="C904:D904"/>
    <mergeCell ref="A905:B905"/>
    <mergeCell ref="C905:D905"/>
    <mergeCell ref="A919:H919"/>
    <mergeCell ref="K919:L919"/>
    <mergeCell ref="M919:M920"/>
    <mergeCell ref="N919:N920"/>
    <mergeCell ref="O919:O920"/>
    <mergeCell ref="B920:C920"/>
    <mergeCell ref="B924:C924"/>
    <mergeCell ref="K921:K926"/>
    <mergeCell ref="B922:C922"/>
    <mergeCell ref="A912:G912"/>
    <mergeCell ref="I912:K912"/>
    <mergeCell ref="A914:D914"/>
    <mergeCell ref="E914:O918"/>
    <mergeCell ref="A916:B916"/>
    <mergeCell ref="A917:B917"/>
    <mergeCell ref="C917:D917"/>
    <mergeCell ref="A918:B918"/>
    <mergeCell ref="C918:D918"/>
    <mergeCell ref="A935:H935"/>
    <mergeCell ref="K935:L935"/>
    <mergeCell ref="M935:M936"/>
    <mergeCell ref="N935:N936"/>
    <mergeCell ref="O935:O936"/>
    <mergeCell ref="B936:C936"/>
    <mergeCell ref="K937:K941"/>
    <mergeCell ref="B938:C938"/>
    <mergeCell ref="B940:C940"/>
    <mergeCell ref="B941:C941"/>
    <mergeCell ref="A949:H949"/>
    <mergeCell ref="K949:L949"/>
    <mergeCell ref="M949:M950"/>
    <mergeCell ref="N949:N950"/>
    <mergeCell ref="O949:O950"/>
    <mergeCell ref="B950:C950"/>
    <mergeCell ref="B923:C923"/>
    <mergeCell ref="B926:C926"/>
    <mergeCell ref="A942:G942"/>
    <mergeCell ref="I942:K942"/>
    <mergeCell ref="A944:D944"/>
    <mergeCell ref="E944:O948"/>
    <mergeCell ref="A946:B946"/>
    <mergeCell ref="A947:B947"/>
    <mergeCell ref="C947:D947"/>
    <mergeCell ref="A948:B948"/>
    <mergeCell ref="C948:D948"/>
    <mergeCell ref="A967:H967"/>
    <mergeCell ref="K967:L967"/>
    <mergeCell ref="M967:M968"/>
    <mergeCell ref="N967:N968"/>
    <mergeCell ref="O967:O968"/>
    <mergeCell ref="B968:C968"/>
    <mergeCell ref="K969:K971"/>
    <mergeCell ref="B970:C970"/>
    <mergeCell ref="B971:C971"/>
    <mergeCell ref="A960:G960"/>
    <mergeCell ref="I960:K960"/>
    <mergeCell ref="A962:D962"/>
    <mergeCell ref="E962:O966"/>
    <mergeCell ref="A964:B964"/>
    <mergeCell ref="A965:B965"/>
    <mergeCell ref="C965:D965"/>
    <mergeCell ref="A966:B966"/>
    <mergeCell ref="C966:D966"/>
    <mergeCell ref="A979:H979"/>
    <mergeCell ref="K979:L979"/>
    <mergeCell ref="M979:M980"/>
    <mergeCell ref="N979:N980"/>
    <mergeCell ref="O979:O980"/>
    <mergeCell ref="B980:C980"/>
    <mergeCell ref="K981:K982"/>
    <mergeCell ref="B982:C982"/>
    <mergeCell ref="A972:G972"/>
    <mergeCell ref="I972:K972"/>
    <mergeCell ref="A974:D974"/>
    <mergeCell ref="E974:O978"/>
    <mergeCell ref="A976:B976"/>
    <mergeCell ref="A977:B977"/>
    <mergeCell ref="C977:D977"/>
    <mergeCell ref="A978:B978"/>
    <mergeCell ref="C978:D978"/>
    <mergeCell ref="A990:H990"/>
    <mergeCell ref="K990:L990"/>
    <mergeCell ref="M990:M991"/>
    <mergeCell ref="N990:N991"/>
    <mergeCell ref="O990:O991"/>
    <mergeCell ref="B991:C991"/>
    <mergeCell ref="B995:C995"/>
    <mergeCell ref="B994:C994"/>
    <mergeCell ref="B996:C996"/>
    <mergeCell ref="A983:G983"/>
    <mergeCell ref="I983:K983"/>
    <mergeCell ref="A985:D985"/>
    <mergeCell ref="E985:O989"/>
    <mergeCell ref="A987:B987"/>
    <mergeCell ref="A988:B988"/>
    <mergeCell ref="C988:D988"/>
    <mergeCell ref="A989:B989"/>
    <mergeCell ref="C989:D989"/>
    <mergeCell ref="K992:K998"/>
    <mergeCell ref="B997:C997"/>
    <mergeCell ref="B998:C998"/>
    <mergeCell ref="I1012:K1012"/>
    <mergeCell ref="A1014:D1014"/>
    <mergeCell ref="E1014:O1018"/>
    <mergeCell ref="A1016:B1016"/>
    <mergeCell ref="A1017:B1017"/>
    <mergeCell ref="C1017:D1017"/>
    <mergeCell ref="A1018:B1018"/>
    <mergeCell ref="C1018:D1018"/>
    <mergeCell ref="L1020:L1021"/>
    <mergeCell ref="A1006:H1006"/>
    <mergeCell ref="K1006:L1006"/>
    <mergeCell ref="M1006:M1007"/>
    <mergeCell ref="N1006:N1007"/>
    <mergeCell ref="O1006:O1007"/>
    <mergeCell ref="B1007:C1007"/>
    <mergeCell ref="A999:G999"/>
    <mergeCell ref="I999:K999"/>
    <mergeCell ref="A1001:D1001"/>
    <mergeCell ref="E1001:O1005"/>
    <mergeCell ref="A1003:B1003"/>
    <mergeCell ref="A1004:B1004"/>
    <mergeCell ref="C1004:D1004"/>
    <mergeCell ref="A1005:B1005"/>
    <mergeCell ref="C1005:D1005"/>
    <mergeCell ref="K1021:K1024"/>
    <mergeCell ref="B1022:C1022"/>
    <mergeCell ref="O1032:O1033"/>
    <mergeCell ref="B1033:C1033"/>
    <mergeCell ref="K1008:K1010"/>
    <mergeCell ref="B1009:C1009"/>
    <mergeCell ref="A1064:G1064"/>
    <mergeCell ref="I1064:K1064"/>
    <mergeCell ref="A1057:H1057"/>
    <mergeCell ref="K1057:L1057"/>
    <mergeCell ref="M1057:M1058"/>
    <mergeCell ref="N1057:N1058"/>
    <mergeCell ref="O1057:O1058"/>
    <mergeCell ref="B1058:C1058"/>
    <mergeCell ref="K1059:K1062"/>
    <mergeCell ref="B1060:C1060"/>
    <mergeCell ref="B1061:C1061"/>
    <mergeCell ref="A1050:G1050"/>
    <mergeCell ref="I1050:K1050"/>
    <mergeCell ref="A1052:D1052"/>
    <mergeCell ref="A1054:B1054"/>
    <mergeCell ref="A1055:B1055"/>
    <mergeCell ref="C1055:D1055"/>
    <mergeCell ref="A1056:B1056"/>
    <mergeCell ref="C1056:D1056"/>
    <mergeCell ref="E1052:O1056"/>
    <mergeCell ref="A1019:H1019"/>
    <mergeCell ref="K1019:L1019"/>
    <mergeCell ref="M1019:M1020"/>
    <mergeCell ref="N1019:N1020"/>
    <mergeCell ref="O1019:O1020"/>
    <mergeCell ref="B1020:C1020"/>
    <mergeCell ref="B1024:C1024"/>
    <mergeCell ref="A1012:G1012"/>
    <mergeCell ref="K1047:K1049"/>
    <mergeCell ref="B1048:C1048"/>
    <mergeCell ref="A1038:G1038"/>
    <mergeCell ref="I1038:K1038"/>
    <mergeCell ref="A1040:D1040"/>
    <mergeCell ref="A1042:B1042"/>
    <mergeCell ref="A1043:B1043"/>
    <mergeCell ref="C1043:D1043"/>
    <mergeCell ref="A1044:B1044"/>
    <mergeCell ref="C1044:D1044"/>
    <mergeCell ref="E1040:O1044"/>
    <mergeCell ref="K1034:K1036"/>
    <mergeCell ref="B1035:C1035"/>
    <mergeCell ref="A1025:G1025"/>
    <mergeCell ref="I1025:K1025"/>
    <mergeCell ref="A1027:D1027"/>
    <mergeCell ref="E1027:O1031"/>
    <mergeCell ref="A1029:B1029"/>
    <mergeCell ref="A1030:B1030"/>
    <mergeCell ref="C1030:D1030"/>
    <mergeCell ref="A1031:B1031"/>
    <mergeCell ref="C1031:D1031"/>
    <mergeCell ref="A1045:H1045"/>
    <mergeCell ref="K1045:L1045"/>
    <mergeCell ref="M1045:M1046"/>
    <mergeCell ref="N1045:N1046"/>
    <mergeCell ref="O1045:O1046"/>
    <mergeCell ref="B1046:C1046"/>
    <mergeCell ref="A1032:H1032"/>
    <mergeCell ref="K1032:L1032"/>
    <mergeCell ref="M1032:M1033"/>
    <mergeCell ref="N1032:N1033"/>
  </mergeCells>
  <conditionalFormatting sqref="O17 O1065:O1066">
    <cfRule type="containsText" dxfId="691" priority="633" operator="containsText" text="NO CUMPLE">
      <formula>NOT(ISERROR(SEARCH("NO CUMPLE",O17)))</formula>
    </cfRule>
    <cfRule type="containsText" dxfId="690" priority="634" operator="containsText" text="CUMPLE">
      <formula>NOT(ISERROR(SEARCH("CUMPLE",O17)))</formula>
    </cfRule>
  </conditionalFormatting>
  <conditionalFormatting sqref="O30">
    <cfRule type="containsText" dxfId="689" priority="539" operator="containsText" text="NO CUMPLE">
      <formula>NOT(ISERROR(SEARCH("NO CUMPLE",O30)))</formula>
    </cfRule>
    <cfRule type="containsText" dxfId="688" priority="540" operator="containsText" text="CUMPLE">
      <formula>NOT(ISERROR(SEARCH("CUMPLE",O30)))</formula>
    </cfRule>
  </conditionalFormatting>
  <conditionalFormatting sqref="O41">
    <cfRule type="containsText" dxfId="687" priority="537" operator="containsText" text="NO CUMPLE">
      <formula>NOT(ISERROR(SEARCH("NO CUMPLE",O41)))</formula>
    </cfRule>
    <cfRule type="containsText" dxfId="686" priority="538" operator="containsText" text="CUMPLE">
      <formula>NOT(ISERROR(SEARCH("CUMPLE",O41)))</formula>
    </cfRule>
  </conditionalFormatting>
  <conditionalFormatting sqref="O53">
    <cfRule type="containsText" dxfId="685" priority="535" operator="containsText" text="NO CUMPLE">
      <formula>NOT(ISERROR(SEARCH("NO CUMPLE",O53)))</formula>
    </cfRule>
    <cfRule type="containsText" dxfId="684" priority="536" operator="containsText" text="CUMPLE">
      <formula>NOT(ISERROR(SEARCH("CUMPLE",O53)))</formula>
    </cfRule>
  </conditionalFormatting>
  <conditionalFormatting sqref="O79">
    <cfRule type="containsText" dxfId="683" priority="531" operator="containsText" text="NO CUMPLE">
      <formula>NOT(ISERROR(SEARCH("NO CUMPLE",O79)))</formula>
    </cfRule>
    <cfRule type="containsText" dxfId="682" priority="532" operator="containsText" text="CUMPLE">
      <formula>NOT(ISERROR(SEARCH("CUMPLE",O79)))</formula>
    </cfRule>
  </conditionalFormatting>
  <conditionalFormatting sqref="O90">
    <cfRule type="containsText" dxfId="681" priority="529" operator="containsText" text="NO CUMPLE">
      <formula>NOT(ISERROR(SEARCH("NO CUMPLE",O90)))</formula>
    </cfRule>
    <cfRule type="containsText" dxfId="680" priority="530" operator="containsText" text="CUMPLE">
      <formula>NOT(ISERROR(SEARCH("CUMPLE",O90)))</formula>
    </cfRule>
  </conditionalFormatting>
  <conditionalFormatting sqref="O104">
    <cfRule type="containsText" dxfId="679" priority="527" operator="containsText" text="NO CUMPLE">
      <formula>NOT(ISERROR(SEARCH("NO CUMPLE",O104)))</formula>
    </cfRule>
    <cfRule type="containsText" dxfId="678" priority="528" operator="containsText" text="CUMPLE">
      <formula>NOT(ISERROR(SEARCH("CUMPLE",O104)))</formula>
    </cfRule>
  </conditionalFormatting>
  <conditionalFormatting sqref="O115">
    <cfRule type="containsText" dxfId="677" priority="525" operator="containsText" text="NO CUMPLE">
      <formula>NOT(ISERROR(SEARCH("NO CUMPLE",O115)))</formula>
    </cfRule>
    <cfRule type="containsText" dxfId="676" priority="526" operator="containsText" text="CUMPLE">
      <formula>NOT(ISERROR(SEARCH("CUMPLE",O115)))</formula>
    </cfRule>
  </conditionalFormatting>
  <conditionalFormatting sqref="O129">
    <cfRule type="containsText" dxfId="675" priority="523" operator="containsText" text="NO CUMPLE">
      <formula>NOT(ISERROR(SEARCH("NO CUMPLE",O129)))</formula>
    </cfRule>
    <cfRule type="containsText" dxfId="674" priority="524" operator="containsText" text="CUMPLE">
      <formula>NOT(ISERROR(SEARCH("CUMPLE",O129)))</formula>
    </cfRule>
  </conditionalFormatting>
  <conditionalFormatting sqref="O142">
    <cfRule type="containsText" dxfId="673" priority="521" operator="containsText" text="NO CUMPLE">
      <formula>NOT(ISERROR(SEARCH("NO CUMPLE",O142)))</formula>
    </cfRule>
    <cfRule type="containsText" dxfId="672" priority="522" operator="containsText" text="CUMPLE">
      <formula>NOT(ISERROR(SEARCH("CUMPLE",O142)))</formula>
    </cfRule>
  </conditionalFormatting>
  <conditionalFormatting sqref="O157">
    <cfRule type="containsText" dxfId="671" priority="519" operator="containsText" text="NO CUMPLE">
      <formula>NOT(ISERROR(SEARCH("NO CUMPLE",O157)))</formula>
    </cfRule>
    <cfRule type="containsText" dxfId="670" priority="520" operator="containsText" text="CUMPLE">
      <formula>NOT(ISERROR(SEARCH("CUMPLE",O157)))</formula>
    </cfRule>
  </conditionalFormatting>
  <conditionalFormatting sqref="O183">
    <cfRule type="containsText" dxfId="669" priority="515" operator="containsText" text="NO CUMPLE">
      <formula>NOT(ISERROR(SEARCH("NO CUMPLE",O183)))</formula>
    </cfRule>
    <cfRule type="containsText" dxfId="668" priority="516" operator="containsText" text="CUMPLE">
      <formula>NOT(ISERROR(SEARCH("CUMPLE",O183)))</formula>
    </cfRule>
  </conditionalFormatting>
  <conditionalFormatting sqref="O196">
    <cfRule type="containsText" dxfId="667" priority="513" operator="containsText" text="NO CUMPLE">
      <formula>NOT(ISERROR(SEARCH("NO CUMPLE",O196)))</formula>
    </cfRule>
    <cfRule type="containsText" dxfId="666" priority="514" operator="containsText" text="CUMPLE">
      <formula>NOT(ISERROR(SEARCH("CUMPLE",O196)))</formula>
    </cfRule>
  </conditionalFormatting>
  <conditionalFormatting sqref="O208">
    <cfRule type="containsText" dxfId="665" priority="511" operator="containsText" text="NO CUMPLE">
      <formula>NOT(ISERROR(SEARCH("NO CUMPLE",O208)))</formula>
    </cfRule>
    <cfRule type="containsText" dxfId="664" priority="512" operator="containsText" text="CUMPLE">
      <formula>NOT(ISERROR(SEARCH("CUMPLE",O208)))</formula>
    </cfRule>
  </conditionalFormatting>
  <conditionalFormatting sqref="O232">
    <cfRule type="containsText" dxfId="663" priority="507" operator="containsText" text="NO CUMPLE">
      <formula>NOT(ISERROR(SEARCH("NO CUMPLE",O232)))</formula>
    </cfRule>
    <cfRule type="containsText" dxfId="662" priority="508" operator="containsText" text="CUMPLE">
      <formula>NOT(ISERROR(SEARCH("CUMPLE",O232)))</formula>
    </cfRule>
  </conditionalFormatting>
  <conditionalFormatting sqref="O245">
    <cfRule type="containsText" dxfId="661" priority="505" operator="containsText" text="NO CUMPLE">
      <formula>NOT(ISERROR(SEARCH("NO CUMPLE",O245)))</formula>
    </cfRule>
    <cfRule type="containsText" dxfId="660" priority="506" operator="containsText" text="CUMPLE">
      <formula>NOT(ISERROR(SEARCH("CUMPLE",O245)))</formula>
    </cfRule>
  </conditionalFormatting>
  <conditionalFormatting sqref="O257">
    <cfRule type="containsText" dxfId="659" priority="503" operator="containsText" text="NO CUMPLE">
      <formula>NOT(ISERROR(SEARCH("NO CUMPLE",O257)))</formula>
    </cfRule>
    <cfRule type="containsText" dxfId="658" priority="504" operator="containsText" text="CUMPLE">
      <formula>NOT(ISERROR(SEARCH("CUMPLE",O257)))</formula>
    </cfRule>
  </conditionalFormatting>
  <conditionalFormatting sqref="O269">
    <cfRule type="containsText" dxfId="657" priority="501" operator="containsText" text="NO CUMPLE">
      <formula>NOT(ISERROR(SEARCH("NO CUMPLE",O269)))</formula>
    </cfRule>
    <cfRule type="containsText" dxfId="656" priority="502" operator="containsText" text="CUMPLE">
      <formula>NOT(ISERROR(SEARCH("CUMPLE",O269)))</formula>
    </cfRule>
  </conditionalFormatting>
  <conditionalFormatting sqref="O281">
    <cfRule type="containsText" dxfId="655" priority="499" operator="containsText" text="NO CUMPLE">
      <formula>NOT(ISERROR(SEARCH("NO CUMPLE",O281)))</formula>
    </cfRule>
    <cfRule type="containsText" dxfId="654" priority="500" operator="containsText" text="CUMPLE">
      <formula>NOT(ISERROR(SEARCH("CUMPLE",O281)))</formula>
    </cfRule>
  </conditionalFormatting>
  <conditionalFormatting sqref="O296">
    <cfRule type="containsText" dxfId="653" priority="497" operator="containsText" text="NO CUMPLE">
      <formula>NOT(ISERROR(SEARCH("NO CUMPLE",O296)))</formula>
    </cfRule>
    <cfRule type="containsText" dxfId="652" priority="498" operator="containsText" text="CUMPLE">
      <formula>NOT(ISERROR(SEARCH("CUMPLE",O296)))</formula>
    </cfRule>
  </conditionalFormatting>
  <conditionalFormatting sqref="O309">
    <cfRule type="containsText" dxfId="651" priority="495" operator="containsText" text="NO CUMPLE">
      <formula>NOT(ISERROR(SEARCH("NO CUMPLE",O309)))</formula>
    </cfRule>
    <cfRule type="containsText" dxfId="650" priority="496" operator="containsText" text="CUMPLE">
      <formula>NOT(ISERROR(SEARCH("CUMPLE",O309)))</formula>
    </cfRule>
  </conditionalFormatting>
  <conditionalFormatting sqref="O320">
    <cfRule type="containsText" dxfId="649" priority="493" operator="containsText" text="NO CUMPLE">
      <formula>NOT(ISERROR(SEARCH("NO CUMPLE",O320)))</formula>
    </cfRule>
    <cfRule type="containsText" dxfId="648" priority="494" operator="containsText" text="CUMPLE">
      <formula>NOT(ISERROR(SEARCH("CUMPLE",O320)))</formula>
    </cfRule>
  </conditionalFormatting>
  <conditionalFormatting sqref="O332">
    <cfRule type="containsText" dxfId="647" priority="491" operator="containsText" text="NO CUMPLE">
      <formula>NOT(ISERROR(SEARCH("NO CUMPLE",O332)))</formula>
    </cfRule>
    <cfRule type="containsText" dxfId="646" priority="492" operator="containsText" text="CUMPLE">
      <formula>NOT(ISERROR(SEARCH("CUMPLE",O332)))</formula>
    </cfRule>
  </conditionalFormatting>
  <conditionalFormatting sqref="O345">
    <cfRule type="containsText" dxfId="645" priority="489" operator="containsText" text="NO CUMPLE">
      <formula>NOT(ISERROR(SEARCH("NO CUMPLE",O345)))</formula>
    </cfRule>
    <cfRule type="containsText" dxfId="644" priority="490" operator="containsText" text="CUMPLE">
      <formula>NOT(ISERROR(SEARCH("CUMPLE",O345)))</formula>
    </cfRule>
  </conditionalFormatting>
  <conditionalFormatting sqref="O360">
    <cfRule type="containsText" dxfId="643" priority="487" operator="containsText" text="NO CUMPLE">
      <formula>NOT(ISERROR(SEARCH("NO CUMPLE",O360)))</formula>
    </cfRule>
    <cfRule type="containsText" dxfId="642" priority="488" operator="containsText" text="CUMPLE">
      <formula>NOT(ISERROR(SEARCH("CUMPLE",O360)))</formula>
    </cfRule>
  </conditionalFormatting>
  <conditionalFormatting sqref="O375">
    <cfRule type="containsText" dxfId="641" priority="485" operator="containsText" text="NO CUMPLE">
      <formula>NOT(ISERROR(SEARCH("NO CUMPLE",O375)))</formula>
    </cfRule>
    <cfRule type="containsText" dxfId="640" priority="486" operator="containsText" text="CUMPLE">
      <formula>NOT(ISERROR(SEARCH("CUMPLE",O375)))</formula>
    </cfRule>
  </conditionalFormatting>
  <conditionalFormatting sqref="O391">
    <cfRule type="containsText" dxfId="639" priority="483" operator="containsText" text="NO CUMPLE">
      <formula>NOT(ISERROR(SEARCH("NO CUMPLE",O391)))</formula>
    </cfRule>
    <cfRule type="containsText" dxfId="638" priority="484" operator="containsText" text="CUMPLE">
      <formula>NOT(ISERROR(SEARCH("CUMPLE",O391)))</formula>
    </cfRule>
  </conditionalFormatting>
  <conditionalFormatting sqref="O404">
    <cfRule type="containsText" dxfId="637" priority="481" operator="containsText" text="NO CUMPLE">
      <formula>NOT(ISERROR(SEARCH("NO CUMPLE",O404)))</formula>
    </cfRule>
    <cfRule type="containsText" dxfId="636" priority="482" operator="containsText" text="CUMPLE">
      <formula>NOT(ISERROR(SEARCH("CUMPLE",O404)))</formula>
    </cfRule>
  </conditionalFormatting>
  <conditionalFormatting sqref="O416">
    <cfRule type="containsText" dxfId="635" priority="479" operator="containsText" text="NO CUMPLE">
      <formula>NOT(ISERROR(SEARCH("NO CUMPLE",O416)))</formula>
    </cfRule>
    <cfRule type="containsText" dxfId="634" priority="480" operator="containsText" text="CUMPLE">
      <formula>NOT(ISERROR(SEARCH("CUMPLE",O416)))</formula>
    </cfRule>
  </conditionalFormatting>
  <conditionalFormatting sqref="O428">
    <cfRule type="containsText" dxfId="633" priority="477" operator="containsText" text="NO CUMPLE">
      <formula>NOT(ISERROR(SEARCH("NO CUMPLE",O428)))</formula>
    </cfRule>
    <cfRule type="containsText" dxfId="632" priority="478" operator="containsText" text="CUMPLE">
      <formula>NOT(ISERROR(SEARCH("CUMPLE",O428)))</formula>
    </cfRule>
  </conditionalFormatting>
  <conditionalFormatting sqref="O443">
    <cfRule type="containsText" dxfId="631" priority="475" operator="containsText" text="NO CUMPLE">
      <formula>NOT(ISERROR(SEARCH("NO CUMPLE",O443)))</formula>
    </cfRule>
    <cfRule type="containsText" dxfId="630" priority="476" operator="containsText" text="CUMPLE">
      <formula>NOT(ISERROR(SEARCH("CUMPLE",O443)))</formula>
    </cfRule>
  </conditionalFormatting>
  <conditionalFormatting sqref="O455">
    <cfRule type="containsText" dxfId="629" priority="473" operator="containsText" text="NO CUMPLE">
      <formula>NOT(ISERROR(SEARCH("NO CUMPLE",O455)))</formula>
    </cfRule>
    <cfRule type="containsText" dxfId="628" priority="474" operator="containsText" text="CUMPLE">
      <formula>NOT(ISERROR(SEARCH("CUMPLE",O455)))</formula>
    </cfRule>
  </conditionalFormatting>
  <conditionalFormatting sqref="O467">
    <cfRule type="containsText" dxfId="627" priority="471" operator="containsText" text="NO CUMPLE">
      <formula>NOT(ISERROR(SEARCH("NO CUMPLE",O467)))</formula>
    </cfRule>
    <cfRule type="containsText" dxfId="626" priority="472" operator="containsText" text="CUMPLE">
      <formula>NOT(ISERROR(SEARCH("CUMPLE",O467)))</formula>
    </cfRule>
  </conditionalFormatting>
  <conditionalFormatting sqref="O480">
    <cfRule type="containsText" dxfId="625" priority="469" operator="containsText" text="NO CUMPLE">
      <formula>NOT(ISERROR(SEARCH("NO CUMPLE",O480)))</formula>
    </cfRule>
    <cfRule type="containsText" dxfId="624" priority="470" operator="containsText" text="CUMPLE">
      <formula>NOT(ISERROR(SEARCH("CUMPLE",O480)))</formula>
    </cfRule>
  </conditionalFormatting>
  <conditionalFormatting sqref="O493">
    <cfRule type="containsText" dxfId="623" priority="467" operator="containsText" text="NO CUMPLE">
      <formula>NOT(ISERROR(SEARCH("NO CUMPLE",O493)))</formula>
    </cfRule>
    <cfRule type="containsText" dxfId="622" priority="468" operator="containsText" text="CUMPLE">
      <formula>NOT(ISERROR(SEARCH("CUMPLE",O493)))</formula>
    </cfRule>
  </conditionalFormatting>
  <conditionalFormatting sqref="O507">
    <cfRule type="containsText" dxfId="621" priority="465" operator="containsText" text="NO CUMPLE">
      <formula>NOT(ISERROR(SEARCH("NO CUMPLE",O507)))</formula>
    </cfRule>
    <cfRule type="containsText" dxfId="620" priority="466" operator="containsText" text="CUMPLE">
      <formula>NOT(ISERROR(SEARCH("CUMPLE",O507)))</formula>
    </cfRule>
  </conditionalFormatting>
  <conditionalFormatting sqref="O518">
    <cfRule type="containsText" dxfId="619" priority="463" operator="containsText" text="NO CUMPLE">
      <formula>NOT(ISERROR(SEARCH("NO CUMPLE",O518)))</formula>
    </cfRule>
    <cfRule type="containsText" dxfId="618" priority="464" operator="containsText" text="CUMPLE">
      <formula>NOT(ISERROR(SEARCH("CUMPLE",O518)))</formula>
    </cfRule>
  </conditionalFormatting>
  <conditionalFormatting sqref="O531">
    <cfRule type="containsText" dxfId="617" priority="461" operator="containsText" text="NO CUMPLE">
      <formula>NOT(ISERROR(SEARCH("NO CUMPLE",O531)))</formula>
    </cfRule>
    <cfRule type="containsText" dxfId="616" priority="462" operator="containsText" text="CUMPLE">
      <formula>NOT(ISERROR(SEARCH("CUMPLE",O531)))</formula>
    </cfRule>
  </conditionalFormatting>
  <conditionalFormatting sqref="O543">
    <cfRule type="containsText" dxfId="615" priority="459" operator="containsText" text="NO CUMPLE">
      <formula>NOT(ISERROR(SEARCH("NO CUMPLE",O543)))</formula>
    </cfRule>
    <cfRule type="containsText" dxfId="614" priority="460" operator="containsText" text="CUMPLE">
      <formula>NOT(ISERROR(SEARCH("CUMPLE",O543)))</formula>
    </cfRule>
  </conditionalFormatting>
  <conditionalFormatting sqref="O557">
    <cfRule type="containsText" dxfId="613" priority="457" operator="containsText" text="NO CUMPLE">
      <formula>NOT(ISERROR(SEARCH("NO CUMPLE",O557)))</formula>
    </cfRule>
    <cfRule type="containsText" dxfId="612" priority="458" operator="containsText" text="CUMPLE">
      <formula>NOT(ISERROR(SEARCH("CUMPLE",O557)))</formula>
    </cfRule>
  </conditionalFormatting>
  <conditionalFormatting sqref="O571">
    <cfRule type="containsText" dxfId="611" priority="455" operator="containsText" text="NO CUMPLE">
      <formula>NOT(ISERROR(SEARCH("NO CUMPLE",O571)))</formula>
    </cfRule>
    <cfRule type="containsText" dxfId="610" priority="456" operator="containsText" text="CUMPLE">
      <formula>NOT(ISERROR(SEARCH("CUMPLE",O571)))</formula>
    </cfRule>
  </conditionalFormatting>
  <conditionalFormatting sqref="O584">
    <cfRule type="containsText" dxfId="609" priority="453" operator="containsText" text="NO CUMPLE">
      <formula>NOT(ISERROR(SEARCH("NO CUMPLE",O584)))</formula>
    </cfRule>
    <cfRule type="containsText" dxfId="608" priority="454" operator="containsText" text="CUMPLE">
      <formula>NOT(ISERROR(SEARCH("CUMPLE",O584)))</formula>
    </cfRule>
  </conditionalFormatting>
  <conditionalFormatting sqref="E16 E503:E504">
    <cfRule type="cellIs" dxfId="607" priority="370" operator="lessThanOrEqual">
      <formula>1998</formula>
    </cfRule>
  </conditionalFormatting>
  <conditionalFormatting sqref="E27">
    <cfRule type="cellIs" dxfId="606" priority="334" operator="lessThanOrEqual">
      <formula>1998</formula>
    </cfRule>
  </conditionalFormatting>
  <conditionalFormatting sqref="E29">
    <cfRule type="cellIs" dxfId="605" priority="332" operator="lessThanOrEqual">
      <formula>1998</formula>
    </cfRule>
  </conditionalFormatting>
  <conditionalFormatting sqref="E40">
    <cfRule type="cellIs" dxfId="604" priority="331" operator="lessThanOrEqual">
      <formula>1998</formula>
    </cfRule>
  </conditionalFormatting>
  <conditionalFormatting sqref="E51:E52">
    <cfRule type="cellIs" dxfId="603" priority="328" operator="lessThanOrEqual">
      <formula>1998</formula>
    </cfRule>
  </conditionalFormatting>
  <conditionalFormatting sqref="E63:E64">
    <cfRule type="cellIs" dxfId="602" priority="325" operator="lessThanOrEqual">
      <formula>1998</formula>
    </cfRule>
  </conditionalFormatting>
  <conditionalFormatting sqref="E65">
    <cfRule type="cellIs" dxfId="601" priority="323" operator="lessThanOrEqual">
      <formula>1998</formula>
    </cfRule>
  </conditionalFormatting>
  <conditionalFormatting sqref="E76">
    <cfRule type="cellIs" dxfId="600" priority="322" operator="lessThanOrEqual">
      <formula>1998</formula>
    </cfRule>
  </conditionalFormatting>
  <conditionalFormatting sqref="E78">
    <cfRule type="cellIs" dxfId="599" priority="320" operator="lessThanOrEqual">
      <formula>1998</formula>
    </cfRule>
  </conditionalFormatting>
  <conditionalFormatting sqref="E89">
    <cfRule type="cellIs" dxfId="598" priority="319" operator="lessThanOrEqual">
      <formula>1998</formula>
    </cfRule>
  </conditionalFormatting>
  <conditionalFormatting sqref="E114">
    <cfRule type="cellIs" dxfId="597" priority="313" operator="lessThanOrEqual">
      <formula>1998</formula>
    </cfRule>
  </conditionalFormatting>
  <conditionalFormatting sqref="E125">
    <cfRule type="cellIs" dxfId="596" priority="310" operator="lessThanOrEqual">
      <formula>1998</formula>
    </cfRule>
  </conditionalFormatting>
  <conditionalFormatting sqref="E139:E140">
    <cfRule type="cellIs" dxfId="595" priority="307" operator="lessThanOrEqual">
      <formula>1998</formula>
    </cfRule>
  </conditionalFormatting>
  <conditionalFormatting sqref="E152:E153">
    <cfRule type="cellIs" dxfId="594" priority="304" operator="lessThanOrEqual">
      <formula>1998</formula>
    </cfRule>
  </conditionalFormatting>
  <conditionalFormatting sqref="E155:E156">
    <cfRule type="cellIs" dxfId="593" priority="303" operator="lessThan">
      <formula>1998</formula>
    </cfRule>
  </conditionalFormatting>
  <conditionalFormatting sqref="E154">
    <cfRule type="cellIs" dxfId="592" priority="302" operator="lessThanOrEqual">
      <formula>1998</formula>
    </cfRule>
  </conditionalFormatting>
  <conditionalFormatting sqref="E167:E168">
    <cfRule type="cellIs" dxfId="591" priority="301" operator="lessThanOrEqual">
      <formula>1998</formula>
    </cfRule>
  </conditionalFormatting>
  <conditionalFormatting sqref="E180:E181">
    <cfRule type="cellIs" dxfId="590" priority="298" operator="lessThanOrEqual">
      <formula>1998</formula>
    </cfRule>
  </conditionalFormatting>
  <conditionalFormatting sqref="E193:E194">
    <cfRule type="cellIs" dxfId="589" priority="295" operator="lessThanOrEqual">
      <formula>1998</formula>
    </cfRule>
  </conditionalFormatting>
  <conditionalFormatting sqref="E206:E207">
    <cfRule type="cellIs" dxfId="588" priority="292" operator="lessThanOrEqual">
      <formula>1998</formula>
    </cfRule>
  </conditionalFormatting>
  <conditionalFormatting sqref="E218">
    <cfRule type="cellIs" dxfId="587" priority="289" operator="lessThanOrEqual">
      <formula>1998</formula>
    </cfRule>
  </conditionalFormatting>
  <conditionalFormatting sqref="E229:E230">
    <cfRule type="cellIs" dxfId="586" priority="286" operator="lessThanOrEqual">
      <formula>1998</formula>
    </cfRule>
  </conditionalFormatting>
  <conditionalFormatting sqref="E242:E243">
    <cfRule type="cellIs" dxfId="585" priority="283" operator="lessThanOrEqual">
      <formula>1998</formula>
    </cfRule>
  </conditionalFormatting>
  <conditionalFormatting sqref="E255">
    <cfRule type="cellIs" dxfId="584" priority="280" operator="lessThanOrEqual">
      <formula>1998</formula>
    </cfRule>
  </conditionalFormatting>
  <conditionalFormatting sqref="E267:E268">
    <cfRule type="cellIs" dxfId="583" priority="277" operator="lessThanOrEqual">
      <formula>1998</formula>
    </cfRule>
  </conditionalFormatting>
  <conditionalFormatting sqref="E279:E280">
    <cfRule type="cellIs" dxfId="582" priority="274" operator="lessThanOrEqual">
      <formula>1998</formula>
    </cfRule>
  </conditionalFormatting>
  <conditionalFormatting sqref="E291:E292">
    <cfRule type="cellIs" dxfId="581" priority="271" operator="lessThanOrEqual">
      <formula>1998</formula>
    </cfRule>
  </conditionalFormatting>
  <conditionalFormatting sqref="E295">
    <cfRule type="cellIs" dxfId="580" priority="270" operator="lessThan">
      <formula>1998</formula>
    </cfRule>
  </conditionalFormatting>
  <conditionalFormatting sqref="E293:E294">
    <cfRule type="cellIs" dxfId="579" priority="269" operator="lessThanOrEqual">
      <formula>1998</formula>
    </cfRule>
  </conditionalFormatting>
  <conditionalFormatting sqref="E306">
    <cfRule type="cellIs" dxfId="578" priority="268" operator="lessThanOrEqual">
      <formula>1998</formula>
    </cfRule>
  </conditionalFormatting>
  <conditionalFormatting sqref="E308">
    <cfRule type="cellIs" dxfId="577" priority="266" operator="lessThanOrEqual">
      <formula>1998</formula>
    </cfRule>
  </conditionalFormatting>
  <conditionalFormatting sqref="E319">
    <cfRule type="cellIs" dxfId="576" priority="265" operator="lessThanOrEqual">
      <formula>1998</formula>
    </cfRule>
  </conditionalFormatting>
  <conditionalFormatting sqref="E330:E331">
    <cfRule type="cellIs" dxfId="575" priority="262" operator="lessThanOrEqual">
      <formula>1998</formula>
    </cfRule>
  </conditionalFormatting>
  <conditionalFormatting sqref="E342:E343">
    <cfRule type="cellIs" dxfId="574" priority="259" operator="lessThanOrEqual">
      <formula>1998</formula>
    </cfRule>
  </conditionalFormatting>
  <conditionalFormatting sqref="E355:E356">
    <cfRule type="cellIs" dxfId="573" priority="256" operator="lessThanOrEqual">
      <formula>1998</formula>
    </cfRule>
  </conditionalFormatting>
  <conditionalFormatting sqref="E359">
    <cfRule type="cellIs" dxfId="572" priority="255" operator="lessThan">
      <formula>1998</formula>
    </cfRule>
  </conditionalFormatting>
  <conditionalFormatting sqref="E358">
    <cfRule type="cellIs" dxfId="571" priority="254" operator="lessThanOrEqual">
      <formula>1998</formula>
    </cfRule>
  </conditionalFormatting>
  <conditionalFormatting sqref="E370:E371">
    <cfRule type="cellIs" dxfId="570" priority="253" operator="lessThanOrEqual">
      <formula>1998</formula>
    </cfRule>
  </conditionalFormatting>
  <conditionalFormatting sqref="E373">
    <cfRule type="cellIs" dxfId="569" priority="251" operator="lessThanOrEqual">
      <formula>1998</formula>
    </cfRule>
  </conditionalFormatting>
  <conditionalFormatting sqref="E386">
    <cfRule type="cellIs" dxfId="568" priority="250" operator="lessThanOrEqual">
      <formula>1998</formula>
    </cfRule>
  </conditionalFormatting>
  <conditionalFormatting sqref="E389">
    <cfRule type="cellIs" dxfId="567" priority="249" operator="lessThan">
      <formula>1998</formula>
    </cfRule>
  </conditionalFormatting>
  <conditionalFormatting sqref="E388">
    <cfRule type="cellIs" dxfId="566" priority="248" operator="lessThanOrEqual">
      <formula>1998</formula>
    </cfRule>
  </conditionalFormatting>
  <conditionalFormatting sqref="E402">
    <cfRule type="cellIs" dxfId="565" priority="246" operator="lessThan">
      <formula>1998</formula>
    </cfRule>
  </conditionalFormatting>
  <conditionalFormatting sqref="E414:E415">
    <cfRule type="cellIs" dxfId="564" priority="244" operator="lessThanOrEqual">
      <formula>1998</formula>
    </cfRule>
  </conditionalFormatting>
  <conditionalFormatting sqref="E426:E427">
    <cfRule type="cellIs" dxfId="563" priority="241" operator="lessThanOrEqual">
      <formula>1998</formula>
    </cfRule>
  </conditionalFormatting>
  <conditionalFormatting sqref="E439">
    <cfRule type="cellIs" dxfId="562" priority="238" operator="lessThanOrEqual">
      <formula>1998</formula>
    </cfRule>
  </conditionalFormatting>
  <conditionalFormatting sqref="E442">
    <cfRule type="cellIs" dxfId="561" priority="237" operator="lessThan">
      <formula>1998</formula>
    </cfRule>
  </conditionalFormatting>
  <conditionalFormatting sqref="E441">
    <cfRule type="cellIs" dxfId="560" priority="236" operator="lessThanOrEqual">
      <formula>1998</formula>
    </cfRule>
  </conditionalFormatting>
  <conditionalFormatting sqref="E453">
    <cfRule type="cellIs" dxfId="559" priority="235" operator="lessThanOrEqual">
      <formula>1998</formula>
    </cfRule>
  </conditionalFormatting>
  <conditionalFormatting sqref="E465:E466">
    <cfRule type="cellIs" dxfId="558" priority="232" operator="lessThanOrEqual">
      <formula>1998</formula>
    </cfRule>
  </conditionalFormatting>
  <conditionalFormatting sqref="E477">
    <cfRule type="cellIs" dxfId="557" priority="229" operator="lessThanOrEqual">
      <formula>1998</formula>
    </cfRule>
  </conditionalFormatting>
  <conditionalFormatting sqref="E479">
    <cfRule type="cellIs" dxfId="556" priority="227" operator="lessThanOrEqual">
      <formula>1998</formula>
    </cfRule>
  </conditionalFormatting>
  <conditionalFormatting sqref="E490:E491">
    <cfRule type="cellIs" dxfId="555" priority="226" operator="lessThanOrEqual">
      <formula>1998</formula>
    </cfRule>
  </conditionalFormatting>
  <conditionalFormatting sqref="E506">
    <cfRule type="cellIs" dxfId="554" priority="222" operator="lessThan">
      <formula>1998</formula>
    </cfRule>
  </conditionalFormatting>
  <conditionalFormatting sqref="E505">
    <cfRule type="cellIs" dxfId="553" priority="221" operator="lessThanOrEqual">
      <formula>1998</formula>
    </cfRule>
  </conditionalFormatting>
  <conditionalFormatting sqref="E517">
    <cfRule type="cellIs" dxfId="552" priority="220" operator="lessThanOrEqual">
      <formula>1998</formula>
    </cfRule>
  </conditionalFormatting>
  <conditionalFormatting sqref="E528:E529">
    <cfRule type="cellIs" dxfId="551" priority="217" operator="lessThanOrEqual">
      <formula>1998</formula>
    </cfRule>
  </conditionalFormatting>
  <conditionalFormatting sqref="E541:E542">
    <cfRule type="cellIs" dxfId="550" priority="214" operator="lessThanOrEqual">
      <formula>1998</formula>
    </cfRule>
  </conditionalFormatting>
  <conditionalFormatting sqref="E553:E554">
    <cfRule type="cellIs" dxfId="549" priority="211" operator="lessThanOrEqual">
      <formula>1998</formula>
    </cfRule>
  </conditionalFormatting>
  <conditionalFormatting sqref="E556">
    <cfRule type="cellIs" dxfId="548" priority="210" operator="lessThan">
      <formula>1998</formula>
    </cfRule>
  </conditionalFormatting>
  <conditionalFormatting sqref="E567:E568">
    <cfRule type="cellIs" dxfId="547" priority="208" operator="lessThanOrEqual">
      <formula>1998</formula>
    </cfRule>
  </conditionalFormatting>
  <conditionalFormatting sqref="E570">
    <cfRule type="cellIs" dxfId="546" priority="207" operator="lessThan">
      <formula>1998</formula>
    </cfRule>
  </conditionalFormatting>
  <conditionalFormatting sqref="E581">
    <cfRule type="cellIs" dxfId="545" priority="205" operator="lessThanOrEqual">
      <formula>1998</formula>
    </cfRule>
  </conditionalFormatting>
  <conditionalFormatting sqref="O596">
    <cfRule type="containsText" dxfId="544" priority="201" operator="containsText" text="NO CUMPLE">
      <formula>NOT(ISERROR(SEARCH("NO CUMPLE",O596)))</formula>
    </cfRule>
    <cfRule type="containsText" dxfId="543" priority="202" operator="containsText" text="CUMPLE">
      <formula>NOT(ISERROR(SEARCH("CUMPLE",O596)))</formula>
    </cfRule>
  </conditionalFormatting>
  <conditionalFormatting sqref="O611">
    <cfRule type="containsText" dxfId="542" priority="199" operator="containsText" text="NO CUMPLE">
      <formula>NOT(ISERROR(SEARCH("NO CUMPLE",O611)))</formula>
    </cfRule>
    <cfRule type="containsText" dxfId="541" priority="200" operator="containsText" text="CUMPLE">
      <formula>NOT(ISERROR(SEARCH("CUMPLE",O611)))</formula>
    </cfRule>
  </conditionalFormatting>
  <conditionalFormatting sqref="E594:E595">
    <cfRule type="cellIs" dxfId="540" priority="198" operator="lessThanOrEqual">
      <formula>1998</formula>
    </cfRule>
  </conditionalFormatting>
  <conditionalFormatting sqref="E606">
    <cfRule type="cellIs" dxfId="539" priority="195" operator="lessThanOrEqual">
      <formula>1998</formula>
    </cfRule>
  </conditionalFormatting>
  <conditionalFormatting sqref="E608">
    <cfRule type="cellIs" dxfId="538" priority="193" operator="lessThanOrEqual">
      <formula>1998</formula>
    </cfRule>
  </conditionalFormatting>
  <conditionalFormatting sqref="O622">
    <cfRule type="containsText" dxfId="537" priority="191" operator="containsText" text="NO CUMPLE">
      <formula>NOT(ISERROR(SEARCH("NO CUMPLE",O622)))</formula>
    </cfRule>
    <cfRule type="containsText" dxfId="536" priority="192" operator="containsText" text="CUMPLE">
      <formula>NOT(ISERROR(SEARCH("CUMPLE",O622)))</formula>
    </cfRule>
  </conditionalFormatting>
  <conditionalFormatting sqref="O637">
    <cfRule type="containsText" dxfId="535" priority="189" operator="containsText" text="NO CUMPLE">
      <formula>NOT(ISERROR(SEARCH("NO CUMPLE",O637)))</formula>
    </cfRule>
    <cfRule type="containsText" dxfId="534" priority="190" operator="containsText" text="CUMPLE">
      <formula>NOT(ISERROR(SEARCH("CUMPLE",O637)))</formula>
    </cfRule>
  </conditionalFormatting>
  <conditionalFormatting sqref="E621">
    <cfRule type="cellIs" dxfId="533" priority="188" operator="lessThanOrEqual">
      <formula>1998</formula>
    </cfRule>
  </conditionalFormatting>
  <conditionalFormatting sqref="E632:E633">
    <cfRule type="cellIs" dxfId="532" priority="185" operator="lessThanOrEqual">
      <formula>1998</formula>
    </cfRule>
  </conditionalFormatting>
  <conditionalFormatting sqref="O649">
    <cfRule type="containsText" dxfId="531" priority="181" operator="containsText" text="NO CUMPLE">
      <formula>NOT(ISERROR(SEARCH("NO CUMPLE",O649)))</formula>
    </cfRule>
    <cfRule type="containsText" dxfId="530" priority="182" operator="containsText" text="CUMPLE">
      <formula>NOT(ISERROR(SEARCH("CUMPLE",O649)))</formula>
    </cfRule>
  </conditionalFormatting>
  <conditionalFormatting sqref="O663">
    <cfRule type="containsText" dxfId="529" priority="179" operator="containsText" text="NO CUMPLE">
      <formula>NOT(ISERROR(SEARCH("NO CUMPLE",O663)))</formula>
    </cfRule>
    <cfRule type="containsText" dxfId="528" priority="180" operator="containsText" text="CUMPLE">
      <formula>NOT(ISERROR(SEARCH("CUMPLE",O663)))</formula>
    </cfRule>
  </conditionalFormatting>
  <conditionalFormatting sqref="E647:E648">
    <cfRule type="cellIs" dxfId="527" priority="178" operator="lessThanOrEqual">
      <formula>1998</formula>
    </cfRule>
  </conditionalFormatting>
  <conditionalFormatting sqref="E659:E661">
    <cfRule type="cellIs" dxfId="526" priority="175" operator="lessThanOrEqual">
      <formula>1998</formula>
    </cfRule>
  </conditionalFormatting>
  <conditionalFormatting sqref="O678">
    <cfRule type="containsText" dxfId="525" priority="171" operator="containsText" text="NO CUMPLE">
      <formula>NOT(ISERROR(SEARCH("NO CUMPLE",O678)))</formula>
    </cfRule>
    <cfRule type="containsText" dxfId="524" priority="172" operator="containsText" text="CUMPLE">
      <formula>NOT(ISERROR(SEARCH("CUMPLE",O678)))</formula>
    </cfRule>
  </conditionalFormatting>
  <conditionalFormatting sqref="E673:E677">
    <cfRule type="cellIs" dxfId="523" priority="168" operator="lessThanOrEqual">
      <formula>1998</formula>
    </cfRule>
  </conditionalFormatting>
  <conditionalFormatting sqref="E688">
    <cfRule type="cellIs" dxfId="522" priority="165" operator="lessThanOrEqual">
      <formula>1998</formula>
    </cfRule>
  </conditionalFormatting>
  <conditionalFormatting sqref="E690">
    <cfRule type="cellIs" dxfId="521" priority="163" operator="lessThanOrEqual">
      <formula>1998</formula>
    </cfRule>
  </conditionalFormatting>
  <conditionalFormatting sqref="O705">
    <cfRule type="containsText" dxfId="520" priority="161" operator="containsText" text="NO CUMPLE">
      <formula>NOT(ISERROR(SEARCH("NO CUMPLE",O705)))</formula>
    </cfRule>
    <cfRule type="containsText" dxfId="519" priority="162" operator="containsText" text="CUMPLE">
      <formula>NOT(ISERROR(SEARCH("CUMPLE",O705)))</formula>
    </cfRule>
  </conditionalFormatting>
  <conditionalFormatting sqref="O716">
    <cfRule type="containsText" dxfId="518" priority="159" operator="containsText" text="NO CUMPLE">
      <formula>NOT(ISERROR(SEARCH("NO CUMPLE",O716)))</formula>
    </cfRule>
    <cfRule type="containsText" dxfId="517" priority="160" operator="containsText" text="CUMPLE">
      <formula>NOT(ISERROR(SEARCH("CUMPLE",O716)))</formula>
    </cfRule>
  </conditionalFormatting>
  <conditionalFormatting sqref="E703:E704">
    <cfRule type="cellIs" dxfId="516" priority="158" operator="lessThanOrEqual">
      <formula>1998</formula>
    </cfRule>
  </conditionalFormatting>
  <conditionalFormatting sqref="E715">
    <cfRule type="cellIs" dxfId="515" priority="153" operator="lessThanOrEqual">
      <formula>1998</formula>
    </cfRule>
  </conditionalFormatting>
  <conditionalFormatting sqref="O729">
    <cfRule type="containsText" dxfId="514" priority="151" operator="containsText" text="NO CUMPLE">
      <formula>NOT(ISERROR(SEARCH("NO CUMPLE",O729)))</formula>
    </cfRule>
    <cfRule type="containsText" dxfId="513" priority="152" operator="containsText" text="CUMPLE">
      <formula>NOT(ISERROR(SEARCH("CUMPLE",O729)))</formula>
    </cfRule>
  </conditionalFormatting>
  <conditionalFormatting sqref="O741">
    <cfRule type="containsText" dxfId="512" priority="149" operator="containsText" text="NO CUMPLE">
      <formula>NOT(ISERROR(SEARCH("NO CUMPLE",O741)))</formula>
    </cfRule>
    <cfRule type="containsText" dxfId="511" priority="150" operator="containsText" text="CUMPLE">
      <formula>NOT(ISERROR(SEARCH("CUMPLE",O741)))</formula>
    </cfRule>
  </conditionalFormatting>
  <conditionalFormatting sqref="E726">
    <cfRule type="cellIs" dxfId="510" priority="148" operator="lessThanOrEqual">
      <formula>1998</formula>
    </cfRule>
  </conditionalFormatting>
  <conditionalFormatting sqref="E728">
    <cfRule type="cellIs" dxfId="509" priority="146" operator="lessThanOrEqual">
      <formula>1998</formula>
    </cfRule>
  </conditionalFormatting>
  <conditionalFormatting sqref="E739">
    <cfRule type="cellIs" dxfId="508" priority="145" operator="lessThanOrEqual">
      <formula>1998</formula>
    </cfRule>
  </conditionalFormatting>
  <conditionalFormatting sqref="O756">
    <cfRule type="containsText" dxfId="507" priority="141" operator="containsText" text="NO CUMPLE">
      <formula>NOT(ISERROR(SEARCH("NO CUMPLE",O756)))</formula>
    </cfRule>
    <cfRule type="containsText" dxfId="506" priority="142" operator="containsText" text="CUMPLE">
      <formula>NOT(ISERROR(SEARCH("CUMPLE",O756)))</formula>
    </cfRule>
  </conditionalFormatting>
  <conditionalFormatting sqref="O768">
    <cfRule type="containsText" dxfId="505" priority="139" operator="containsText" text="NO CUMPLE">
      <formula>NOT(ISERROR(SEARCH("NO CUMPLE",O768)))</formula>
    </cfRule>
    <cfRule type="containsText" dxfId="504" priority="140" operator="containsText" text="CUMPLE">
      <formula>NOT(ISERROR(SEARCH("CUMPLE",O768)))</formula>
    </cfRule>
  </conditionalFormatting>
  <conditionalFormatting sqref="E751:E752">
    <cfRule type="cellIs" dxfId="503" priority="138" operator="lessThanOrEqual">
      <formula>1998</formula>
    </cfRule>
  </conditionalFormatting>
  <conditionalFormatting sqref="E755">
    <cfRule type="cellIs" dxfId="502" priority="137" operator="lessThan">
      <formula>1998</formula>
    </cfRule>
  </conditionalFormatting>
  <conditionalFormatting sqref="E754">
    <cfRule type="cellIs" dxfId="501" priority="136" operator="lessThanOrEqual">
      <formula>1998</formula>
    </cfRule>
  </conditionalFormatting>
  <conditionalFormatting sqref="E766:E767">
    <cfRule type="cellIs" dxfId="500" priority="135" operator="lessThanOrEqual">
      <formula>1998</formula>
    </cfRule>
  </conditionalFormatting>
  <conditionalFormatting sqref="O781">
    <cfRule type="containsText" dxfId="499" priority="131" operator="containsText" text="NO CUMPLE">
      <formula>NOT(ISERROR(SEARCH("NO CUMPLE",O781)))</formula>
    </cfRule>
    <cfRule type="containsText" dxfId="498" priority="132" operator="containsText" text="CUMPLE">
      <formula>NOT(ISERROR(SEARCH("CUMPLE",O781)))</formula>
    </cfRule>
  </conditionalFormatting>
  <conditionalFormatting sqref="O795">
    <cfRule type="containsText" dxfId="497" priority="129" operator="containsText" text="NO CUMPLE">
      <formula>NOT(ISERROR(SEARCH("NO CUMPLE",O795)))</formula>
    </cfRule>
    <cfRule type="containsText" dxfId="496" priority="130" operator="containsText" text="CUMPLE">
      <formula>NOT(ISERROR(SEARCH("CUMPLE",O795)))</formula>
    </cfRule>
  </conditionalFormatting>
  <conditionalFormatting sqref="E778:E779">
    <cfRule type="cellIs" dxfId="495" priority="128" operator="lessThanOrEqual">
      <formula>1998</formula>
    </cfRule>
  </conditionalFormatting>
  <conditionalFormatting sqref="E791:E792">
    <cfRule type="cellIs" dxfId="494" priority="125" operator="lessThanOrEqual">
      <formula>1998</formula>
    </cfRule>
  </conditionalFormatting>
  <conditionalFormatting sqref="O810">
    <cfRule type="containsText" dxfId="493" priority="121" operator="containsText" text="NO CUMPLE">
      <formula>NOT(ISERROR(SEARCH("NO CUMPLE",O810)))</formula>
    </cfRule>
    <cfRule type="containsText" dxfId="492" priority="122" operator="containsText" text="CUMPLE">
      <formula>NOT(ISERROR(SEARCH("CUMPLE",O810)))</formula>
    </cfRule>
  </conditionalFormatting>
  <conditionalFormatting sqref="O823">
    <cfRule type="containsText" dxfId="491" priority="119" operator="containsText" text="NO CUMPLE">
      <formula>NOT(ISERROR(SEARCH("NO CUMPLE",O823)))</formula>
    </cfRule>
    <cfRule type="containsText" dxfId="490" priority="120" operator="containsText" text="CUMPLE">
      <formula>NOT(ISERROR(SEARCH("CUMPLE",O823)))</formula>
    </cfRule>
  </conditionalFormatting>
  <conditionalFormatting sqref="E805:E806">
    <cfRule type="cellIs" dxfId="489" priority="118" operator="lessThanOrEqual">
      <formula>1998</formula>
    </cfRule>
  </conditionalFormatting>
  <conditionalFormatting sqref="E809">
    <cfRule type="cellIs" dxfId="488" priority="117" operator="lessThan">
      <formula>1998</formula>
    </cfRule>
  </conditionalFormatting>
  <conditionalFormatting sqref="E808">
    <cfRule type="cellIs" dxfId="487" priority="116" operator="lessThanOrEqual">
      <formula>1998</formula>
    </cfRule>
  </conditionalFormatting>
  <conditionalFormatting sqref="E820">
    <cfRule type="cellIs" dxfId="486" priority="115" operator="lessThanOrEqual">
      <formula>1998</formula>
    </cfRule>
  </conditionalFormatting>
  <conditionalFormatting sqref="O835">
    <cfRule type="containsText" dxfId="485" priority="111" operator="containsText" text="NO CUMPLE">
      <formula>NOT(ISERROR(SEARCH("NO CUMPLE",O835)))</formula>
    </cfRule>
    <cfRule type="containsText" dxfId="484" priority="112" operator="containsText" text="CUMPLE">
      <formula>NOT(ISERROR(SEARCH("CUMPLE",O835)))</formula>
    </cfRule>
  </conditionalFormatting>
  <conditionalFormatting sqref="O850:O851 O929 O1013">
    <cfRule type="containsText" dxfId="483" priority="109" operator="containsText" text="NO CUMPLE">
      <formula>NOT(ISERROR(SEARCH("NO CUMPLE",O850)))</formula>
    </cfRule>
    <cfRule type="containsText" dxfId="482" priority="110" operator="containsText" text="CUMPLE">
      <formula>NOT(ISERROR(SEARCH("CUMPLE",O850)))</formula>
    </cfRule>
  </conditionalFormatting>
  <conditionalFormatting sqref="E833:E834">
    <cfRule type="cellIs" dxfId="481" priority="108" operator="lessThanOrEqual">
      <formula>1998</formula>
    </cfRule>
  </conditionalFormatting>
  <conditionalFormatting sqref="E845:E846">
    <cfRule type="cellIs" dxfId="480" priority="105" operator="lessThanOrEqual">
      <formula>1998</formula>
    </cfRule>
  </conditionalFormatting>
  <conditionalFormatting sqref="O864">
    <cfRule type="containsText" dxfId="479" priority="101" operator="containsText" text="NO CUMPLE">
      <formula>NOT(ISERROR(SEARCH("NO CUMPLE",O864)))</formula>
    </cfRule>
    <cfRule type="containsText" dxfId="478" priority="102" operator="containsText" text="CUMPLE">
      <formula>NOT(ISERROR(SEARCH("CUMPLE",O864)))</formula>
    </cfRule>
  </conditionalFormatting>
  <conditionalFormatting sqref="O876">
    <cfRule type="containsText" dxfId="477" priority="99" operator="containsText" text="NO CUMPLE">
      <formula>NOT(ISERROR(SEARCH("NO CUMPLE",O876)))</formula>
    </cfRule>
    <cfRule type="containsText" dxfId="476" priority="100" operator="containsText" text="CUMPLE">
      <formula>NOT(ISERROR(SEARCH("CUMPLE",O876)))</formula>
    </cfRule>
  </conditionalFormatting>
  <conditionalFormatting sqref="E860:E862">
    <cfRule type="cellIs" dxfId="475" priority="98" operator="lessThanOrEqual">
      <formula>1998</formula>
    </cfRule>
  </conditionalFormatting>
  <conditionalFormatting sqref="E874">
    <cfRule type="cellIs" dxfId="474" priority="95" operator="lessThanOrEqual">
      <formula>1998</formula>
    </cfRule>
  </conditionalFormatting>
  <conditionalFormatting sqref="O888">
    <cfRule type="containsText" dxfId="473" priority="91" operator="containsText" text="NO CUMPLE">
      <formula>NOT(ISERROR(SEARCH("NO CUMPLE",O888)))</formula>
    </cfRule>
    <cfRule type="containsText" dxfId="472" priority="92" operator="containsText" text="CUMPLE">
      <formula>NOT(ISERROR(SEARCH("CUMPLE",O888)))</formula>
    </cfRule>
  </conditionalFormatting>
  <conditionalFormatting sqref="O899">
    <cfRule type="containsText" dxfId="471" priority="89" operator="containsText" text="NO CUMPLE">
      <formula>NOT(ISERROR(SEARCH("NO CUMPLE",O899)))</formula>
    </cfRule>
    <cfRule type="containsText" dxfId="470" priority="90" operator="containsText" text="CUMPLE">
      <formula>NOT(ISERROR(SEARCH("CUMPLE",O899)))</formula>
    </cfRule>
  </conditionalFormatting>
  <conditionalFormatting sqref="E886:E887">
    <cfRule type="cellIs" dxfId="469" priority="88" operator="lessThanOrEqual">
      <formula>1998</formula>
    </cfRule>
  </conditionalFormatting>
  <conditionalFormatting sqref="E898">
    <cfRule type="cellIs" dxfId="468" priority="85" operator="lessThanOrEqual">
      <formula>1998</formula>
    </cfRule>
  </conditionalFormatting>
  <conditionalFormatting sqref="O912">
    <cfRule type="containsText" dxfId="467" priority="81" operator="containsText" text="NO CUMPLE">
      <formula>NOT(ISERROR(SEARCH("NO CUMPLE",O912)))</formula>
    </cfRule>
    <cfRule type="containsText" dxfId="466" priority="82" operator="containsText" text="CUMPLE">
      <formula>NOT(ISERROR(SEARCH("CUMPLE",O912)))</formula>
    </cfRule>
  </conditionalFormatting>
  <conditionalFormatting sqref="O928">
    <cfRule type="containsText" dxfId="465" priority="79" operator="containsText" text="NO CUMPLE">
      <formula>NOT(ISERROR(SEARCH("NO CUMPLE",O928)))</formula>
    </cfRule>
    <cfRule type="containsText" dxfId="464" priority="80" operator="containsText" text="CUMPLE">
      <formula>NOT(ISERROR(SEARCH("CUMPLE",O928)))</formula>
    </cfRule>
  </conditionalFormatting>
  <conditionalFormatting sqref="E909">
    <cfRule type="cellIs" dxfId="463" priority="78" operator="lessThanOrEqual">
      <formula>1998</formula>
    </cfRule>
  </conditionalFormatting>
  <conditionalFormatting sqref="E911">
    <cfRule type="cellIs" dxfId="462" priority="76" operator="lessThanOrEqual">
      <formula>1998</formula>
    </cfRule>
  </conditionalFormatting>
  <conditionalFormatting sqref="E922:E924">
    <cfRule type="cellIs" dxfId="461" priority="75" operator="lessThanOrEqual">
      <formula>1998</formula>
    </cfRule>
  </conditionalFormatting>
  <conditionalFormatting sqref="E926">
    <cfRule type="cellIs" dxfId="460" priority="73" operator="lessThanOrEqual">
      <formula>1998</formula>
    </cfRule>
  </conditionalFormatting>
  <conditionalFormatting sqref="O942">
    <cfRule type="containsText" dxfId="459" priority="71" operator="containsText" text="NO CUMPLE">
      <formula>NOT(ISERROR(SEARCH("NO CUMPLE",O942)))</formula>
    </cfRule>
    <cfRule type="containsText" dxfId="458" priority="72" operator="containsText" text="CUMPLE">
      <formula>NOT(ISERROR(SEARCH("CUMPLE",O942)))</formula>
    </cfRule>
  </conditionalFormatting>
  <conditionalFormatting sqref="O960">
    <cfRule type="containsText" dxfId="457" priority="69" operator="containsText" text="NO CUMPLE">
      <formula>NOT(ISERROR(SEARCH("NO CUMPLE",O960)))</formula>
    </cfRule>
    <cfRule type="containsText" dxfId="456" priority="70" operator="containsText" text="CUMPLE">
      <formula>NOT(ISERROR(SEARCH("CUMPLE",O960)))</formula>
    </cfRule>
  </conditionalFormatting>
  <conditionalFormatting sqref="E938">
    <cfRule type="cellIs" dxfId="455" priority="68" operator="lessThanOrEqual">
      <formula>1998</formula>
    </cfRule>
  </conditionalFormatting>
  <conditionalFormatting sqref="E941">
    <cfRule type="cellIs" dxfId="454" priority="67" operator="lessThan">
      <formula>1998</formula>
    </cfRule>
  </conditionalFormatting>
  <conditionalFormatting sqref="E940">
    <cfRule type="cellIs" dxfId="453" priority="66" operator="lessThanOrEqual">
      <formula>1998</formula>
    </cfRule>
  </conditionalFormatting>
  <conditionalFormatting sqref="E952:E953">
    <cfRule type="cellIs" dxfId="452" priority="65" operator="lessThanOrEqual">
      <formula>1998</formula>
    </cfRule>
  </conditionalFormatting>
  <conditionalFormatting sqref="E957">
    <cfRule type="cellIs" dxfId="451" priority="64" operator="lessThan">
      <formula>1998</formula>
    </cfRule>
  </conditionalFormatting>
  <conditionalFormatting sqref="E955:E956">
    <cfRule type="cellIs" dxfId="450" priority="63" operator="lessThanOrEqual">
      <formula>1998</formula>
    </cfRule>
  </conditionalFormatting>
  <conditionalFormatting sqref="O972">
    <cfRule type="containsText" dxfId="449" priority="61" operator="containsText" text="NO CUMPLE">
      <formula>NOT(ISERROR(SEARCH("NO CUMPLE",O972)))</formula>
    </cfRule>
    <cfRule type="containsText" dxfId="448" priority="62" operator="containsText" text="CUMPLE">
      <formula>NOT(ISERROR(SEARCH("CUMPLE",O972)))</formula>
    </cfRule>
  </conditionalFormatting>
  <conditionalFormatting sqref="O983">
    <cfRule type="containsText" dxfId="447" priority="59" operator="containsText" text="NO CUMPLE">
      <formula>NOT(ISERROR(SEARCH("NO CUMPLE",O983)))</formula>
    </cfRule>
    <cfRule type="containsText" dxfId="446" priority="60" operator="containsText" text="CUMPLE">
      <formula>NOT(ISERROR(SEARCH("CUMPLE",O983)))</formula>
    </cfRule>
  </conditionalFormatting>
  <conditionalFormatting sqref="E970:E971">
    <cfRule type="cellIs" dxfId="445" priority="58" operator="lessThanOrEqual">
      <formula>1998</formula>
    </cfRule>
  </conditionalFormatting>
  <conditionalFormatting sqref="E982">
    <cfRule type="cellIs" dxfId="444" priority="53" operator="lessThanOrEqual">
      <formula>1998</formula>
    </cfRule>
  </conditionalFormatting>
  <conditionalFormatting sqref="O999">
    <cfRule type="containsText" dxfId="443" priority="51" operator="containsText" text="NO CUMPLE">
      <formula>NOT(ISERROR(SEARCH("NO CUMPLE",O999)))</formula>
    </cfRule>
    <cfRule type="containsText" dxfId="442" priority="52" operator="containsText" text="CUMPLE">
      <formula>NOT(ISERROR(SEARCH("CUMPLE",O999)))</formula>
    </cfRule>
  </conditionalFormatting>
  <conditionalFormatting sqref="O1012">
    <cfRule type="containsText" dxfId="441" priority="49" operator="containsText" text="NO CUMPLE">
      <formula>NOT(ISERROR(SEARCH("NO CUMPLE",O1012)))</formula>
    </cfRule>
    <cfRule type="containsText" dxfId="440" priority="50" operator="containsText" text="CUMPLE">
      <formula>NOT(ISERROR(SEARCH("CUMPLE",O1012)))</formula>
    </cfRule>
  </conditionalFormatting>
  <conditionalFormatting sqref="E998">
    <cfRule type="cellIs" dxfId="439" priority="47" operator="lessThan">
      <formula>1998</formula>
    </cfRule>
  </conditionalFormatting>
  <conditionalFormatting sqref="E997">
    <cfRule type="cellIs" dxfId="438" priority="46" operator="lessThanOrEqual">
      <formula>1998</formula>
    </cfRule>
  </conditionalFormatting>
  <conditionalFormatting sqref="O1025">
    <cfRule type="containsText" dxfId="437" priority="41" operator="containsText" text="NO CUMPLE">
      <formula>NOT(ISERROR(SEARCH("NO CUMPLE",O1025)))</formula>
    </cfRule>
    <cfRule type="containsText" dxfId="436" priority="42" operator="containsText" text="CUMPLE">
      <formula>NOT(ISERROR(SEARCH("CUMPLE",O1025)))</formula>
    </cfRule>
  </conditionalFormatting>
  <conditionalFormatting sqref="O1038">
    <cfRule type="containsText" dxfId="435" priority="39" operator="containsText" text="NO CUMPLE">
      <formula>NOT(ISERROR(SEARCH("NO CUMPLE",O1038)))</formula>
    </cfRule>
    <cfRule type="containsText" dxfId="434" priority="40" operator="containsText" text="CUMPLE">
      <formula>NOT(ISERROR(SEARCH("CUMPLE",O1038)))</formula>
    </cfRule>
  </conditionalFormatting>
  <conditionalFormatting sqref="E1022">
    <cfRule type="cellIs" dxfId="433" priority="38" operator="lessThanOrEqual">
      <formula>1998</formula>
    </cfRule>
  </conditionalFormatting>
  <conditionalFormatting sqref="E1024">
    <cfRule type="cellIs" dxfId="432" priority="36" operator="lessThanOrEqual">
      <formula>1998</formula>
    </cfRule>
  </conditionalFormatting>
  <conditionalFormatting sqref="E1035">
    <cfRule type="cellIs" dxfId="431" priority="35" operator="lessThanOrEqual">
      <formula>1998</formula>
    </cfRule>
  </conditionalFormatting>
  <conditionalFormatting sqref="O1064">
    <cfRule type="containsText" dxfId="430" priority="29" operator="containsText" text="NO CUMPLE">
      <formula>NOT(ISERROR(SEARCH("NO CUMPLE",O1064)))</formula>
    </cfRule>
    <cfRule type="containsText" dxfId="429" priority="30" operator="containsText" text="CUMPLE">
      <formula>NOT(ISERROR(SEARCH("CUMPLE",O1064)))</formula>
    </cfRule>
  </conditionalFormatting>
  <conditionalFormatting sqref="E1048">
    <cfRule type="cellIs" dxfId="428" priority="28" operator="lessThanOrEqual">
      <formula>1998</formula>
    </cfRule>
  </conditionalFormatting>
  <conditionalFormatting sqref="E1060:E1061">
    <cfRule type="cellIs" dxfId="427" priority="25" operator="lessThanOrEqual">
      <formula>1998</formula>
    </cfRule>
  </conditionalFormatting>
  <conditionalFormatting sqref="E401">
    <cfRule type="cellIs" dxfId="426" priority="22" operator="lessThanOrEqual">
      <formula>1998</formula>
    </cfRule>
  </conditionalFormatting>
  <conditionalFormatting sqref="I401">
    <cfRule type="cellIs" dxfId="425" priority="21" operator="lessThanOrEqual">
      <formula>1998</formula>
    </cfRule>
  </conditionalFormatting>
  <conditionalFormatting sqref="I594:I595">
    <cfRule type="cellIs" dxfId="424" priority="20" operator="lessThanOrEqual">
      <formula>1998</formula>
    </cfRule>
  </conditionalFormatting>
  <conditionalFormatting sqref="I970:I971">
    <cfRule type="cellIs" dxfId="423" priority="19" operator="lessThanOrEqual">
      <formula>1998</formula>
    </cfRule>
  </conditionalFormatting>
  <conditionalFormatting sqref="O66">
    <cfRule type="containsText" dxfId="422" priority="17" operator="containsText" text="NO CUMPLE">
      <formula>NOT(ISERROR(SEARCH("NO CUMPLE",O66)))</formula>
    </cfRule>
    <cfRule type="containsText" dxfId="421" priority="18" operator="containsText" text="CUMPLE">
      <formula>NOT(ISERROR(SEARCH("CUMPLE",O66)))</formula>
    </cfRule>
  </conditionalFormatting>
  <conditionalFormatting sqref="O693">
    <cfRule type="containsText" dxfId="420" priority="15" operator="containsText" text="NO CUMPLE">
      <formula>NOT(ISERROR(SEARCH("NO CUMPLE",O693)))</formula>
    </cfRule>
    <cfRule type="containsText" dxfId="419" priority="16" operator="containsText" text="CUMPLE">
      <formula>NOT(ISERROR(SEARCH("CUMPLE",O693)))</formula>
    </cfRule>
  </conditionalFormatting>
  <conditionalFormatting sqref="O1050">
    <cfRule type="containsText" dxfId="418" priority="13" operator="containsText" text="NO CUMPLE">
      <formula>NOT(ISERROR(SEARCH("NO CUMPLE",O1050)))</formula>
    </cfRule>
    <cfRule type="containsText" dxfId="417" priority="14" operator="containsText" text="CUMPLE">
      <formula>NOT(ISERROR(SEARCH("CUMPLE",O1050)))</formula>
    </cfRule>
  </conditionalFormatting>
  <conditionalFormatting sqref="E995:E996">
    <cfRule type="cellIs" dxfId="416" priority="12" operator="lessThanOrEqual">
      <formula>1998</formula>
    </cfRule>
  </conditionalFormatting>
  <conditionalFormatting sqref="E994">
    <cfRule type="cellIs" dxfId="415" priority="11" operator="lessThanOrEqual">
      <formula>1998</formula>
    </cfRule>
  </conditionalFormatting>
  <conditionalFormatting sqref="E100">
    <cfRule type="cellIs" dxfId="414" priority="10" operator="lessThanOrEqual">
      <formula>1998</formula>
    </cfRule>
  </conditionalFormatting>
  <conditionalFormatting sqref="E102">
    <cfRule type="cellIs" dxfId="413" priority="8" operator="lessThanOrEqual">
      <formula>1998</formula>
    </cfRule>
  </conditionalFormatting>
  <conditionalFormatting sqref="E1009">
    <cfRule type="cellIs" dxfId="412" priority="7" operator="lessThan">
      <formula>1998</formula>
    </cfRule>
  </conditionalFormatting>
  <conditionalFormatting sqref="E385">
    <cfRule type="cellIs" dxfId="411" priority="5" operator="lessThanOrEqual">
      <formula>1998</formula>
    </cfRule>
  </conditionalFormatting>
  <conditionalFormatting sqref="O170">
    <cfRule type="containsText" dxfId="410" priority="3" operator="containsText" text="NO CUMPLE">
      <formula>NOT(ISERROR(SEARCH("NO CUMPLE",O170)))</formula>
    </cfRule>
    <cfRule type="containsText" dxfId="409" priority="4" operator="containsText" text="CUMPLE">
      <formula>NOT(ISERROR(SEARCH("CUMPLE",O170)))</formula>
    </cfRule>
  </conditionalFormatting>
  <conditionalFormatting sqref="O219">
    <cfRule type="containsText" dxfId="408" priority="1" operator="containsText" text="NO CUMPLE">
      <formula>NOT(ISERROR(SEARCH("NO CUMPLE",O219)))</formula>
    </cfRule>
    <cfRule type="containsText" dxfId="407" priority="2" operator="containsText" text="CUMPLE">
      <formula>NOT(ISERROR(SEARCH("CUMPLE",O219)))</formula>
    </cfRule>
  </conditionalFormatting>
  <dataValidations count="1">
    <dataValidation type="list" allowBlank="1" showInputMessage="1" showErrorMessage="1" sqref="O17 M255:N255 M89:N89 M490:N491 M388:N389 M373:N373 M358:N359 M127:N128 M229:N230 M40:N40 M330:N331 M553:N554 M465:N466 O584 O571 O557 O543 O531 O518 O507 O493 M479:N479 O480 O467 O455 M385:N386 O443 M659:N661 O428 O416 O404 M342:N343 O391 O375 O360 O345 O332 M306:N306 M291:N295 O320 O309 O296 O281 O269 O257 M180:N181 O245 O232 M206:N207 O170 M193:N194 O208 O196 O183 M556:N556 O157 O142 M102:N102 O129 O115 M370:N371 O104 M51:N52 O90 O79 M16:N16 O66 O53 O41 O30 M517:N517 M581:N581 M567:N568 M541:N542 M528:N529 M477:N477 M438:N439 M441:N442 M414:N415 M355:N356 M308:N308 M167:N168 M152:N156 M125:N125 M994:N998 M76:N76 M78:N78 M27:N27 M29:N29 M608:N608 O611 O596 M606:N606 M594:N595 O637 O622 M632:N633 M621:N621 O663 O649 M218:N218 M647:N648 M63:N65 M690:N690 O678 M688:N688 M673:N677 M715:N715 O716 O705 M703:N704 M728:N728 O741 O729 M726:N726 M754:N755 O768 O756 M766:N767 M751:N752 O795 O781 M139:N140 M778:N779 M808:N809 O823 O810 M820:N820 M805:N806 M833:N834 O835 M845:N846 O850:O851 M922:N924 O876 O864 M401:N402 O899 O888 M898:N898 M791:N792 M926:N926 M911:N911 M909:N909 O912 O928:O929 O999 M1009:N1009 M955:N957 M940:N941 O960 O942 M952:N953 M938:N938 M982:N982 O983 O972 M970:N971 O1050 O1012:O1013 M1048:N1048 M1060:N1061 M1024:N1024 O1038 O1025 M1035:N1035 M1022:N1022 O693 O1064:O1066 M319:N319 M860:N862 M426:N427 M886:N887 M739:N739 M100:N100 M267:N268 M242:N243 M279:N280 M503:N506 M874:N874 M114:N114 M453:N453 M570:N570 O219" xr:uid="{56A64847-BDC6-4C82-93BB-479CB8C7A75A}">
      <formula1>$Q$3:$Q$4</formula1>
    </dataValidation>
  </dataValidations>
  <printOptions horizontalCentered="1"/>
  <pageMargins left="0.7" right="0.7" top="0.75" bottom="0.75" header="0.51180555555555496" footer="0.51180555555555496"/>
  <pageSetup paperSize="8" scale="56" firstPageNumber="0" fitToHeight="0" orientation="portrait"/>
  <colBreaks count="1" manualBreakCount="1">
    <brk id="11" max="61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C0F5B-6106-4E95-8F80-9C34B962CA72}">
  <sheetPr>
    <tabColor rgb="FF92D050"/>
  </sheetPr>
  <dimension ref="A1:J541"/>
  <sheetViews>
    <sheetView topLeftCell="A4" zoomScale="85" zoomScaleNormal="85" zoomScaleSheetLayoutView="100" zoomScalePageLayoutView="70" workbookViewId="0">
      <pane xSplit="1" ySplit="4" topLeftCell="B8" activePane="bottomRight" state="frozen"/>
      <selection pane="bottomRight" activeCell="I11" sqref="I11"/>
      <selection pane="bottomLeft"/>
      <selection pane="topRight"/>
    </sheetView>
  </sheetViews>
  <sheetFormatPr defaultColWidth="11.42578125" defaultRowHeight="12.75"/>
  <cols>
    <col min="1" max="1" width="6.85546875" style="48" customWidth="1"/>
    <col min="2" max="2" width="45.85546875" style="392" customWidth="1"/>
    <col min="3" max="3" width="30.140625" style="48" customWidth="1"/>
    <col min="4" max="4" width="37" style="48" customWidth="1"/>
    <col min="5" max="5" width="39.85546875" style="48" customWidth="1"/>
    <col min="6" max="6" width="36.140625" style="48" customWidth="1"/>
    <col min="7" max="8" width="29.28515625" style="48" customWidth="1"/>
    <col min="9" max="9" width="24" style="48" customWidth="1"/>
    <col min="10" max="10" width="79.42578125" style="48" customWidth="1"/>
    <col min="11" max="16384" width="11.42578125" style="48"/>
  </cols>
  <sheetData>
    <row r="1" spans="1:10" ht="19.5" customHeight="1">
      <c r="A1" s="875" t="s">
        <v>3</v>
      </c>
      <c r="B1" s="876"/>
      <c r="C1" s="877"/>
      <c r="D1" s="72"/>
      <c r="E1" s="46"/>
      <c r="F1" s="46"/>
      <c r="G1" s="46" t="s">
        <v>477</v>
      </c>
      <c r="H1" s="46"/>
      <c r="I1" s="47"/>
    </row>
    <row r="2" spans="1:10" ht="10.5" customHeight="1">
      <c r="A2" s="878" t="s">
        <v>4</v>
      </c>
      <c r="B2" s="879"/>
      <c r="C2" s="880"/>
      <c r="D2" s="74"/>
      <c r="I2" s="49"/>
    </row>
    <row r="3" spans="1:10" ht="39" customHeight="1">
      <c r="A3" s="875" t="s">
        <v>921</v>
      </c>
      <c r="B3" s="876"/>
      <c r="C3" s="227"/>
      <c r="D3" s="74"/>
      <c r="I3" s="49"/>
    </row>
    <row r="4" spans="1:10" ht="75.599999999999994" customHeight="1">
      <c r="A4" s="881"/>
      <c r="B4" s="882"/>
      <c r="C4" s="227"/>
      <c r="D4" s="74"/>
      <c r="I4" s="49"/>
    </row>
    <row r="5" spans="1:10" ht="6.75" customHeight="1">
      <c r="A5" s="228"/>
      <c r="B5" s="390"/>
      <c r="C5" s="229"/>
      <c r="D5" s="73"/>
      <c r="E5" s="50"/>
      <c r="F5" s="50"/>
      <c r="G5" s="50"/>
      <c r="H5" s="50"/>
      <c r="I5" s="51"/>
    </row>
    <row r="6" spans="1:10" ht="4.5" customHeight="1">
      <c r="A6" s="120"/>
      <c r="B6" s="391"/>
      <c r="C6" s="52"/>
      <c r="D6" s="52"/>
      <c r="E6" s="46"/>
      <c r="F6" s="46"/>
      <c r="G6" s="46"/>
      <c r="H6" s="46"/>
      <c r="I6" s="47"/>
    </row>
    <row r="7" spans="1:10" ht="102" customHeight="1">
      <c r="A7" s="883" t="s">
        <v>922</v>
      </c>
      <c r="B7" s="884"/>
      <c r="C7" s="604" t="s">
        <v>923</v>
      </c>
      <c r="D7" s="45" t="s">
        <v>924</v>
      </c>
      <c r="E7" s="45" t="s">
        <v>925</v>
      </c>
      <c r="F7" s="45" t="s">
        <v>926</v>
      </c>
      <c r="G7" s="45" t="s">
        <v>927</v>
      </c>
      <c r="H7" s="45" t="s">
        <v>928</v>
      </c>
      <c r="I7" s="53" t="s">
        <v>929</v>
      </c>
      <c r="J7" s="54" t="s">
        <v>10</v>
      </c>
    </row>
    <row r="8" spans="1:10" ht="27.95" customHeight="1">
      <c r="A8" s="121">
        <v>1</v>
      </c>
      <c r="B8" s="90" t="str">
        <f>+'LISTA DE OFERENTES'!B6</f>
        <v>TECNICOS  ESPECIALISTAS &amp; INGENIEROS INDUSTRIALES ASOCIADOS SAS</v>
      </c>
      <c r="C8" s="78" t="s">
        <v>930</v>
      </c>
      <c r="D8" s="224">
        <v>19</v>
      </c>
      <c r="E8" s="224">
        <v>20</v>
      </c>
      <c r="F8" s="224">
        <v>1</v>
      </c>
      <c r="G8" s="224">
        <v>0.25</v>
      </c>
      <c r="H8" s="230">
        <v>0.25</v>
      </c>
      <c r="I8" s="78">
        <f>+SUM(C8:H8)</f>
        <v>40.5</v>
      </c>
      <c r="J8" s="71"/>
    </row>
    <row r="9" spans="1:10" ht="27.95" customHeight="1">
      <c r="A9" s="121">
        <v>2</v>
      </c>
      <c r="B9" s="90" t="str">
        <f>+'LISTA DE OFERENTES'!B7</f>
        <v>CONSORCIO DEUS</v>
      </c>
      <c r="C9" s="78" t="s">
        <v>930</v>
      </c>
      <c r="D9" s="223">
        <v>19</v>
      </c>
      <c r="E9" s="224">
        <v>20</v>
      </c>
      <c r="F9" s="224">
        <v>1</v>
      </c>
      <c r="G9" s="224">
        <v>0.25</v>
      </c>
      <c r="H9" s="230">
        <v>0.25</v>
      </c>
      <c r="I9" s="78">
        <f t="shared" ref="I9:I71" si="0">+SUM(C9:H9)</f>
        <v>40.5</v>
      </c>
      <c r="J9" s="71"/>
    </row>
    <row r="10" spans="1:10" ht="27.95" customHeight="1">
      <c r="A10" s="121">
        <v>3</v>
      </c>
      <c r="B10" s="90" t="str">
        <f>+'LISTA DE OFERENTES'!B8</f>
        <v xml:space="preserve">PROCIVING SAS
</v>
      </c>
      <c r="C10" s="78" t="s">
        <v>930</v>
      </c>
      <c r="D10" s="224">
        <v>19</v>
      </c>
      <c r="E10" s="224">
        <v>20</v>
      </c>
      <c r="F10" s="224">
        <v>1</v>
      </c>
      <c r="G10" s="224">
        <v>0.25</v>
      </c>
      <c r="H10" s="224">
        <v>0.25</v>
      </c>
      <c r="I10" s="78">
        <f t="shared" si="0"/>
        <v>40.5</v>
      </c>
      <c r="J10" s="71"/>
    </row>
    <row r="11" spans="1:10" ht="27.95" customHeight="1">
      <c r="A11" s="121">
        <v>4</v>
      </c>
      <c r="B11" s="90" t="str">
        <f>+'LISTA DE OFERENTES'!B9</f>
        <v>CONSTRUCCIONES DEL ESTADO INGENIERÍA SAS</v>
      </c>
      <c r="C11" s="78"/>
      <c r="D11" s="405"/>
      <c r="E11" s="405"/>
      <c r="F11" s="405"/>
      <c r="G11" s="405"/>
      <c r="H11" s="405"/>
      <c r="I11" s="406"/>
      <c r="J11" s="71"/>
    </row>
    <row r="12" spans="1:10" ht="27.95" customHeight="1">
      <c r="A12" s="121">
        <v>5</v>
      </c>
      <c r="B12" s="90" t="str">
        <f>+'LISTA DE OFERENTES'!B10</f>
        <v>INCIGE INGENIERIA SAS</v>
      </c>
      <c r="C12" s="78"/>
      <c r="D12" s="405"/>
      <c r="E12" s="405"/>
      <c r="F12" s="405"/>
      <c r="G12" s="405"/>
      <c r="H12" s="405"/>
      <c r="I12" s="406"/>
      <c r="J12" s="71"/>
    </row>
    <row r="13" spans="1:10" ht="27.95" customHeight="1">
      <c r="A13" s="121">
        <v>6</v>
      </c>
      <c r="B13" s="90" t="str">
        <f>+'LISTA DE OFERENTES'!B11</f>
        <v>CONSORCIO OBRAS GT2</v>
      </c>
      <c r="C13" s="78" t="s">
        <v>930</v>
      </c>
      <c r="D13" s="224">
        <v>19</v>
      </c>
      <c r="E13" s="224">
        <v>20</v>
      </c>
      <c r="F13" s="224">
        <v>1</v>
      </c>
      <c r="G13" s="224">
        <v>0.25</v>
      </c>
      <c r="H13" s="224">
        <v>0.25</v>
      </c>
      <c r="I13" s="78">
        <f t="shared" si="0"/>
        <v>40.5</v>
      </c>
    </row>
    <row r="14" spans="1:10" ht="27.95" customHeight="1">
      <c r="A14" s="121">
        <v>7</v>
      </c>
      <c r="B14" s="90" t="str">
        <f>+'LISTA DE OFERENTES'!B12</f>
        <v>GRUPO IGNEA SAS</v>
      </c>
      <c r="C14" s="78" t="s">
        <v>930</v>
      </c>
      <c r="D14" s="224">
        <v>19</v>
      </c>
      <c r="E14" s="224">
        <v>20</v>
      </c>
      <c r="F14" s="224">
        <v>1</v>
      </c>
      <c r="G14" s="224">
        <v>0.25</v>
      </c>
      <c r="H14" s="224">
        <v>0.25</v>
      </c>
      <c r="I14" s="78">
        <f t="shared" si="0"/>
        <v>40.5</v>
      </c>
      <c r="J14" s="151"/>
    </row>
    <row r="15" spans="1:10" ht="27.95" customHeight="1">
      <c r="A15" s="121">
        <v>8</v>
      </c>
      <c r="B15" s="90" t="str">
        <f>+'LISTA DE OFERENTES'!B13</f>
        <v>CONSORCIO QV TUNJUELITO CASA CULTURA</v>
      </c>
      <c r="C15" s="78" t="s">
        <v>930</v>
      </c>
      <c r="D15" s="224">
        <v>19</v>
      </c>
      <c r="E15" s="224">
        <v>20</v>
      </c>
      <c r="F15" s="224">
        <v>1</v>
      </c>
      <c r="G15" s="224">
        <v>0.25</v>
      </c>
      <c r="H15" s="224">
        <v>0.25</v>
      </c>
      <c r="I15" s="78">
        <f t="shared" si="0"/>
        <v>40.5</v>
      </c>
      <c r="J15" s="71"/>
    </row>
    <row r="16" spans="1:10" ht="27.95" customHeight="1">
      <c r="A16" s="121">
        <v>9</v>
      </c>
      <c r="B16" s="90" t="s">
        <v>931</v>
      </c>
      <c r="C16" s="78" t="s">
        <v>930</v>
      </c>
      <c r="D16" s="224">
        <v>19</v>
      </c>
      <c r="E16" s="224">
        <v>20</v>
      </c>
      <c r="F16" s="224">
        <v>1</v>
      </c>
      <c r="G16" s="224">
        <v>0.25</v>
      </c>
      <c r="H16" s="224">
        <v>0.25</v>
      </c>
      <c r="I16" s="78">
        <f t="shared" si="0"/>
        <v>40.5</v>
      </c>
      <c r="J16" s="71"/>
    </row>
    <row r="17" spans="1:10" ht="27.95" customHeight="1">
      <c r="A17" s="121">
        <v>10</v>
      </c>
      <c r="B17" s="90" t="str">
        <f>+'LISTA DE OFERENTES'!B15</f>
        <v xml:space="preserve">CHM INGENIERIA SAS </v>
      </c>
      <c r="C17" s="78" t="s">
        <v>930</v>
      </c>
      <c r="D17" s="224">
        <v>19</v>
      </c>
      <c r="E17" s="224">
        <v>20</v>
      </c>
      <c r="F17" s="224">
        <v>1</v>
      </c>
      <c r="G17" s="224">
        <v>0.25</v>
      </c>
      <c r="H17" s="224">
        <v>0.25</v>
      </c>
      <c r="I17" s="78">
        <f t="shared" si="0"/>
        <v>40.5</v>
      </c>
      <c r="J17" s="71"/>
    </row>
    <row r="18" spans="1:10" ht="27.95" customHeight="1">
      <c r="A18" s="121">
        <v>11</v>
      </c>
      <c r="B18" s="90" t="str">
        <f>+'LISTA DE OFERENTES'!B16</f>
        <v>CORTES IBARRA INGENIERIA SAS</v>
      </c>
      <c r="C18" s="78" t="s">
        <v>932</v>
      </c>
      <c r="D18" s="224">
        <v>19</v>
      </c>
      <c r="E18" s="224">
        <v>20</v>
      </c>
      <c r="F18" s="224">
        <v>1</v>
      </c>
      <c r="G18" s="224">
        <v>0.25</v>
      </c>
      <c r="H18" s="224">
        <v>0.25</v>
      </c>
      <c r="I18" s="78">
        <f t="shared" si="0"/>
        <v>40.5</v>
      </c>
      <c r="J18" s="71"/>
    </row>
    <row r="19" spans="1:10" ht="153" customHeight="1">
      <c r="A19" s="121">
        <v>12</v>
      </c>
      <c r="B19" s="90" t="str">
        <f>+'LISTA DE OFERENTES'!B17</f>
        <v>TORORIENTE S.A.S.</v>
      </c>
      <c r="C19" s="78"/>
      <c r="D19" s="405"/>
      <c r="E19" s="389"/>
      <c r="F19" s="389"/>
      <c r="G19" s="389"/>
      <c r="H19" s="405"/>
      <c r="I19" s="406"/>
      <c r="J19" s="71" t="s">
        <v>933</v>
      </c>
    </row>
    <row r="20" spans="1:10" ht="27.95" customHeight="1">
      <c r="A20" s="121">
        <v>13</v>
      </c>
      <c r="B20" s="90" t="str">
        <f>+'LISTA DE OFERENTES'!B18</f>
        <v>PRAGMA INVERSIONES S.A.S</v>
      </c>
      <c r="C20" s="78"/>
      <c r="D20" s="405"/>
      <c r="E20" s="405"/>
      <c r="F20" s="405"/>
      <c r="G20" s="405"/>
      <c r="H20" s="405"/>
      <c r="I20" s="406"/>
      <c r="J20" s="71"/>
    </row>
    <row r="21" spans="1:10" ht="27.95" customHeight="1">
      <c r="A21" s="121">
        <v>14</v>
      </c>
      <c r="B21" s="90" t="str">
        <f>+'LISTA DE OFERENTES'!B19</f>
        <v>INVERSIONES GYS S.A.S</v>
      </c>
      <c r="C21" s="78" t="s">
        <v>932</v>
      </c>
      <c r="D21" s="224">
        <v>19</v>
      </c>
      <c r="E21" s="224">
        <v>20</v>
      </c>
      <c r="F21" s="224">
        <v>1</v>
      </c>
      <c r="G21" s="224">
        <v>0.25</v>
      </c>
      <c r="H21" s="224">
        <v>0.25</v>
      </c>
      <c r="I21" s="78">
        <f t="shared" si="0"/>
        <v>40.5</v>
      </c>
      <c r="J21" s="71"/>
    </row>
    <row r="22" spans="1:10" ht="27.95" customHeight="1">
      <c r="A22" s="121">
        <v>15</v>
      </c>
      <c r="B22" s="90" t="str">
        <f>+'LISTA DE OFERENTES'!B20</f>
        <v>HERBERT JOSEFF KARPF RIVERA</v>
      </c>
      <c r="C22" s="78" t="s">
        <v>932</v>
      </c>
      <c r="D22" s="224">
        <v>19</v>
      </c>
      <c r="E22" s="224">
        <v>20</v>
      </c>
      <c r="F22" s="389">
        <v>0</v>
      </c>
      <c r="G22" s="389">
        <v>0</v>
      </c>
      <c r="H22" s="224">
        <v>0.25</v>
      </c>
      <c r="I22" s="78">
        <f t="shared" si="0"/>
        <v>39.25</v>
      </c>
      <c r="J22" s="71" t="s">
        <v>934</v>
      </c>
    </row>
    <row r="23" spans="1:10" ht="27.95" customHeight="1">
      <c r="A23" s="121">
        <v>16</v>
      </c>
      <c r="B23" s="90" t="str">
        <f>+'LISTA DE OFERENTES'!B21</f>
        <v>COMERCIALIZADORA CONSTRUCCION INGENIERIA Y ARQUITECTURA GALERIAS LTDA (COINGA LTDA)</v>
      </c>
      <c r="C23" s="78" t="s">
        <v>932</v>
      </c>
      <c r="D23" s="224">
        <v>19</v>
      </c>
      <c r="E23" s="224">
        <v>20</v>
      </c>
      <c r="F23" s="224">
        <v>1</v>
      </c>
      <c r="G23" s="224">
        <v>0.25</v>
      </c>
      <c r="H23" s="224">
        <v>0.25</v>
      </c>
      <c r="I23" s="78">
        <f t="shared" si="0"/>
        <v>40.5</v>
      </c>
      <c r="J23" s="71"/>
    </row>
    <row r="24" spans="1:10" ht="27.95" customHeight="1">
      <c r="A24" s="121">
        <v>17</v>
      </c>
      <c r="B24" s="90" t="str">
        <f>+'LISTA DE OFERENTES'!B22</f>
        <v xml:space="preserve"> CIDMAS S.A.S.</v>
      </c>
      <c r="C24" s="78" t="s">
        <v>932</v>
      </c>
      <c r="D24" s="224">
        <v>19</v>
      </c>
      <c r="E24" s="224">
        <v>20</v>
      </c>
      <c r="F24" s="224">
        <v>1</v>
      </c>
      <c r="G24" s="224">
        <v>0.25</v>
      </c>
      <c r="H24" s="224">
        <v>0.25</v>
      </c>
      <c r="I24" s="78">
        <f t="shared" si="0"/>
        <v>40.5</v>
      </c>
      <c r="J24" s="71"/>
    </row>
    <row r="25" spans="1:10" ht="27.95" customHeight="1">
      <c r="A25" s="121">
        <v>18</v>
      </c>
      <c r="B25" s="90" t="str">
        <f>+'LISTA DE OFERENTES'!B23</f>
        <v>SERINCO INGENIERIA SAS</v>
      </c>
      <c r="C25" s="48" t="s">
        <v>932</v>
      </c>
      <c r="D25" s="224">
        <v>19</v>
      </c>
      <c r="E25" s="224">
        <v>20</v>
      </c>
      <c r="F25" s="224">
        <v>1</v>
      </c>
      <c r="G25" s="224">
        <v>0.25</v>
      </c>
      <c r="H25" s="224">
        <v>0.25</v>
      </c>
      <c r="I25" s="78">
        <f t="shared" si="0"/>
        <v>40.5</v>
      </c>
      <c r="J25" s="71"/>
    </row>
    <row r="26" spans="1:10" ht="27.95" customHeight="1">
      <c r="A26" s="121">
        <v>19</v>
      </c>
      <c r="B26" s="90" t="str">
        <f>+'LISTA DE OFERENTES'!B24</f>
        <v>HC INGENIERÍA 
&amp; CONSTRUCCIÓN INTEGRAL S.A.S</v>
      </c>
      <c r="C26" s="78" t="s">
        <v>932</v>
      </c>
      <c r="D26" s="224">
        <v>19</v>
      </c>
      <c r="E26" s="224">
        <v>20</v>
      </c>
      <c r="F26" s="224">
        <v>1</v>
      </c>
      <c r="G26" s="224">
        <v>0.25</v>
      </c>
      <c r="H26" s="224">
        <v>0.25</v>
      </c>
      <c r="I26" s="78">
        <f t="shared" si="0"/>
        <v>40.5</v>
      </c>
      <c r="J26" s="71"/>
    </row>
    <row r="27" spans="1:10" ht="27.95" customHeight="1">
      <c r="A27" s="121">
        <v>20</v>
      </c>
      <c r="B27" s="90" t="str">
        <f>+'LISTA DE OFERENTES'!B25</f>
        <v>PETRA INGENIERIA Y CONSTRUCCIONES SAS</v>
      </c>
      <c r="C27" s="78" t="s">
        <v>935</v>
      </c>
      <c r="D27" s="224">
        <v>19</v>
      </c>
      <c r="E27" s="224">
        <v>20</v>
      </c>
      <c r="F27" s="224">
        <v>1</v>
      </c>
      <c r="G27" s="224">
        <v>0.25</v>
      </c>
      <c r="H27" s="224">
        <v>0.25</v>
      </c>
      <c r="I27" s="78">
        <f t="shared" si="0"/>
        <v>40.5</v>
      </c>
      <c r="J27" s="71"/>
    </row>
    <row r="28" spans="1:10" ht="27.95" customHeight="1">
      <c r="A28" s="121">
        <v>21</v>
      </c>
      <c r="B28" s="90" t="str">
        <f>+'LISTA DE OFERENTES'!B26</f>
        <v>CONSTRUCCIONES Y ASESORIAS HALBAR S.A.S.</v>
      </c>
      <c r="C28" s="78" t="s">
        <v>935</v>
      </c>
      <c r="D28" s="224">
        <v>19</v>
      </c>
      <c r="E28" s="224">
        <v>20</v>
      </c>
      <c r="F28" s="348">
        <v>1</v>
      </c>
      <c r="G28" s="224">
        <v>0.25</v>
      </c>
      <c r="H28" s="224">
        <v>0.25</v>
      </c>
      <c r="I28" s="78">
        <f t="shared" si="0"/>
        <v>40.5</v>
      </c>
      <c r="J28" s="71"/>
    </row>
    <row r="29" spans="1:10" ht="27.95" customHeight="1">
      <c r="A29" s="121">
        <v>22</v>
      </c>
      <c r="B29" s="90" t="str">
        <f>+'LISTA DE OFERENTES'!B27</f>
        <v xml:space="preserve">CONSORCIO SAN NICOLAS </v>
      </c>
      <c r="C29" s="78" t="s">
        <v>935</v>
      </c>
      <c r="D29" s="224">
        <v>19</v>
      </c>
      <c r="E29" s="224">
        <v>20</v>
      </c>
      <c r="F29" s="224">
        <v>1</v>
      </c>
      <c r="G29" s="224">
        <v>0.25</v>
      </c>
      <c r="H29" s="224">
        <v>0.25</v>
      </c>
      <c r="I29" s="78">
        <f t="shared" si="0"/>
        <v>40.5</v>
      </c>
      <c r="J29" s="71"/>
    </row>
    <row r="30" spans="1:10" ht="27.95" customHeight="1">
      <c r="A30" s="121">
        <v>23</v>
      </c>
      <c r="B30" s="90" t="str">
        <f>+'LISTA DE OFERENTES'!B28</f>
        <v>CONSORCIO TUNJUELITO</v>
      </c>
      <c r="C30" s="78" t="s">
        <v>935</v>
      </c>
      <c r="D30" s="224">
        <v>19</v>
      </c>
      <c r="E30" s="224">
        <v>20</v>
      </c>
      <c r="F30" s="224">
        <v>1</v>
      </c>
      <c r="G30" s="224">
        <v>0.25</v>
      </c>
      <c r="H30" s="224">
        <v>0.25</v>
      </c>
      <c r="I30" s="78">
        <f t="shared" si="0"/>
        <v>40.5</v>
      </c>
      <c r="J30" s="71"/>
    </row>
    <row r="31" spans="1:10" ht="27.95" customHeight="1">
      <c r="A31" s="121">
        <v>24</v>
      </c>
      <c r="B31" s="90" t="str">
        <f>+'LISTA DE OFERENTES'!B29</f>
        <v>CONSORCIO TUNJUELITO 2025</v>
      </c>
      <c r="C31" s="78"/>
      <c r="D31" s="405"/>
      <c r="E31" s="405"/>
      <c r="F31" s="405"/>
      <c r="G31" s="405"/>
      <c r="H31" s="405"/>
      <c r="I31" s="406"/>
      <c r="J31" s="71"/>
    </row>
    <row r="32" spans="1:10" ht="27.95" customHeight="1">
      <c r="A32" s="121">
        <v>25</v>
      </c>
      <c r="B32" s="90" t="str">
        <f>+'LISTA DE OFERENTES'!B30</f>
        <v>PM &amp; A CONSTRUCCIONES S.A.S</v>
      </c>
      <c r="C32" s="78" t="s">
        <v>935</v>
      </c>
      <c r="D32" s="224">
        <v>19</v>
      </c>
      <c r="E32" s="224">
        <v>20</v>
      </c>
      <c r="F32" s="223">
        <v>1</v>
      </c>
      <c r="G32" s="223">
        <v>0.25</v>
      </c>
      <c r="H32" s="224">
        <v>0.25</v>
      </c>
      <c r="I32" s="78">
        <f t="shared" si="0"/>
        <v>40.5</v>
      </c>
      <c r="J32" s="152"/>
    </row>
    <row r="33" spans="1:10" ht="27.95" customHeight="1">
      <c r="A33" s="121">
        <v>26</v>
      </c>
      <c r="B33" s="90" t="str">
        <f>+'LISTA DE OFERENTES'!B31</f>
        <v>INGENIERIA OCIMACS S.A.S</v>
      </c>
      <c r="C33" s="78" t="s">
        <v>935</v>
      </c>
      <c r="D33" s="224">
        <v>19</v>
      </c>
      <c r="E33" s="224">
        <v>20</v>
      </c>
      <c r="F33" s="224">
        <v>1</v>
      </c>
      <c r="G33" s="224">
        <v>0.25</v>
      </c>
      <c r="H33" s="224">
        <v>0.25</v>
      </c>
      <c r="I33" s="78">
        <f t="shared" si="0"/>
        <v>40.5</v>
      </c>
      <c r="J33" s="191"/>
    </row>
    <row r="34" spans="1:10" ht="27.95" customHeight="1">
      <c r="A34" s="121">
        <v>27</v>
      </c>
      <c r="B34" s="90" t="str">
        <f>+'LISTA DE OFERENTES'!B32</f>
        <v>FG COMPAÑIA S.A.S.</v>
      </c>
      <c r="C34" s="78" t="s">
        <v>935</v>
      </c>
      <c r="D34" s="224">
        <v>19</v>
      </c>
      <c r="E34" s="224">
        <v>20</v>
      </c>
      <c r="F34" s="224">
        <v>1</v>
      </c>
      <c r="G34" s="224">
        <v>0.25</v>
      </c>
      <c r="H34" s="224">
        <v>0.25</v>
      </c>
      <c r="I34" s="78">
        <f t="shared" si="0"/>
        <v>40.5</v>
      </c>
      <c r="J34" s="155"/>
    </row>
    <row r="35" spans="1:10" ht="27.95" customHeight="1">
      <c r="A35" s="121">
        <v>28</v>
      </c>
      <c r="B35" s="90" t="str">
        <f>+'LISTA DE OFERENTES'!B33</f>
        <v>AZNE SAS</v>
      </c>
      <c r="C35" s="78" t="s">
        <v>936</v>
      </c>
      <c r="D35" s="224">
        <v>19</v>
      </c>
      <c r="E35" s="224">
        <v>20</v>
      </c>
      <c r="F35" s="224">
        <v>1</v>
      </c>
      <c r="G35" s="224">
        <v>0.25</v>
      </c>
      <c r="H35" s="224">
        <v>0.25</v>
      </c>
      <c r="I35" s="78">
        <f t="shared" si="0"/>
        <v>40.5</v>
      </c>
      <c r="J35" s="71"/>
    </row>
    <row r="36" spans="1:10" ht="27.95" customHeight="1">
      <c r="A36" s="121">
        <v>29</v>
      </c>
      <c r="B36" s="90" t="str">
        <f>+'LISTA DE OFERENTES'!B34</f>
        <v>CONSORCIO CULTURAL TUNJUELITO 2025</v>
      </c>
      <c r="C36" s="78"/>
      <c r="D36" s="405"/>
      <c r="E36" s="405"/>
      <c r="F36" s="405"/>
      <c r="G36" s="405"/>
      <c r="H36" s="405"/>
      <c r="I36" s="406"/>
      <c r="J36" s="71"/>
    </row>
    <row r="37" spans="1:10" ht="27.95" customHeight="1">
      <c r="A37" s="121">
        <v>30</v>
      </c>
      <c r="B37" s="378" t="s">
        <v>129</v>
      </c>
      <c r="C37" s="78" t="s">
        <v>936</v>
      </c>
      <c r="D37" s="224">
        <v>19</v>
      </c>
      <c r="E37" s="224">
        <v>20</v>
      </c>
      <c r="F37" s="224">
        <v>1</v>
      </c>
      <c r="G37" s="224">
        <v>0.25</v>
      </c>
      <c r="H37" s="224">
        <v>0.25</v>
      </c>
      <c r="I37" s="78">
        <f t="shared" si="0"/>
        <v>40.5</v>
      </c>
      <c r="J37" s="71"/>
    </row>
    <row r="38" spans="1:10" ht="27.95" customHeight="1">
      <c r="A38" s="121">
        <v>31</v>
      </c>
      <c r="B38" s="90" t="str">
        <f>+'LISTA DE OFERENTES'!B36</f>
        <v>CONSORCIO MANTENIMIENTO URBANO</v>
      </c>
      <c r="C38" s="78" t="s">
        <v>936</v>
      </c>
      <c r="D38" s="224">
        <v>19</v>
      </c>
      <c r="E38" s="224">
        <v>20</v>
      </c>
      <c r="F38" s="224">
        <v>1</v>
      </c>
      <c r="G38" s="224">
        <v>0.25</v>
      </c>
      <c r="H38" s="224">
        <v>0.25</v>
      </c>
      <c r="I38" s="78">
        <f t="shared" si="0"/>
        <v>40.5</v>
      </c>
      <c r="J38" s="71"/>
    </row>
    <row r="39" spans="1:10" ht="27.95" customHeight="1">
      <c r="A39" s="121">
        <v>32</v>
      </c>
      <c r="B39" s="90" t="str">
        <f>+'LISTA DE OFERENTES'!B37</f>
        <v>CONSTRUCTORA VMJ S.A.S</v>
      </c>
      <c r="C39" s="78"/>
      <c r="D39" s="405"/>
      <c r="E39" s="405"/>
      <c r="F39" s="405"/>
      <c r="G39" s="405"/>
      <c r="H39" s="405"/>
      <c r="I39" s="406"/>
      <c r="J39" s="71"/>
    </row>
    <row r="40" spans="1:10" ht="27.95" customHeight="1">
      <c r="A40" s="121">
        <v>33</v>
      </c>
      <c r="B40" s="90" t="str">
        <f>+'LISTA DE OFERENTES'!B38</f>
        <v>PROJECTING DESIGNING AND BUILDING. LTDA</v>
      </c>
      <c r="C40" s="78" t="s">
        <v>936</v>
      </c>
      <c r="D40" s="224">
        <v>19</v>
      </c>
      <c r="E40" s="224">
        <v>20</v>
      </c>
      <c r="F40" s="224">
        <v>1</v>
      </c>
      <c r="G40" s="224">
        <v>0.25</v>
      </c>
      <c r="H40" s="224">
        <v>0.25</v>
      </c>
      <c r="I40" s="78">
        <f t="shared" si="0"/>
        <v>40.5</v>
      </c>
      <c r="J40" s="152"/>
    </row>
    <row r="41" spans="1:10" ht="27.95" customHeight="1">
      <c r="A41" s="121">
        <v>34</v>
      </c>
      <c r="B41" s="90" t="str">
        <f>+'LISTA DE OFERENTES'!B39</f>
        <v>ANX INGENIERIA Y SOLUCIONES S.A.S</v>
      </c>
      <c r="C41" s="78" t="s">
        <v>936</v>
      </c>
      <c r="D41" s="224">
        <v>19</v>
      </c>
      <c r="E41" s="224">
        <v>20</v>
      </c>
      <c r="F41" s="224">
        <v>1</v>
      </c>
      <c r="G41" s="224">
        <v>0.25</v>
      </c>
      <c r="H41" s="224">
        <v>0.25</v>
      </c>
      <c r="I41" s="78">
        <f t="shared" si="0"/>
        <v>40.5</v>
      </c>
      <c r="J41" s="153"/>
    </row>
    <row r="42" spans="1:10" ht="27.95" customHeight="1">
      <c r="A42" s="121">
        <v>35</v>
      </c>
      <c r="B42" s="90" t="str">
        <f>+'LISTA DE OFERENTES'!B40</f>
        <v>EXTECC SAS</v>
      </c>
      <c r="C42" s="78"/>
      <c r="D42" s="224"/>
      <c r="E42" s="224"/>
      <c r="F42" s="224"/>
      <c r="G42" s="224"/>
      <c r="H42" s="224"/>
      <c r="I42" s="78"/>
      <c r="J42" s="154"/>
    </row>
    <row r="43" spans="1:10" ht="41.25" customHeight="1">
      <c r="A43" s="121">
        <v>36</v>
      </c>
      <c r="B43" s="90" t="str">
        <f>+'LISTA DE OFERENTES'!B41</f>
        <v xml:space="preserve"> CONSORCIO AT23</v>
      </c>
      <c r="C43" s="78"/>
      <c r="D43" s="405"/>
      <c r="E43" s="389"/>
      <c r="F43" s="405"/>
      <c r="G43" s="407"/>
      <c r="H43" s="405"/>
      <c r="I43" s="406"/>
      <c r="J43" s="155" t="s">
        <v>937</v>
      </c>
    </row>
    <row r="44" spans="1:10" ht="27.95" customHeight="1">
      <c r="A44" s="121">
        <v>37</v>
      </c>
      <c r="B44" s="90" t="str">
        <f>+'LISTA DE OFERENTES'!B42</f>
        <v>CONSORCIO CASA DE CULTURA TUNJUELITO V&amp;P</v>
      </c>
      <c r="C44" s="78" t="s">
        <v>936</v>
      </c>
      <c r="D44" s="224">
        <v>19</v>
      </c>
      <c r="E44" s="224">
        <v>20</v>
      </c>
      <c r="F44" s="224">
        <v>1</v>
      </c>
      <c r="G44" s="224">
        <v>0.25</v>
      </c>
      <c r="H44" s="224">
        <v>0.25</v>
      </c>
      <c r="I44" s="78">
        <f t="shared" si="0"/>
        <v>40.5</v>
      </c>
      <c r="J44" s="71"/>
    </row>
    <row r="45" spans="1:10" ht="27.95" customHeight="1">
      <c r="A45" s="121">
        <v>38</v>
      </c>
      <c r="B45" s="90" t="str">
        <f>+'LISTA DE OFERENTES'!B43</f>
        <v>CONSTRUCCIONES PALMO SAS</v>
      </c>
      <c r="C45" s="78"/>
      <c r="D45" s="405"/>
      <c r="E45" s="405"/>
      <c r="F45" s="405"/>
      <c r="G45" s="405"/>
      <c r="H45" s="405"/>
      <c r="I45" s="406"/>
      <c r="J45" s="71"/>
    </row>
    <row r="46" spans="1:10" ht="27.95" customHeight="1">
      <c r="A46" s="121">
        <v>39</v>
      </c>
      <c r="B46" s="90" t="str">
        <f>+'LISTA DE OFERENTES'!B44</f>
        <v>CONSORCIO INFRA - CR</v>
      </c>
      <c r="C46" s="78" t="s">
        <v>936</v>
      </c>
      <c r="D46" s="224">
        <v>19</v>
      </c>
      <c r="E46" s="224">
        <v>20</v>
      </c>
      <c r="F46" s="224">
        <v>1</v>
      </c>
      <c r="G46" s="224">
        <v>0.25</v>
      </c>
      <c r="H46" s="224">
        <v>0.25</v>
      </c>
      <c r="I46" s="78">
        <f t="shared" si="0"/>
        <v>40.5</v>
      </c>
      <c r="J46" s="71"/>
    </row>
    <row r="47" spans="1:10" ht="27.95" customHeight="1">
      <c r="A47" s="611">
        <v>40</v>
      </c>
      <c r="B47" s="612" t="str">
        <f>+'LISTA DE OFERENTES'!B45</f>
        <v>INCORDIS S.A.S</v>
      </c>
      <c r="C47" s="613" t="s">
        <v>938</v>
      </c>
      <c r="D47" s="223">
        <v>19</v>
      </c>
      <c r="E47" s="223">
        <v>20</v>
      </c>
      <c r="F47" s="223">
        <v>1</v>
      </c>
      <c r="G47" s="223">
        <v>0.25</v>
      </c>
      <c r="H47" s="223">
        <v>0.25</v>
      </c>
      <c r="I47" s="78">
        <f t="shared" si="0"/>
        <v>40.5</v>
      </c>
      <c r="J47" s="71"/>
    </row>
    <row r="48" spans="1:10" ht="27.95" customHeight="1">
      <c r="A48" s="121">
        <v>41</v>
      </c>
      <c r="B48" s="90" t="str">
        <f>+'LISTA DE OFERENTES'!B46</f>
        <v xml:space="preserve"> GESPROINCOL SAS</v>
      </c>
      <c r="C48" s="78"/>
      <c r="D48" s="407"/>
      <c r="E48" s="407"/>
      <c r="F48" s="389"/>
      <c r="G48" s="407"/>
      <c r="H48" s="407"/>
      <c r="I48" s="406"/>
      <c r="J48" s="71" t="s">
        <v>939</v>
      </c>
    </row>
    <row r="49" spans="1:10" ht="27.95" customHeight="1">
      <c r="A49" s="611">
        <v>42</v>
      </c>
      <c r="B49" s="612" t="str">
        <f>+'LISTA DE OFERENTES'!B47</f>
        <v>GM INGENIERIA Y
CONCRETO S.A.S.</v>
      </c>
      <c r="C49" s="613" t="s">
        <v>938</v>
      </c>
      <c r="D49" s="224">
        <v>19</v>
      </c>
      <c r="E49" s="224">
        <v>20</v>
      </c>
      <c r="F49" s="224">
        <v>1</v>
      </c>
      <c r="G49" s="224">
        <v>0.25</v>
      </c>
      <c r="H49" s="224">
        <v>0.25</v>
      </c>
      <c r="I49" s="78">
        <f t="shared" si="0"/>
        <v>40.5</v>
      </c>
      <c r="J49" s="71"/>
    </row>
    <row r="50" spans="1:10" ht="27.95" customHeight="1">
      <c r="A50" s="611">
        <v>43</v>
      </c>
      <c r="B50" s="612" t="str">
        <f>+'LISTA DE OFERENTES'!B48</f>
        <v>CONSORCIO CULTURA HINARQ</v>
      </c>
      <c r="C50" s="613" t="s">
        <v>938</v>
      </c>
      <c r="D50" s="224">
        <v>19</v>
      </c>
      <c r="E50" s="224">
        <v>20</v>
      </c>
      <c r="F50" s="224">
        <v>1</v>
      </c>
      <c r="G50" s="224">
        <v>0.25</v>
      </c>
      <c r="H50" s="224">
        <v>0.25</v>
      </c>
      <c r="I50" s="78">
        <f t="shared" si="0"/>
        <v>40.5</v>
      </c>
      <c r="J50" s="71"/>
    </row>
    <row r="51" spans="1:10" ht="27.95" customHeight="1">
      <c r="A51" s="611">
        <v>44</v>
      </c>
      <c r="B51" s="612" t="str">
        <f>+'LISTA DE OFERENTES'!B49</f>
        <v>ARKAN</v>
      </c>
      <c r="C51" s="613" t="s">
        <v>938</v>
      </c>
      <c r="D51" s="224">
        <v>19</v>
      </c>
      <c r="E51" s="224">
        <v>20</v>
      </c>
      <c r="F51" s="224">
        <v>1</v>
      </c>
      <c r="G51" s="224">
        <v>0.25</v>
      </c>
      <c r="H51" s="224">
        <v>0.25</v>
      </c>
      <c r="I51" s="78">
        <f t="shared" si="0"/>
        <v>40.5</v>
      </c>
      <c r="J51" s="71"/>
    </row>
    <row r="52" spans="1:10" ht="27.95" customHeight="1">
      <c r="A52" s="611">
        <v>45</v>
      </c>
      <c r="B52" s="612" t="str">
        <f>+'LISTA DE OFERENTES'!B50</f>
        <v>PROYECTO SANABRIA S.A.S.</v>
      </c>
      <c r="C52" s="613" t="s">
        <v>938</v>
      </c>
      <c r="D52" s="224">
        <v>19</v>
      </c>
      <c r="E52" s="224">
        <v>20</v>
      </c>
      <c r="F52" s="224">
        <v>1</v>
      </c>
      <c r="G52" s="224">
        <v>0.25</v>
      </c>
      <c r="H52" s="224">
        <v>0.25</v>
      </c>
      <c r="I52" s="78">
        <f t="shared" si="0"/>
        <v>40.5</v>
      </c>
      <c r="J52" s="71"/>
    </row>
    <row r="53" spans="1:10" ht="27.95" customHeight="1">
      <c r="A53" s="611">
        <v>46</v>
      </c>
      <c r="B53" s="612" t="str">
        <f>+'LISTA DE OFERENTES'!B51</f>
        <v>PANAM INGENIEROS SAS</v>
      </c>
      <c r="C53" s="613" t="s">
        <v>938</v>
      </c>
      <c r="D53" s="224">
        <v>19</v>
      </c>
      <c r="E53" s="224">
        <v>20</v>
      </c>
      <c r="F53" s="224">
        <v>1</v>
      </c>
      <c r="G53" s="224">
        <v>0.25</v>
      </c>
      <c r="H53" s="224">
        <v>0.25</v>
      </c>
      <c r="I53" s="78">
        <f t="shared" si="0"/>
        <v>40.5</v>
      </c>
      <c r="J53" s="71"/>
    </row>
    <row r="54" spans="1:10" ht="29.25" customHeight="1">
      <c r="A54" s="611">
        <v>47</v>
      </c>
      <c r="B54" s="612" t="str">
        <f>+'LISTA DE OFERENTES'!B52</f>
        <v>CONSORCIO CULTURAL 2025</v>
      </c>
      <c r="C54" s="613" t="s">
        <v>938</v>
      </c>
      <c r="D54" s="224">
        <v>19</v>
      </c>
      <c r="E54" s="224">
        <v>20</v>
      </c>
      <c r="F54" s="224">
        <v>1</v>
      </c>
      <c r="G54" s="224">
        <v>0.25</v>
      </c>
      <c r="H54" s="224">
        <v>0.25</v>
      </c>
      <c r="I54" s="78">
        <f t="shared" si="0"/>
        <v>40.5</v>
      </c>
      <c r="J54" s="347"/>
    </row>
    <row r="55" spans="1:10" ht="27.95" customHeight="1">
      <c r="A55" s="121">
        <v>48</v>
      </c>
      <c r="B55" s="90" t="str">
        <f>+'LISTA DE OFERENTES'!B53</f>
        <v>COELCI SAS</v>
      </c>
      <c r="C55" s="78" t="s">
        <v>940</v>
      </c>
      <c r="D55" s="224">
        <v>19</v>
      </c>
      <c r="E55" s="224">
        <v>20</v>
      </c>
      <c r="F55" s="224">
        <v>1</v>
      </c>
      <c r="G55" s="224">
        <v>0.25</v>
      </c>
      <c r="H55" s="224">
        <v>0.25</v>
      </c>
      <c r="I55" s="78">
        <f t="shared" si="0"/>
        <v>40.5</v>
      </c>
      <c r="J55" s="71"/>
    </row>
    <row r="56" spans="1:10" ht="27.95" customHeight="1">
      <c r="A56" s="121">
        <v>49</v>
      </c>
      <c r="B56" s="90" t="str">
        <f>+'LISTA DE OFERENTES'!B54</f>
        <v>IMAGEN Y MARCA S.A.S.</v>
      </c>
      <c r="C56" s="78" t="s">
        <v>940</v>
      </c>
      <c r="D56" s="224">
        <v>19</v>
      </c>
      <c r="E56" s="224">
        <v>20</v>
      </c>
      <c r="F56" s="224">
        <v>1</v>
      </c>
      <c r="G56" s="224">
        <v>0.25</v>
      </c>
      <c r="H56" s="224">
        <v>0.25</v>
      </c>
      <c r="I56" s="78">
        <f>+SUM(C56:H56)</f>
        <v>40.5</v>
      </c>
    </row>
    <row r="57" spans="1:10" ht="27.95" customHeight="1">
      <c r="A57" s="121">
        <v>50</v>
      </c>
      <c r="B57" s="90" t="str">
        <f>+'LISTA DE OFERENTES'!B55</f>
        <v>CONSTRUCCIONES AMG SAS</v>
      </c>
      <c r="C57" s="78" t="s">
        <v>940</v>
      </c>
      <c r="D57" s="224">
        <v>19</v>
      </c>
      <c r="E57" s="224">
        <v>20</v>
      </c>
      <c r="F57" s="224">
        <v>1</v>
      </c>
      <c r="G57" s="224">
        <v>0.25</v>
      </c>
      <c r="H57" s="345">
        <v>0.25</v>
      </c>
      <c r="I57" s="78">
        <f t="shared" si="0"/>
        <v>40.5</v>
      </c>
      <c r="J57" s="151"/>
    </row>
    <row r="58" spans="1:10" ht="27.95" customHeight="1">
      <c r="A58" s="121">
        <v>51</v>
      </c>
      <c r="B58" s="90" t="str">
        <f>+'LISTA DE OFERENTES'!B56</f>
        <v>ZION CONSTRUCIONES SAS</v>
      </c>
      <c r="C58" s="78"/>
      <c r="D58" s="405"/>
      <c r="E58" s="405"/>
      <c r="F58" s="405"/>
      <c r="G58" s="405"/>
      <c r="H58" s="405"/>
      <c r="I58" s="406"/>
      <c r="J58" s="71"/>
    </row>
    <row r="59" spans="1:10" ht="59.25" customHeight="1">
      <c r="A59" s="121">
        <v>52</v>
      </c>
      <c r="B59" s="90" t="str">
        <f>+'LISTA DE OFERENTES'!B57</f>
        <v>BALER INGENIERIA SAS BIC</v>
      </c>
      <c r="C59" s="78" t="s">
        <v>940</v>
      </c>
      <c r="D59" s="224">
        <v>19</v>
      </c>
      <c r="E59" s="224">
        <v>20</v>
      </c>
      <c r="F59" s="224">
        <v>1</v>
      </c>
      <c r="G59" s="224">
        <v>0.25</v>
      </c>
      <c r="H59" s="224">
        <v>0.25</v>
      </c>
      <c r="I59" s="78">
        <f t="shared" si="0"/>
        <v>40.5</v>
      </c>
      <c r="J59" s="280" t="s">
        <v>941</v>
      </c>
    </row>
    <row r="60" spans="1:10" ht="46.5" customHeight="1">
      <c r="A60" s="121">
        <v>53</v>
      </c>
      <c r="B60" s="90" t="str">
        <f>+'LISTA DE OFERENTES'!B58</f>
        <v>CONSORCIO PRODEIN TUNJUELITO</v>
      </c>
      <c r="C60" s="78" t="s">
        <v>940</v>
      </c>
      <c r="D60" s="224">
        <v>19</v>
      </c>
      <c r="E60" s="224">
        <v>20</v>
      </c>
      <c r="F60" s="224">
        <v>1</v>
      </c>
      <c r="G60" s="224">
        <v>0.25</v>
      </c>
      <c r="H60" s="224">
        <v>0.25</v>
      </c>
      <c r="I60" s="78">
        <f t="shared" si="0"/>
        <v>40.5</v>
      </c>
      <c r="J60" s="71" t="s">
        <v>942</v>
      </c>
    </row>
    <row r="61" spans="1:10" ht="27.95" customHeight="1">
      <c r="A61" s="121">
        <v>54</v>
      </c>
      <c r="B61" s="90" t="str">
        <f>+'LISTA DE OFERENTES'!B59</f>
        <v xml:space="preserve"> AGAC CONSTRUCCIÓN &amp; SERVICIOS DE INGENIERÍA S.A.S</v>
      </c>
      <c r="C61" s="78"/>
      <c r="D61" s="405"/>
      <c r="E61" s="405"/>
      <c r="F61" s="405"/>
      <c r="G61" s="405"/>
      <c r="H61" s="405"/>
      <c r="I61" s="406"/>
      <c r="J61" s="71"/>
    </row>
    <row r="62" spans="1:10" ht="27.95" customHeight="1">
      <c r="A62" s="121">
        <v>55</v>
      </c>
      <c r="B62" s="90" t="str">
        <f>+'LISTA DE OFERENTES'!B60</f>
        <v>CONSORCIO 2025 CANO 046</v>
      </c>
      <c r="C62" s="78"/>
      <c r="D62" s="405"/>
      <c r="E62" s="405"/>
      <c r="F62" s="405"/>
      <c r="G62" s="405"/>
      <c r="H62" s="405"/>
      <c r="I62" s="406"/>
      <c r="J62" s="71"/>
    </row>
    <row r="63" spans="1:10" ht="27.95" customHeight="1">
      <c r="A63" s="121">
        <v>56</v>
      </c>
      <c r="B63" s="90" t="str">
        <f>+'LISTA DE OFERENTES'!B61</f>
        <v>CONSORCIO MANTENIMIENTOS TUNJUELITO</v>
      </c>
      <c r="C63" s="78"/>
      <c r="D63" s="405"/>
      <c r="E63" s="405"/>
      <c r="F63" s="405"/>
      <c r="G63" s="405"/>
      <c r="H63" s="405"/>
      <c r="I63" s="406"/>
      <c r="J63" s="71"/>
    </row>
    <row r="64" spans="1:10" ht="27.95" customHeight="1">
      <c r="A64" s="121">
        <v>57</v>
      </c>
      <c r="B64" s="90" t="str">
        <f>+'LISTA DE OFERENTES'!B62</f>
        <v>PROYECTOS URBANOS &amp; CONSTRUCCIONES DEL CARIBE S.A.S.</v>
      </c>
      <c r="C64" s="78"/>
      <c r="D64" s="405"/>
      <c r="E64" s="405"/>
      <c r="F64" s="407"/>
      <c r="G64" s="405"/>
      <c r="H64" s="405"/>
      <c r="I64" s="406"/>
      <c r="J64" s="71"/>
    </row>
    <row r="65" spans="1:10" ht="27.95" customHeight="1">
      <c r="A65" s="121">
        <v>58</v>
      </c>
      <c r="B65" s="90" t="str">
        <f>+'LISTA DE OFERENTES'!B63</f>
        <v xml:space="preserve"> CONSORCIO INGENIERIA CULTURAL</v>
      </c>
      <c r="C65" s="78" t="s">
        <v>940</v>
      </c>
      <c r="D65" s="224">
        <v>19</v>
      </c>
      <c r="E65" s="224">
        <v>20</v>
      </c>
      <c r="F65" s="224">
        <v>1</v>
      </c>
      <c r="G65" s="224">
        <v>0.25</v>
      </c>
      <c r="H65" s="224">
        <v>0.25</v>
      </c>
      <c r="I65" s="78">
        <f t="shared" si="0"/>
        <v>40.5</v>
      </c>
      <c r="J65" s="71"/>
    </row>
    <row r="66" spans="1:10" ht="27.95" customHeight="1">
      <c r="A66" s="121">
        <v>59</v>
      </c>
      <c r="B66" s="90" t="str">
        <f>+'LISTA DE OFERENTES'!B64</f>
        <v>CONSTRUCTORA GED S.A.S.</v>
      </c>
      <c r="C66" s="78" t="s">
        <v>940</v>
      </c>
      <c r="D66" s="224">
        <v>19</v>
      </c>
      <c r="E66" s="224">
        <v>20</v>
      </c>
      <c r="F66" s="224">
        <v>0</v>
      </c>
      <c r="G66" s="224">
        <v>0.25</v>
      </c>
      <c r="H66" s="224">
        <v>0.25</v>
      </c>
      <c r="I66" s="78">
        <f t="shared" si="0"/>
        <v>39.5</v>
      </c>
      <c r="J66" s="71" t="s">
        <v>943</v>
      </c>
    </row>
    <row r="67" spans="1:10" ht="27.95" customHeight="1">
      <c r="A67" s="606">
        <v>60</v>
      </c>
      <c r="B67" s="607" t="str">
        <f>+'LISTA DE OFERENTES'!B65</f>
        <v>CONSORCIO INFRAESTRUCTURA CULTURAL TUNJUELITO</v>
      </c>
      <c r="C67" s="605" t="s">
        <v>944</v>
      </c>
      <c r="D67" s="224">
        <v>19</v>
      </c>
      <c r="E67" s="224">
        <v>20</v>
      </c>
      <c r="F67" s="224">
        <v>1</v>
      </c>
      <c r="G67" s="224">
        <v>0.25</v>
      </c>
      <c r="H67" s="224">
        <v>0.25</v>
      </c>
      <c r="I67" s="78">
        <f t="shared" si="0"/>
        <v>40.5</v>
      </c>
      <c r="J67" s="71"/>
    </row>
    <row r="68" spans="1:10" ht="27.95" customHeight="1">
      <c r="A68" s="606">
        <v>61</v>
      </c>
      <c r="B68" s="607" t="str">
        <f>+'LISTA DE OFERENTES'!B66</f>
        <v>PROYECTOS E IMPERMEABILIZACIONES IMPRO S.A.S</v>
      </c>
      <c r="C68" s="608"/>
      <c r="D68" s="405"/>
      <c r="E68" s="405"/>
      <c r="F68" s="405"/>
      <c r="G68" s="405"/>
      <c r="H68" s="405"/>
      <c r="I68" s="406"/>
      <c r="J68" s="71"/>
    </row>
    <row r="69" spans="1:10" ht="27.95" customHeight="1">
      <c r="A69" s="606">
        <v>62</v>
      </c>
      <c r="B69" s="607" t="str">
        <f>+'LISTA DE OFERENTES'!B67</f>
        <v>CONSORCIO W25 LOCAL</v>
      </c>
      <c r="C69" s="605" t="s">
        <v>944</v>
      </c>
      <c r="D69" s="224">
        <v>19</v>
      </c>
      <c r="E69" s="224">
        <v>20</v>
      </c>
      <c r="F69" s="224">
        <v>1</v>
      </c>
      <c r="G69" s="224">
        <v>0.25</v>
      </c>
      <c r="H69" s="224">
        <v>0.25</v>
      </c>
      <c r="I69" s="78">
        <f t="shared" si="0"/>
        <v>40.5</v>
      </c>
      <c r="J69" s="71"/>
    </row>
    <row r="70" spans="1:10" ht="27.95" customHeight="1">
      <c r="A70" s="606">
        <v>63</v>
      </c>
      <c r="B70" s="607" t="str">
        <f>+'LISTA DE OFERENTES'!B68</f>
        <v>CONSORCIO CASA DE LA CULTURA TUNJUELITO 2026</v>
      </c>
      <c r="C70" s="605" t="s">
        <v>944</v>
      </c>
      <c r="D70" s="224">
        <v>19</v>
      </c>
      <c r="E70" s="224">
        <v>20</v>
      </c>
      <c r="F70" s="224">
        <v>1</v>
      </c>
      <c r="G70" s="224">
        <v>0.25</v>
      </c>
      <c r="H70" s="224">
        <v>0.25</v>
      </c>
      <c r="I70" s="78">
        <f t="shared" si="0"/>
        <v>40.5</v>
      </c>
      <c r="J70" s="71"/>
    </row>
    <row r="71" spans="1:10" ht="27.95" customHeight="1">
      <c r="A71" s="606">
        <v>64</v>
      </c>
      <c r="B71" s="607" t="str">
        <f>+'LISTA DE OFERENTES'!B69</f>
        <v>H.A.H.  CONSTRUCCIONES S.A.S</v>
      </c>
      <c r="C71" s="605" t="s">
        <v>944</v>
      </c>
      <c r="D71" s="224">
        <v>19</v>
      </c>
      <c r="E71" s="224">
        <v>20</v>
      </c>
      <c r="F71" s="224">
        <v>1</v>
      </c>
      <c r="G71" s="224">
        <v>0.25</v>
      </c>
      <c r="H71" s="224">
        <v>0.25</v>
      </c>
      <c r="I71" s="78">
        <f t="shared" si="0"/>
        <v>40.5</v>
      </c>
      <c r="J71" s="71"/>
    </row>
    <row r="72" spans="1:10" ht="27.95" customHeight="1">
      <c r="A72" s="606">
        <v>65</v>
      </c>
      <c r="B72" s="607" t="str">
        <f>+'LISTA DE OFERENTES'!B70</f>
        <v>CONSORCIO TUNJUELITO GS</v>
      </c>
      <c r="C72" s="605"/>
      <c r="D72" s="405"/>
      <c r="E72" s="405"/>
      <c r="F72" s="389"/>
      <c r="G72" s="405"/>
      <c r="H72" s="405"/>
      <c r="I72" s="406"/>
      <c r="J72" s="71" t="s">
        <v>945</v>
      </c>
    </row>
    <row r="73" spans="1:10" ht="27.95" customHeight="1">
      <c r="A73" s="606">
        <v>66</v>
      </c>
      <c r="B73" s="607" t="str">
        <f>+'LISTA DE OFERENTES'!B71</f>
        <v>CONINCAG SAS</v>
      </c>
      <c r="C73" s="605" t="s">
        <v>944</v>
      </c>
      <c r="D73" s="393">
        <v>19</v>
      </c>
      <c r="E73" s="393">
        <v>20</v>
      </c>
      <c r="F73" s="394">
        <v>1</v>
      </c>
      <c r="G73" s="393">
        <v>0.25</v>
      </c>
      <c r="H73" s="393">
        <v>0.25</v>
      </c>
      <c r="I73" s="395">
        <f t="shared" ref="I73:I87" si="1">+SUM(C73:H73)</f>
        <v>40.5</v>
      </c>
      <c r="J73" s="396"/>
    </row>
    <row r="74" spans="1:10" ht="27.95" customHeight="1">
      <c r="A74" s="606">
        <v>67</v>
      </c>
      <c r="B74" s="607" t="str">
        <f>+'LISTA DE OFERENTES'!B72</f>
        <v>GRUPO IRT SAS</v>
      </c>
      <c r="C74" s="605" t="s">
        <v>944</v>
      </c>
      <c r="D74" s="393">
        <v>19</v>
      </c>
      <c r="E74" s="393">
        <v>20</v>
      </c>
      <c r="F74" s="394">
        <v>1</v>
      </c>
      <c r="G74" s="393">
        <v>0.25</v>
      </c>
      <c r="H74" s="393">
        <v>0.25</v>
      </c>
      <c r="I74" s="395">
        <f t="shared" si="1"/>
        <v>40.5</v>
      </c>
      <c r="J74" s="396"/>
    </row>
    <row r="75" spans="1:10" ht="27.95" customHeight="1">
      <c r="A75" s="606">
        <v>68</v>
      </c>
      <c r="B75" s="607" t="str">
        <f>+'LISTA DE OFERENTES'!B73</f>
        <v>W&amp;E INGENIERIA SAS</v>
      </c>
      <c r="C75" s="605" t="s">
        <v>944</v>
      </c>
      <c r="D75" s="393">
        <v>19</v>
      </c>
      <c r="E75" s="393">
        <v>20</v>
      </c>
      <c r="F75" s="394">
        <v>1</v>
      </c>
      <c r="G75" s="394">
        <v>0.25</v>
      </c>
      <c r="H75" s="393">
        <v>0.25</v>
      </c>
      <c r="I75" s="395">
        <f t="shared" si="1"/>
        <v>40.5</v>
      </c>
      <c r="J75" s="397"/>
    </row>
    <row r="76" spans="1:10" ht="27.95" customHeight="1">
      <c r="A76" s="121">
        <v>69</v>
      </c>
      <c r="B76" s="90" t="str">
        <f>+'LISTA DE OFERENTES'!B74</f>
        <v xml:space="preserve"> INGENIEROS CIVILES 
CONSULTORES SAS</v>
      </c>
      <c r="C76" s="78" t="s">
        <v>946</v>
      </c>
      <c r="D76" s="393">
        <v>19</v>
      </c>
      <c r="E76" s="393">
        <v>20</v>
      </c>
      <c r="F76" s="393">
        <v>1</v>
      </c>
      <c r="G76" s="393">
        <v>0.25</v>
      </c>
      <c r="H76" s="393">
        <v>0.25</v>
      </c>
      <c r="I76" s="395">
        <f t="shared" si="1"/>
        <v>40.5</v>
      </c>
      <c r="J76" s="191"/>
    </row>
    <row r="77" spans="1:10" ht="27.95" customHeight="1">
      <c r="A77" s="121">
        <v>70</v>
      </c>
      <c r="B77" s="90" t="str">
        <f>+'LISTA DE OFERENTES'!B75</f>
        <v>CONSORCIO
PROYECTIN</v>
      </c>
      <c r="C77" s="78" t="s">
        <v>946</v>
      </c>
      <c r="D77" s="393">
        <v>19</v>
      </c>
      <c r="E77" s="393">
        <v>20</v>
      </c>
      <c r="F77" s="393">
        <v>1</v>
      </c>
      <c r="G77" s="393">
        <v>0.25</v>
      </c>
      <c r="H77" s="393">
        <v>0.25</v>
      </c>
      <c r="I77" s="395">
        <f t="shared" si="1"/>
        <v>40.5</v>
      </c>
      <c r="J77" s="398"/>
    </row>
    <row r="78" spans="1:10" ht="27.95" customHeight="1">
      <c r="A78" s="121">
        <v>71</v>
      </c>
      <c r="B78" s="383" t="s">
        <v>299</v>
      </c>
      <c r="C78" s="78" t="s">
        <v>946</v>
      </c>
      <c r="D78" s="393">
        <v>19</v>
      </c>
      <c r="E78" s="393">
        <v>20</v>
      </c>
      <c r="F78" s="393">
        <v>1</v>
      </c>
      <c r="G78" s="393">
        <v>0.25</v>
      </c>
      <c r="H78" s="393">
        <v>0.25</v>
      </c>
      <c r="I78" s="395">
        <f t="shared" si="1"/>
        <v>40.5</v>
      </c>
      <c r="J78" s="396"/>
    </row>
    <row r="79" spans="1:10" ht="27.95" customHeight="1">
      <c r="A79" s="121">
        <v>72</v>
      </c>
      <c r="B79" s="90" t="str">
        <f>+'LISTA DE OFERENTES'!B77</f>
        <v>CONSORCIO GP2</v>
      </c>
      <c r="C79" s="78" t="s">
        <v>946</v>
      </c>
      <c r="D79" s="393">
        <v>19</v>
      </c>
      <c r="E79" s="393">
        <v>20</v>
      </c>
      <c r="F79" s="393">
        <v>1</v>
      </c>
      <c r="G79" s="393">
        <v>0.25</v>
      </c>
      <c r="H79" s="393">
        <v>0.25</v>
      </c>
      <c r="I79" s="395">
        <f t="shared" si="1"/>
        <v>40.5</v>
      </c>
      <c r="J79" s="396"/>
    </row>
    <row r="80" spans="1:10" ht="52.5" customHeight="1">
      <c r="A80" s="121">
        <v>73</v>
      </c>
      <c r="B80" s="90" t="str">
        <f>+'LISTA DE OFERENTES'!B78</f>
        <v>CONSORCIO PAVL</v>
      </c>
      <c r="C80" s="78" t="s">
        <v>946</v>
      </c>
      <c r="D80" s="393">
        <v>19</v>
      </c>
      <c r="E80" s="393">
        <v>20</v>
      </c>
      <c r="F80" s="399">
        <v>0</v>
      </c>
      <c r="G80" s="393">
        <v>0.25</v>
      </c>
      <c r="H80" s="393">
        <v>0.25</v>
      </c>
      <c r="I80" s="395">
        <f t="shared" si="1"/>
        <v>39.5</v>
      </c>
      <c r="J80" s="396" t="s">
        <v>947</v>
      </c>
    </row>
    <row r="81" spans="1:10" ht="27.95" customHeight="1">
      <c r="A81" s="121">
        <v>74</v>
      </c>
      <c r="B81" s="90" t="str">
        <f>+'LISTA DE OFERENTES'!B79</f>
        <v>C&amp;C CONSULTORIA Y CONSTRUCCION SAS</v>
      </c>
      <c r="C81" s="78" t="s">
        <v>946</v>
      </c>
      <c r="D81" s="393">
        <v>19</v>
      </c>
      <c r="E81" s="393">
        <v>20</v>
      </c>
      <c r="F81" s="393">
        <v>1</v>
      </c>
      <c r="G81" s="393">
        <v>0.25</v>
      </c>
      <c r="H81" s="393">
        <v>0.25</v>
      </c>
      <c r="I81" s="395">
        <f t="shared" si="1"/>
        <v>40.5</v>
      </c>
      <c r="J81" s="396"/>
    </row>
    <row r="82" spans="1:10" ht="59.25" customHeight="1">
      <c r="A82" s="121">
        <v>75</v>
      </c>
      <c r="B82" s="90" t="str">
        <f>+'LISTA DE OFERENTES'!B80</f>
        <v xml:space="preserve">CONSORCIO CONCID </v>
      </c>
      <c r="C82" s="78"/>
      <c r="D82" s="402"/>
      <c r="E82" s="402"/>
      <c r="F82" s="402"/>
      <c r="G82" s="402"/>
      <c r="H82" s="402"/>
      <c r="I82" s="408"/>
      <c r="J82" s="396" t="s">
        <v>948</v>
      </c>
    </row>
    <row r="83" spans="1:10" ht="27.95" customHeight="1">
      <c r="A83" s="121">
        <v>76</v>
      </c>
      <c r="B83" s="90" t="str">
        <f>+'LISTA DE OFERENTES'!B81</f>
        <v>CONSORCIO BREAK TWO</v>
      </c>
      <c r="C83" s="78" t="s">
        <v>946</v>
      </c>
      <c r="D83" s="393">
        <v>19</v>
      </c>
      <c r="E83" s="393">
        <v>20</v>
      </c>
      <c r="F83" s="393">
        <v>1</v>
      </c>
      <c r="G83" s="393">
        <v>0.25</v>
      </c>
      <c r="H83" s="393">
        <v>0.25</v>
      </c>
      <c r="I83" s="395">
        <f t="shared" si="1"/>
        <v>40.5</v>
      </c>
      <c r="J83" s="397"/>
    </row>
    <row r="84" spans="1:10" ht="27.95" customHeight="1">
      <c r="A84" s="121">
        <v>77</v>
      </c>
      <c r="B84" s="90" t="str">
        <f>+'LISTA DE OFERENTES'!B82</f>
        <v>CONSORCIO MANTUC</v>
      </c>
      <c r="C84" s="78"/>
      <c r="D84" s="402"/>
      <c r="E84" s="402"/>
      <c r="F84" s="402"/>
      <c r="G84" s="402"/>
      <c r="H84" s="402"/>
      <c r="I84" s="408"/>
      <c r="J84" s="400"/>
    </row>
    <row r="85" spans="1:10" ht="27.95" customHeight="1">
      <c r="A85" s="121">
        <v>78</v>
      </c>
      <c r="B85" s="90" t="str">
        <f>+'LISTA DE OFERENTES'!B83</f>
        <v>CONSORCIO EDIFICANDO CULTURA</v>
      </c>
      <c r="C85" s="78" t="s">
        <v>930</v>
      </c>
      <c r="D85" s="393">
        <v>19</v>
      </c>
      <c r="E85" s="393">
        <v>20</v>
      </c>
      <c r="F85" s="393">
        <v>1</v>
      </c>
      <c r="G85" s="393">
        <v>0.25</v>
      </c>
      <c r="H85" s="393">
        <v>0.25</v>
      </c>
      <c r="I85" s="395">
        <f t="shared" si="1"/>
        <v>40.5</v>
      </c>
      <c r="J85" s="401"/>
    </row>
    <row r="86" spans="1:10" ht="90.75" customHeight="1">
      <c r="A86" s="121">
        <v>79</v>
      </c>
      <c r="B86" s="90" t="str">
        <f>+'LISTA DE OFERENTES'!B84</f>
        <v>CONSORCIO CRAM 039 DE 2025</v>
      </c>
      <c r="C86" s="78"/>
      <c r="D86" s="402"/>
      <c r="E86" s="402"/>
      <c r="F86" s="402"/>
      <c r="G86" s="402"/>
      <c r="H86" s="402"/>
      <c r="I86" s="408"/>
      <c r="J86" s="398" t="s">
        <v>949</v>
      </c>
    </row>
    <row r="87" spans="1:10" ht="57.75" customHeight="1">
      <c r="A87" s="121">
        <v>80</v>
      </c>
      <c r="B87" s="90" t="str">
        <f>+'LISTA DE OFERENTES'!B85</f>
        <v>CONSORCIO OBRAS CIVILES TUNJUELITO 2026</v>
      </c>
      <c r="C87" s="78" t="s">
        <v>930</v>
      </c>
      <c r="D87" s="393">
        <v>19</v>
      </c>
      <c r="E87" s="393">
        <v>20</v>
      </c>
      <c r="F87" s="393">
        <v>1</v>
      </c>
      <c r="G87" s="393">
        <v>0.25</v>
      </c>
      <c r="H87" s="393">
        <v>0.25</v>
      </c>
      <c r="I87" s="395">
        <f t="shared" si="1"/>
        <v>40.5</v>
      </c>
      <c r="J87" s="396"/>
    </row>
    <row r="88" spans="1:10" ht="27.95" customHeight="1">
      <c r="A88" s="121">
        <v>81</v>
      </c>
      <c r="B88" s="90" t="str">
        <f>+'LISTA DE OFERENTES'!B86</f>
        <v>SOLUCIONES PRACTICAS CIVILES SAS</v>
      </c>
      <c r="C88" s="78"/>
      <c r="D88" s="402"/>
      <c r="E88" s="402"/>
      <c r="F88" s="402"/>
      <c r="G88" s="402"/>
      <c r="H88" s="402"/>
      <c r="I88" s="408"/>
      <c r="J88" s="396" t="s">
        <v>950</v>
      </c>
    </row>
    <row r="541" ht="16.5" customHeight="1"/>
  </sheetData>
  <sheetProtection formatCells="0" formatColumns="0" formatRows="0" insertColumns="0" insertRows="0" insertHyperlinks="0" deleteColumns="0" deleteRows="0" sort="0" autoFilter="0" pivotTables="0"/>
  <autoFilter ref="A7:J13" xr:uid="{00000000-0009-0000-0000-000005000000}">
    <filterColumn colId="0" showButton="0"/>
    <sortState xmlns:xlrd2="http://schemas.microsoft.com/office/spreadsheetml/2017/richdata2" ref="A8:L13">
      <sortCondition ref="A7:A13"/>
    </sortState>
  </autoFilter>
  <mergeCells count="4">
    <mergeCell ref="A1:C1"/>
    <mergeCell ref="A2:C2"/>
    <mergeCell ref="A3:B4"/>
    <mergeCell ref="A7:B7"/>
  </mergeCells>
  <pageMargins left="0.7" right="0.7" top="0.75" bottom="0.75" header="0.3" footer="0.3"/>
  <pageSetup paperSize="9" scale="47"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097A0-0473-4E0D-A98D-CFBD68E6E500}">
  <sheetPr>
    <tabColor theme="5" tint="0.59999389629810485"/>
  </sheetPr>
  <dimension ref="A1:J100"/>
  <sheetViews>
    <sheetView workbookViewId="0">
      <selection activeCell="A4" sqref="A4:I4"/>
    </sheetView>
  </sheetViews>
  <sheetFormatPr defaultColWidth="8.85546875" defaultRowHeight="15"/>
  <cols>
    <col min="1" max="1" width="8.28515625" customWidth="1"/>
    <col min="2" max="2" width="62.7109375" customWidth="1"/>
    <col min="3" max="3" width="18.28515625" hidden="1" customWidth="1"/>
    <col min="4" max="4" width="30.28515625" hidden="1" customWidth="1"/>
    <col min="5" max="5" width="5" hidden="1" customWidth="1"/>
    <col min="6" max="6" width="14.5703125" customWidth="1"/>
    <col min="7" max="7" width="36.7109375" customWidth="1"/>
    <col min="8" max="8" width="16.85546875" hidden="1" customWidth="1"/>
    <col min="9" max="9" width="22.28515625" hidden="1" customWidth="1"/>
  </cols>
  <sheetData>
    <row r="1" spans="1:10" ht="26.25">
      <c r="A1" s="885" t="s">
        <v>3</v>
      </c>
      <c r="B1" s="886"/>
      <c r="C1" s="886"/>
      <c r="D1" s="886"/>
      <c r="E1" s="886"/>
      <c r="F1" s="886"/>
      <c r="G1" s="886"/>
      <c r="H1" s="886"/>
      <c r="I1" s="886"/>
    </row>
    <row r="2" spans="1:10" ht="26.25">
      <c r="A2" s="887" t="s">
        <v>4</v>
      </c>
      <c r="B2" s="888"/>
      <c r="C2" s="888"/>
      <c r="D2" s="888"/>
      <c r="E2" s="888"/>
      <c r="F2" s="888"/>
      <c r="G2" s="888"/>
      <c r="H2" s="888"/>
      <c r="I2" s="888"/>
    </row>
    <row r="3" spans="1:10" ht="27" thickBot="1">
      <c r="A3" s="889" t="s">
        <v>951</v>
      </c>
      <c r="B3" s="890"/>
      <c r="C3" s="890"/>
      <c r="D3" s="890"/>
      <c r="E3" s="890"/>
      <c r="F3" s="890"/>
      <c r="G3" s="890"/>
      <c r="H3" s="890"/>
      <c r="I3" s="890"/>
    </row>
    <row r="4" spans="1:10" ht="72.75" customHeight="1">
      <c r="A4" s="891" t="str">
        <f>+'CONDICIONES GENERALES'!C3</f>
        <v>OBJETO: "CONTRATAR POR EL SISTEMA DE PRECIOS UNITARIOS FIJOS Y A MONTO AGOTABLE LAS OBRAS NECESARIAS PARA EL
MANTENIMIENTO, ADECUACION O DOTACION DE LA CASA DE LA CULTURA LOCALIDAD TUNJUELITO"</v>
      </c>
      <c r="B4" s="892"/>
      <c r="C4" s="892"/>
      <c r="D4" s="892"/>
      <c r="E4" s="892"/>
      <c r="F4" s="892"/>
      <c r="G4" s="892"/>
      <c r="H4" s="892"/>
      <c r="I4" s="892"/>
    </row>
    <row r="5" spans="1:10" ht="7.5" customHeight="1">
      <c r="A5" s="118" t="s">
        <v>952</v>
      </c>
      <c r="B5" s="116" t="s">
        <v>952</v>
      </c>
      <c r="C5" s="116"/>
      <c r="D5" s="116"/>
      <c r="E5" s="116"/>
      <c r="F5" s="117"/>
      <c r="G5" s="117"/>
      <c r="H5" s="117"/>
      <c r="I5" s="117"/>
    </row>
    <row r="6" spans="1:10" ht="45.75" customHeight="1">
      <c r="A6" s="126" t="s">
        <v>953</v>
      </c>
      <c r="B6" s="127" t="s">
        <v>954</v>
      </c>
      <c r="C6" s="127" t="s">
        <v>955</v>
      </c>
      <c r="D6" s="127" t="s">
        <v>956</v>
      </c>
      <c r="E6" s="127" t="s">
        <v>957</v>
      </c>
      <c r="F6" s="127" t="s">
        <v>958</v>
      </c>
      <c r="G6" s="127" t="s">
        <v>959</v>
      </c>
      <c r="H6" s="127" t="s">
        <v>960</v>
      </c>
      <c r="I6" s="127" t="s">
        <v>961</v>
      </c>
      <c r="J6" t="s">
        <v>477</v>
      </c>
    </row>
    <row r="7" spans="1:10" ht="27.75" customHeight="1">
      <c r="A7" s="128">
        <v>1</v>
      </c>
      <c r="B7" s="129" t="str">
        <f>+'LISTA DE OFERENTES'!B6</f>
        <v>TECNICOS  ESPECIALISTAS &amp; INGENIEROS INDUSTRIALES ASOCIADOS SAS</v>
      </c>
      <c r="C7" s="130"/>
      <c r="D7" s="130"/>
      <c r="E7" s="130"/>
      <c r="F7" s="130" t="str">
        <f>+'EVALUACION TÉC PRELIMINAR'!O17</f>
        <v>CUMPLE</v>
      </c>
      <c r="G7" s="131" t="str">
        <f>+IF(F7="CUMPLE","HABILITADO","NO HABILITADO")</f>
        <v>HABILITADO</v>
      </c>
      <c r="H7" s="130" t="str">
        <f>+'K RESIDUAL'!N5</f>
        <v>CUMPLE</v>
      </c>
      <c r="I7" s="131" t="str">
        <f t="shared" ref="I7:I51" si="0">+IF(H7="CUMPLE","HABILITADO","NO HABILITADO")</f>
        <v>HABILITADO</v>
      </c>
    </row>
    <row r="8" spans="1:10" ht="27.75" customHeight="1">
      <c r="A8" s="128">
        <v>2</v>
      </c>
      <c r="B8" s="129" t="str">
        <f>+'LISTA DE OFERENTES'!B7</f>
        <v>CONSORCIO DEUS</v>
      </c>
      <c r="C8" s="130"/>
      <c r="D8" s="130"/>
      <c r="E8" s="131"/>
      <c r="F8" s="130" t="str">
        <f>+'EVALUACION TÉC PRELIMINAR'!O30</f>
        <v>CUMPLE</v>
      </c>
      <c r="G8" s="131" t="str">
        <f t="shared" ref="G8:G51" si="1">+IF(F8="CUMPLE","HABILITADO","NO HABILITADO")</f>
        <v>HABILITADO</v>
      </c>
      <c r="H8" s="130" t="str">
        <f>+'K RESIDUAL'!N28</f>
        <v>CUMPLE</v>
      </c>
      <c r="I8" s="131" t="str">
        <f t="shared" si="0"/>
        <v>HABILITADO</v>
      </c>
    </row>
    <row r="9" spans="1:10" ht="27.75" customHeight="1">
      <c r="A9" s="128">
        <v>3</v>
      </c>
      <c r="B9" s="129" t="str">
        <f>+'LISTA DE OFERENTES'!B8</f>
        <v xml:space="preserve">PROCIVING SAS
</v>
      </c>
      <c r="C9" s="130"/>
      <c r="D9" s="130"/>
      <c r="E9" s="131"/>
      <c r="F9" s="130" t="str">
        <f>+'EVALUACION TÉC PRELIMINAR'!O41</f>
        <v>CUMPLE</v>
      </c>
      <c r="G9" s="131" t="str">
        <f t="shared" si="1"/>
        <v>HABILITADO</v>
      </c>
      <c r="H9" s="130" t="str">
        <f>+'K RESIDUAL'!N51</f>
        <v>CUMPLE</v>
      </c>
      <c r="I9" s="131" t="str">
        <f t="shared" si="0"/>
        <v>HABILITADO</v>
      </c>
    </row>
    <row r="10" spans="1:10" ht="27.75" customHeight="1">
      <c r="A10" s="128">
        <v>4</v>
      </c>
      <c r="B10" s="129" t="str">
        <f>+'LISTA DE OFERENTES'!B9</f>
        <v>CONSTRUCCIONES DEL ESTADO INGENIERÍA SAS</v>
      </c>
      <c r="C10" s="130"/>
      <c r="D10" s="130"/>
      <c r="E10" s="131"/>
      <c r="F10" s="130" t="str">
        <f>+'EVALUACION TÉC PRELIMINAR'!O53</f>
        <v>CUMPLE</v>
      </c>
      <c r="G10" s="131" t="str">
        <f t="shared" si="1"/>
        <v>HABILITADO</v>
      </c>
      <c r="H10" s="130" t="str">
        <f>+'K RESIDUAL'!N74</f>
        <v>CUMPLE</v>
      </c>
      <c r="I10" s="131" t="str">
        <f t="shared" si="0"/>
        <v>HABILITADO</v>
      </c>
    </row>
    <row r="11" spans="1:10" ht="27.75" customHeight="1">
      <c r="A11" s="128">
        <v>5</v>
      </c>
      <c r="B11" s="129" t="str">
        <f>+'LISTA DE OFERENTES'!B10</f>
        <v>INCIGE INGENIERIA SAS</v>
      </c>
      <c r="C11" s="130"/>
      <c r="D11" s="130"/>
      <c r="E11" s="131"/>
      <c r="F11" s="130" t="str">
        <f>+'EVALUACION TÉC PRELIMINAR'!O66</f>
        <v>CUMPLE</v>
      </c>
      <c r="G11" s="131" t="str">
        <f t="shared" si="1"/>
        <v>HABILITADO</v>
      </c>
      <c r="H11" s="130" t="str">
        <f>+'K RESIDUAL'!N97</f>
        <v>CUMPLE</v>
      </c>
      <c r="I11" s="131" t="str">
        <f t="shared" si="0"/>
        <v>HABILITADO</v>
      </c>
    </row>
    <row r="12" spans="1:10" ht="27.75" customHeight="1">
      <c r="A12" s="128">
        <v>6</v>
      </c>
      <c r="B12" s="129" t="str">
        <f>+'LISTA DE OFERENTES'!B11</f>
        <v>CONSORCIO OBRAS GT2</v>
      </c>
      <c r="C12" s="130"/>
      <c r="D12" s="130"/>
      <c r="E12" s="131"/>
      <c r="F12" s="130" t="str">
        <f>+'EVALUACION TÉC PRELIMINAR'!O79</f>
        <v>CUMPLE</v>
      </c>
      <c r="G12" s="131" t="str">
        <f t="shared" si="1"/>
        <v>HABILITADO</v>
      </c>
      <c r="H12" s="130" t="str">
        <f>+'K RESIDUAL'!N120</f>
        <v>CUMPLE</v>
      </c>
      <c r="I12" s="131" t="str">
        <f t="shared" si="0"/>
        <v>HABILITADO</v>
      </c>
    </row>
    <row r="13" spans="1:10" ht="27.75" customHeight="1">
      <c r="A13" s="128">
        <v>7</v>
      </c>
      <c r="B13" s="129" t="str">
        <f>+'LISTA DE OFERENTES'!B12</f>
        <v>GRUPO IGNEA SAS</v>
      </c>
      <c r="C13" s="130"/>
      <c r="D13" s="130"/>
      <c r="E13" s="131"/>
      <c r="F13" s="130" t="str">
        <f>+'EVALUACION TÉC PRELIMINAR'!O90</f>
        <v>CUMPLE</v>
      </c>
      <c r="G13" s="131" t="str">
        <f t="shared" si="1"/>
        <v>HABILITADO</v>
      </c>
      <c r="H13" s="130" t="str">
        <f>+'K RESIDUAL'!N143</f>
        <v>CUMPLE</v>
      </c>
      <c r="I13" s="131" t="str">
        <f t="shared" si="0"/>
        <v>HABILITADO</v>
      </c>
    </row>
    <row r="14" spans="1:10" ht="27.75" customHeight="1">
      <c r="A14" s="128">
        <v>8</v>
      </c>
      <c r="B14" s="129" t="str">
        <f>+'LISTA DE OFERENTES'!B13</f>
        <v>CONSORCIO QV TUNJUELITO CASA CULTURA</v>
      </c>
      <c r="C14" s="130"/>
      <c r="D14" s="130"/>
      <c r="E14" s="131"/>
      <c r="F14" s="130" t="str">
        <f>'EVALUACION TÉC PRELIMINAR'!O104</f>
        <v>CUMPLE</v>
      </c>
      <c r="G14" s="131" t="str">
        <f t="shared" si="1"/>
        <v>HABILITADO</v>
      </c>
      <c r="H14" s="130" t="str">
        <f>+'K RESIDUAL'!N166</f>
        <v>CUMPLE</v>
      </c>
      <c r="I14" s="131" t="str">
        <f t="shared" si="0"/>
        <v>HABILITADO</v>
      </c>
    </row>
    <row r="15" spans="1:10" ht="27.75" customHeight="1">
      <c r="A15" s="128">
        <v>9</v>
      </c>
      <c r="B15" s="129" t="str">
        <f>+'LISTA DE OFERENTES'!B14</f>
        <v>CONSTRUCCIONES ARES S.A.S</v>
      </c>
      <c r="C15" s="130"/>
      <c r="D15" s="130"/>
      <c r="E15" s="131"/>
      <c r="F15" s="130" t="str">
        <f>+'EVALUACION TÉC PRELIMINAR'!O115</f>
        <v>CUMPLE</v>
      </c>
      <c r="G15" s="131" t="str">
        <f t="shared" si="1"/>
        <v>HABILITADO</v>
      </c>
      <c r="H15" s="130" t="str">
        <f>+'K RESIDUAL'!N189</f>
        <v>CUMPLE</v>
      </c>
      <c r="I15" s="131" t="str">
        <f t="shared" si="0"/>
        <v>HABILITADO</v>
      </c>
    </row>
    <row r="16" spans="1:10" ht="27.75" customHeight="1">
      <c r="A16" s="128">
        <v>10</v>
      </c>
      <c r="B16" s="129" t="str">
        <f>+'LISTA DE OFERENTES'!B15</f>
        <v xml:space="preserve">CHM INGENIERIA SAS </v>
      </c>
      <c r="C16" s="130"/>
      <c r="D16" s="130"/>
      <c r="E16" s="131"/>
      <c r="F16" s="130" t="str">
        <f>+'EVALUACION TÉC PRELIMINAR'!O129</f>
        <v>CUMPLE</v>
      </c>
      <c r="G16" s="131" t="str">
        <f t="shared" si="1"/>
        <v>HABILITADO</v>
      </c>
      <c r="H16" s="130" t="str">
        <f>+'K RESIDUAL'!N212</f>
        <v>CUMPLE</v>
      </c>
      <c r="I16" s="131" t="str">
        <f t="shared" si="0"/>
        <v>HABILITADO</v>
      </c>
    </row>
    <row r="17" spans="1:9" ht="27.75" customHeight="1">
      <c r="A17" s="128">
        <v>11</v>
      </c>
      <c r="B17" s="129" t="str">
        <f>+'LISTA DE OFERENTES'!B16</f>
        <v>CORTES IBARRA INGENIERIA SAS</v>
      </c>
      <c r="C17" s="130"/>
      <c r="D17" s="130"/>
      <c r="E17" s="131"/>
      <c r="F17" s="130" t="str">
        <f>+'EVALUACION TÉC PRELIMINAR'!O142</f>
        <v>CUMPLE</v>
      </c>
      <c r="G17" s="131" t="str">
        <f t="shared" si="1"/>
        <v>HABILITADO</v>
      </c>
      <c r="H17" s="130" t="str">
        <f>+'K RESIDUAL'!N235</f>
        <v>CUMPLE</v>
      </c>
      <c r="I17" s="131" t="str">
        <f t="shared" si="0"/>
        <v>HABILITADO</v>
      </c>
    </row>
    <row r="18" spans="1:9" ht="27.75" customHeight="1">
      <c r="A18" s="128">
        <v>12</v>
      </c>
      <c r="B18" s="129" t="str">
        <f>+'LISTA DE OFERENTES'!B17</f>
        <v>TORORIENTE S.A.S.</v>
      </c>
      <c r="C18" s="130"/>
      <c r="D18" s="130"/>
      <c r="E18" s="131"/>
      <c r="F18" s="130" t="str">
        <f>+'EVALUACION TÉC PRELIMINAR'!O157</f>
        <v>CUMPLE</v>
      </c>
      <c r="G18" s="131" t="str">
        <f t="shared" si="1"/>
        <v>HABILITADO</v>
      </c>
      <c r="H18" s="130" t="str">
        <f>+'K RESIDUAL'!N258</f>
        <v>CUMPLE</v>
      </c>
      <c r="I18" s="131" t="str">
        <f t="shared" si="0"/>
        <v>HABILITADO</v>
      </c>
    </row>
    <row r="19" spans="1:9" ht="27.75" customHeight="1">
      <c r="A19" s="128">
        <v>13</v>
      </c>
      <c r="B19" s="129" t="str">
        <f>+'LISTA DE OFERENTES'!B18</f>
        <v>PRAGMA INVERSIONES S.A.S</v>
      </c>
      <c r="C19" s="130"/>
      <c r="D19" s="130"/>
      <c r="E19" s="131"/>
      <c r="F19" s="130" t="str">
        <f>+'EVALUACION TÉC PRELIMINAR'!O170</f>
        <v>CUMPLE</v>
      </c>
      <c r="G19" s="131" t="str">
        <f t="shared" si="1"/>
        <v>HABILITADO</v>
      </c>
      <c r="H19" s="130" t="str">
        <f>+'K RESIDUAL'!N281</f>
        <v>CUMPLE</v>
      </c>
      <c r="I19" s="131" t="str">
        <f t="shared" si="0"/>
        <v>HABILITADO</v>
      </c>
    </row>
    <row r="20" spans="1:9" ht="27.75" customHeight="1">
      <c r="A20" s="128">
        <v>14</v>
      </c>
      <c r="B20" s="129" t="str">
        <f>+'LISTA DE OFERENTES'!B19</f>
        <v>INVERSIONES GYS S.A.S</v>
      </c>
      <c r="C20" s="130"/>
      <c r="D20" s="130"/>
      <c r="E20" s="131"/>
      <c r="F20" s="130" t="str">
        <f>+'EVALUACION TÉC PRELIMINAR'!O183</f>
        <v>CUMPLE</v>
      </c>
      <c r="G20" s="131" t="str">
        <f t="shared" si="1"/>
        <v>HABILITADO</v>
      </c>
      <c r="H20" s="130" t="str">
        <f>+'K RESIDUAL'!N304</f>
        <v>CUMPLE</v>
      </c>
      <c r="I20" s="131" t="str">
        <f t="shared" si="0"/>
        <v>HABILITADO</v>
      </c>
    </row>
    <row r="21" spans="1:9" ht="27.75" customHeight="1">
      <c r="A21" s="128">
        <v>15</v>
      </c>
      <c r="B21" s="129" t="str">
        <f>+'LISTA DE OFERENTES'!B20</f>
        <v>HERBERT JOSEFF KARPF RIVERA</v>
      </c>
      <c r="C21" s="130"/>
      <c r="D21" s="130"/>
      <c r="E21" s="131"/>
      <c r="F21" s="130" t="str">
        <f>+'EVALUACION TÉC PRELIMINAR'!O196</f>
        <v>CUMPLE</v>
      </c>
      <c r="G21" s="131" t="str">
        <f t="shared" si="1"/>
        <v>HABILITADO</v>
      </c>
      <c r="H21" s="130" t="str">
        <f>+'K RESIDUAL'!N327</f>
        <v>CUMPLE</v>
      </c>
      <c r="I21" s="131" t="str">
        <f t="shared" si="0"/>
        <v>HABILITADO</v>
      </c>
    </row>
    <row r="22" spans="1:9" ht="27.75" customHeight="1">
      <c r="A22" s="128">
        <v>16</v>
      </c>
      <c r="B22" s="129" t="str">
        <f>+'LISTA DE OFERENTES'!B21</f>
        <v>COMERCIALIZADORA CONSTRUCCION INGENIERIA Y ARQUITECTURA GALERIAS LTDA (COINGA LTDA)</v>
      </c>
      <c r="C22" s="130"/>
      <c r="D22" s="130"/>
      <c r="E22" s="131"/>
      <c r="F22" s="130" t="str">
        <f>+'EVALUACION TÉC PRELIMINAR'!O208</f>
        <v>CUMPLE</v>
      </c>
      <c r="G22" s="131" t="str">
        <f t="shared" si="1"/>
        <v>HABILITADO</v>
      </c>
      <c r="H22" s="130" t="str">
        <f>+'K RESIDUAL'!N350</f>
        <v>CUMPLE</v>
      </c>
      <c r="I22" s="131" t="str">
        <f t="shared" si="0"/>
        <v>HABILITADO</v>
      </c>
    </row>
    <row r="23" spans="1:9" ht="27.75" customHeight="1">
      <c r="A23" s="128">
        <v>17</v>
      </c>
      <c r="B23" s="129" t="str">
        <f>+'LISTA DE OFERENTES'!B22</f>
        <v xml:space="preserve"> CIDMAS S.A.S.</v>
      </c>
      <c r="C23" s="130"/>
      <c r="D23" s="130"/>
      <c r="E23" s="131"/>
      <c r="F23" s="130" t="str">
        <f>+'EVALUACION TÉC PRELIMINAR'!O219</f>
        <v>CUMPLE</v>
      </c>
      <c r="G23" s="131" t="str">
        <f t="shared" si="1"/>
        <v>HABILITADO</v>
      </c>
      <c r="H23" s="130" t="str">
        <f>+'K RESIDUAL'!N373</f>
        <v>CUMPLE</v>
      </c>
      <c r="I23" s="131" t="str">
        <f t="shared" si="0"/>
        <v>HABILITADO</v>
      </c>
    </row>
    <row r="24" spans="1:9" ht="27.75" customHeight="1">
      <c r="A24" s="128">
        <v>18</v>
      </c>
      <c r="B24" s="129" t="str">
        <f>+'LISTA DE OFERENTES'!B23</f>
        <v>SERINCO INGENIERIA SAS</v>
      </c>
      <c r="C24" s="130"/>
      <c r="D24" s="130"/>
      <c r="E24" s="131"/>
      <c r="F24" s="130" t="str">
        <f>+'EVALUACION TÉC PRELIMINAR'!O232</f>
        <v>CUMPLE</v>
      </c>
      <c r="G24" s="131" t="str">
        <f t="shared" si="1"/>
        <v>HABILITADO</v>
      </c>
      <c r="H24" s="130" t="str">
        <f>+'K RESIDUAL'!N396</f>
        <v>CUMPLE</v>
      </c>
      <c r="I24" s="131" t="str">
        <f t="shared" si="0"/>
        <v>HABILITADO</v>
      </c>
    </row>
    <row r="25" spans="1:9" ht="27.75" customHeight="1">
      <c r="A25" s="128">
        <v>19</v>
      </c>
      <c r="B25" s="129" t="str">
        <f>+'LISTA DE OFERENTES'!B24</f>
        <v>HC INGENIERÍA 
&amp; CONSTRUCCIÓN INTEGRAL S.A.S</v>
      </c>
      <c r="C25" s="130"/>
      <c r="D25" s="130"/>
      <c r="E25" s="131"/>
      <c r="F25" s="130" t="str">
        <f>+'EVALUACION TÉC PRELIMINAR'!O245</f>
        <v>CUMPLE</v>
      </c>
      <c r="G25" s="131" t="str">
        <f t="shared" si="1"/>
        <v>HABILITADO</v>
      </c>
      <c r="H25" s="130" t="str">
        <f>+'K RESIDUAL'!N419</f>
        <v>CUMPLE</v>
      </c>
      <c r="I25" s="131" t="str">
        <f t="shared" si="0"/>
        <v>HABILITADO</v>
      </c>
    </row>
    <row r="26" spans="1:9" ht="27.75" customHeight="1">
      <c r="A26" s="128">
        <v>20</v>
      </c>
      <c r="B26" s="129" t="e">
        <f>+'LISTA DE OFERENTES'!#REF!</f>
        <v>#REF!</v>
      </c>
      <c r="C26" s="130"/>
      <c r="D26" s="130"/>
      <c r="E26" s="131"/>
      <c r="F26" s="130" t="str">
        <f>+'EVALUACION TÉC PRELIMINAR'!O257</f>
        <v>CUMPLE</v>
      </c>
      <c r="G26" s="131" t="str">
        <f t="shared" si="1"/>
        <v>HABILITADO</v>
      </c>
      <c r="H26" s="130" t="str">
        <f>+'K RESIDUAL'!N442</f>
        <v>CUMPLE</v>
      </c>
      <c r="I26" s="131" t="str">
        <f t="shared" si="0"/>
        <v>HABILITADO</v>
      </c>
    </row>
    <row r="27" spans="1:9" ht="27.75" customHeight="1">
      <c r="A27" s="128">
        <v>21</v>
      </c>
      <c r="B27" s="129" t="str">
        <f>+'LISTA DE OFERENTES'!B26</f>
        <v>CONSTRUCCIONES Y ASESORIAS HALBAR S.A.S.</v>
      </c>
      <c r="C27" s="130"/>
      <c r="D27" s="130"/>
      <c r="E27" s="131"/>
      <c r="F27" s="130" t="str">
        <f>+'EVALUACION TÉC PRELIMINAR'!O269</f>
        <v>CUMPLE</v>
      </c>
      <c r="G27" s="131" t="str">
        <f t="shared" si="1"/>
        <v>HABILITADO</v>
      </c>
      <c r="H27" s="130" t="str">
        <f>+'K RESIDUAL'!N465</f>
        <v>CUMPLE</v>
      </c>
      <c r="I27" s="131" t="str">
        <f t="shared" si="0"/>
        <v>HABILITADO</v>
      </c>
    </row>
    <row r="28" spans="1:9" ht="27.75" customHeight="1">
      <c r="A28" s="128">
        <v>22</v>
      </c>
      <c r="B28" s="129" t="str">
        <f>+'LISTA DE OFERENTES'!B27</f>
        <v xml:space="preserve">CONSORCIO SAN NICOLAS </v>
      </c>
      <c r="C28" s="130"/>
      <c r="D28" s="130"/>
      <c r="E28" s="131"/>
      <c r="F28" s="130" t="str">
        <f>+'EVALUACION TÉC PRELIMINAR'!O281</f>
        <v>CUMPLE</v>
      </c>
      <c r="G28" s="131" t="str">
        <f t="shared" si="1"/>
        <v>HABILITADO</v>
      </c>
      <c r="H28" s="130" t="str">
        <f>+'K RESIDUAL'!N488</f>
        <v>CUMPLE</v>
      </c>
      <c r="I28" s="131" t="str">
        <f t="shared" si="0"/>
        <v>HABILITADO</v>
      </c>
    </row>
    <row r="29" spans="1:9" ht="27.75" customHeight="1">
      <c r="A29" s="128">
        <v>23</v>
      </c>
      <c r="B29" s="129" t="e">
        <f>+'LISTA DE OFERENTES'!#REF!</f>
        <v>#REF!</v>
      </c>
      <c r="C29" s="130"/>
      <c r="D29" s="130"/>
      <c r="E29" s="131"/>
      <c r="F29" s="130" t="str">
        <f>+'EVALUACION TÉC PRELIMINAR'!O296</f>
        <v>CUMPLE</v>
      </c>
      <c r="G29" s="131" t="str">
        <f t="shared" si="1"/>
        <v>HABILITADO</v>
      </c>
      <c r="H29" s="130" t="str">
        <f>+'K RESIDUAL'!N511</f>
        <v>CUMPLE</v>
      </c>
      <c r="I29" s="131" t="str">
        <f t="shared" si="0"/>
        <v>HABILITADO</v>
      </c>
    </row>
    <row r="30" spans="1:9" ht="27.75" customHeight="1">
      <c r="A30" s="128">
        <v>24</v>
      </c>
      <c r="B30" s="129" t="str">
        <f>+'LISTA DE OFERENTES'!B29</f>
        <v>CONSORCIO TUNJUELITO 2025</v>
      </c>
      <c r="C30" s="130"/>
      <c r="D30" s="130"/>
      <c r="E30" s="131"/>
      <c r="F30" s="130" t="str">
        <f>+'EVALUACION TÉC PRELIMINAR'!O309</f>
        <v>CUMPLE</v>
      </c>
      <c r="G30" s="131" t="str">
        <f>+IF(F30="CUMPLE","HABILITADO","NO HABILITADO")</f>
        <v>HABILITADO</v>
      </c>
      <c r="H30" s="130" t="str">
        <f>+'K RESIDUAL'!N534</f>
        <v>CUMPLE</v>
      </c>
      <c r="I30" s="131" t="str">
        <f t="shared" si="0"/>
        <v>HABILITADO</v>
      </c>
    </row>
    <row r="31" spans="1:9" ht="27.75" customHeight="1">
      <c r="A31" s="128">
        <v>25</v>
      </c>
      <c r="B31" s="129" t="str">
        <f>+'LISTA DE OFERENTES'!B30</f>
        <v>PM &amp; A CONSTRUCCIONES S.A.S</v>
      </c>
      <c r="C31" s="130"/>
      <c r="D31" s="130"/>
      <c r="E31" s="131"/>
      <c r="F31" s="130" t="str">
        <f>+'EVALUACION TÉC PRELIMINAR'!O320</f>
        <v>CUMPLE</v>
      </c>
      <c r="G31" s="131" t="str">
        <f t="shared" si="1"/>
        <v>HABILITADO</v>
      </c>
      <c r="H31" s="130" t="str">
        <f>+'K RESIDUAL'!N557</f>
        <v>CUMPLE</v>
      </c>
      <c r="I31" s="131" t="str">
        <f t="shared" si="0"/>
        <v>HABILITADO</v>
      </c>
    </row>
    <row r="32" spans="1:9" ht="27.75" customHeight="1">
      <c r="A32" s="128">
        <v>26</v>
      </c>
      <c r="B32" s="129" t="str">
        <f>+'LISTA DE OFERENTES'!B31</f>
        <v>INGENIERIA OCIMACS S.A.S</v>
      </c>
      <c r="C32" s="130"/>
      <c r="D32" s="130"/>
      <c r="E32" s="131"/>
      <c r="F32" s="130" t="str">
        <f>+'EVALUACION TÉC PRELIMINAR'!O332</f>
        <v>CUMPLE</v>
      </c>
      <c r="G32" s="131" t="str">
        <f t="shared" si="1"/>
        <v>HABILITADO</v>
      </c>
      <c r="H32" s="130" t="str">
        <f>+'K RESIDUAL'!N580</f>
        <v>CUMPLE</v>
      </c>
      <c r="I32" s="131" t="str">
        <f t="shared" si="0"/>
        <v>HABILITADO</v>
      </c>
    </row>
    <row r="33" spans="1:9" ht="27.75" customHeight="1">
      <c r="A33" s="128">
        <v>27</v>
      </c>
      <c r="B33" s="129" t="str">
        <f>+'LISTA DE OFERENTES'!B32</f>
        <v>FG COMPAÑIA S.A.S.</v>
      </c>
      <c r="C33" s="130"/>
      <c r="D33" s="130"/>
      <c r="E33" s="131"/>
      <c r="F33" s="130" t="str">
        <f>+'EVALUACION TÉC PRELIMINAR'!O345</f>
        <v>CUMPLE</v>
      </c>
      <c r="G33" s="131" t="str">
        <f t="shared" si="1"/>
        <v>HABILITADO</v>
      </c>
      <c r="H33" s="130" t="str">
        <f>+'K RESIDUAL'!N603</f>
        <v>CUMPLE</v>
      </c>
      <c r="I33" s="131" t="str">
        <f t="shared" si="0"/>
        <v>HABILITADO</v>
      </c>
    </row>
    <row r="34" spans="1:9" ht="27.75" customHeight="1">
      <c r="A34" s="128">
        <v>28</v>
      </c>
      <c r="B34" s="129" t="str">
        <f>+'LISTA DE OFERENTES'!B33</f>
        <v>AZNE SAS</v>
      </c>
      <c r="C34" s="130"/>
      <c r="D34" s="130"/>
      <c r="E34" s="131"/>
      <c r="F34" s="130" t="str">
        <f>+'EVALUACION TÉC PRELIMINAR'!O360</f>
        <v>CUMPLE</v>
      </c>
      <c r="G34" s="131" t="str">
        <f t="shared" si="1"/>
        <v>HABILITADO</v>
      </c>
      <c r="H34" s="130" t="str">
        <f>+'K RESIDUAL'!N626</f>
        <v>CUMPLE</v>
      </c>
      <c r="I34" s="131" t="str">
        <f t="shared" si="0"/>
        <v>HABILITADO</v>
      </c>
    </row>
    <row r="35" spans="1:9" ht="27.75" customHeight="1">
      <c r="A35" s="128">
        <v>29</v>
      </c>
      <c r="B35" s="129" t="str">
        <f>+'LISTA DE OFERENTES'!B34</f>
        <v>CONSORCIO CULTURAL TUNJUELITO 2025</v>
      </c>
      <c r="C35" s="130"/>
      <c r="D35" s="130"/>
      <c r="E35" s="131"/>
      <c r="F35" s="130" t="str">
        <f>+'EVALUACION TÉC PRELIMINAR'!O375</f>
        <v>CUMPLE</v>
      </c>
      <c r="G35" s="131" t="str">
        <f t="shared" si="1"/>
        <v>HABILITADO</v>
      </c>
      <c r="H35" s="130" t="str">
        <f>+'K RESIDUAL'!N649</f>
        <v>CUMPLE</v>
      </c>
      <c r="I35" s="131" t="str">
        <f t="shared" si="0"/>
        <v>HABILITADO</v>
      </c>
    </row>
    <row r="36" spans="1:9" s="42" customFormat="1" ht="27.75" customHeight="1">
      <c r="A36" s="132">
        <v>30</v>
      </c>
      <c r="B36" t="s">
        <v>129</v>
      </c>
      <c r="C36" s="130"/>
      <c r="D36" s="130"/>
      <c r="E36" s="131"/>
      <c r="F36" s="130" t="str">
        <f>+'EVALUACION TÉC PRELIMINAR'!O391</f>
        <v>CUMPLE</v>
      </c>
      <c r="G36" s="131" t="str">
        <f t="shared" si="1"/>
        <v>HABILITADO</v>
      </c>
      <c r="H36" s="130" t="str">
        <f>+'K RESIDUAL'!N672</f>
        <v>CUMPLE</v>
      </c>
      <c r="I36" s="131" t="str">
        <f t="shared" si="0"/>
        <v>HABILITADO</v>
      </c>
    </row>
    <row r="37" spans="1:9" ht="27.75" customHeight="1">
      <c r="A37" s="128">
        <v>31</v>
      </c>
      <c r="B37" s="129" t="str">
        <f>+'LISTA DE OFERENTES'!B36</f>
        <v>CONSORCIO MANTENIMIENTO URBANO</v>
      </c>
      <c r="C37" s="130"/>
      <c r="D37" s="130"/>
      <c r="E37" s="131"/>
      <c r="F37" s="130" t="str">
        <f>+'EVALUACION TÉC PRELIMINAR'!O404</f>
        <v>CUMPLE</v>
      </c>
      <c r="G37" s="131" t="str">
        <f t="shared" si="1"/>
        <v>HABILITADO</v>
      </c>
      <c r="H37" s="130" t="str">
        <f>+'K RESIDUAL'!N695</f>
        <v>CUMPLE</v>
      </c>
      <c r="I37" s="131" t="str">
        <f t="shared" si="0"/>
        <v>HABILITADO</v>
      </c>
    </row>
    <row r="38" spans="1:9" ht="27.75" customHeight="1">
      <c r="A38" s="128">
        <v>32</v>
      </c>
      <c r="B38" s="129" t="str">
        <f>+'LISTA DE OFERENTES'!B37</f>
        <v>CONSTRUCTORA VMJ S.A.S</v>
      </c>
      <c r="C38" s="130"/>
      <c r="D38" s="130"/>
      <c r="E38" s="131"/>
      <c r="F38" s="130" t="str">
        <f>+'EVALUACION TÉC PRELIMINAR'!O416</f>
        <v>CUMPLE</v>
      </c>
      <c r="G38" s="131" t="str">
        <f t="shared" si="1"/>
        <v>HABILITADO</v>
      </c>
      <c r="H38" s="130" t="str">
        <f>+'K RESIDUAL'!N718</f>
        <v>CUMPLE</v>
      </c>
      <c r="I38" s="131" t="str">
        <f t="shared" si="0"/>
        <v>HABILITADO</v>
      </c>
    </row>
    <row r="39" spans="1:9" ht="27.75" customHeight="1">
      <c r="A39" s="128">
        <v>33</v>
      </c>
      <c r="B39" s="129" t="str">
        <f>+'LISTA DE OFERENTES'!B38</f>
        <v>PROJECTING DESIGNING AND BUILDING. LTDA</v>
      </c>
      <c r="C39" s="130"/>
      <c r="D39" s="130"/>
      <c r="E39" s="131"/>
      <c r="F39" s="130" t="str">
        <f>+'EVALUACION TÉC PRELIMINAR'!O428</f>
        <v>CUMPLE</v>
      </c>
      <c r="G39" s="131" t="str">
        <f t="shared" si="1"/>
        <v>HABILITADO</v>
      </c>
      <c r="H39" s="130" t="str">
        <f>+'K RESIDUAL'!N741</f>
        <v>CUMPLE</v>
      </c>
      <c r="I39" s="131" t="str">
        <f t="shared" si="0"/>
        <v>HABILITADO</v>
      </c>
    </row>
    <row r="40" spans="1:9" ht="27.75" customHeight="1">
      <c r="A40" s="128">
        <v>34</v>
      </c>
      <c r="B40" s="129" t="str">
        <f>+'LISTA DE OFERENTES'!B39</f>
        <v>ANX INGENIERIA Y SOLUCIONES S.A.S</v>
      </c>
      <c r="C40" s="130"/>
      <c r="D40" s="130"/>
      <c r="E40" s="131"/>
      <c r="F40" s="130" t="str">
        <f>+'EVALUACION TÉC PRELIMINAR'!O443</f>
        <v>CUMPLE</v>
      </c>
      <c r="G40" s="131" t="str">
        <f t="shared" si="1"/>
        <v>HABILITADO</v>
      </c>
      <c r="H40" s="130" t="str">
        <f>+'K RESIDUAL'!N764</f>
        <v>CUMPLE</v>
      </c>
      <c r="I40" s="131" t="str">
        <f t="shared" si="0"/>
        <v>HABILITADO</v>
      </c>
    </row>
    <row r="41" spans="1:9" ht="27.75" customHeight="1">
      <c r="A41" s="128">
        <v>35</v>
      </c>
      <c r="B41" s="129" t="str">
        <f>+'LISTA DE OFERENTES'!B40</f>
        <v>EXTECC SAS</v>
      </c>
      <c r="C41" s="130"/>
      <c r="D41" s="130"/>
      <c r="E41" s="131"/>
      <c r="F41" s="130" t="str">
        <f>+'EVALUACION TÉC PRELIMINAR'!O455</f>
        <v>NO CUMPLE</v>
      </c>
      <c r="G41" s="131" t="str">
        <f t="shared" si="1"/>
        <v>NO HABILITADO</v>
      </c>
      <c r="H41" s="130" t="str">
        <f>+'K RESIDUAL'!N787</f>
        <v>CUMPLE</v>
      </c>
      <c r="I41" s="131" t="str">
        <f t="shared" si="0"/>
        <v>HABILITADO</v>
      </c>
    </row>
    <row r="42" spans="1:9" ht="27.75" customHeight="1">
      <c r="A42" s="128">
        <v>36</v>
      </c>
      <c r="B42" s="129" t="str">
        <f>+'LISTA DE OFERENTES'!B41</f>
        <v xml:space="preserve"> CONSORCIO AT23</v>
      </c>
      <c r="C42" s="130"/>
      <c r="D42" s="130"/>
      <c r="E42" s="131"/>
      <c r="F42" s="130" t="str">
        <f>+'EVALUACION TÉC PRELIMINAR'!O467</f>
        <v>CUMPLE</v>
      </c>
      <c r="G42" s="131" t="str">
        <f t="shared" si="1"/>
        <v>HABILITADO</v>
      </c>
      <c r="H42" s="130" t="str">
        <f>+'K RESIDUAL'!N810</f>
        <v>CUMPLE</v>
      </c>
      <c r="I42" s="131" t="str">
        <f t="shared" si="0"/>
        <v>HABILITADO</v>
      </c>
    </row>
    <row r="43" spans="1:9" ht="27.75" customHeight="1">
      <c r="A43" s="128">
        <v>37</v>
      </c>
      <c r="B43" s="129" t="str">
        <f>+'LISTA DE OFERENTES'!B42</f>
        <v>CONSORCIO CASA DE CULTURA TUNJUELITO V&amp;P</v>
      </c>
      <c r="C43" s="130"/>
      <c r="D43" s="130"/>
      <c r="E43" s="131"/>
      <c r="F43" s="130" t="str">
        <f>+'EVALUACION TÉC PRELIMINAR'!O480</f>
        <v>CUMPLE</v>
      </c>
      <c r="G43" s="131" t="str">
        <f t="shared" si="1"/>
        <v>HABILITADO</v>
      </c>
      <c r="H43" s="130" t="str">
        <f>+'K RESIDUAL'!N833</f>
        <v>CUMPLE</v>
      </c>
      <c r="I43" s="131" t="str">
        <f t="shared" si="0"/>
        <v>HABILITADO</v>
      </c>
    </row>
    <row r="44" spans="1:9" ht="27.75" customHeight="1">
      <c r="A44" s="128">
        <v>38</v>
      </c>
      <c r="B44" s="129" t="str">
        <f>+'LISTA DE OFERENTES'!B43</f>
        <v>CONSTRUCCIONES PALMO SAS</v>
      </c>
      <c r="C44" s="130"/>
      <c r="D44" s="130"/>
      <c r="E44" s="131"/>
      <c r="F44" s="130" t="str">
        <f>+'EVALUACION TÉC PRELIMINAR'!O493</f>
        <v>CUMPLE</v>
      </c>
      <c r="G44" s="131" t="str">
        <f t="shared" si="1"/>
        <v>HABILITADO</v>
      </c>
      <c r="H44" s="130" t="str">
        <f>+'K RESIDUAL'!N856</f>
        <v>CUMPLE</v>
      </c>
      <c r="I44" s="131" t="str">
        <f t="shared" si="0"/>
        <v>HABILITADO</v>
      </c>
    </row>
    <row r="45" spans="1:9" ht="27.75" customHeight="1">
      <c r="A45" s="128">
        <v>39</v>
      </c>
      <c r="B45" s="129" t="str">
        <f>+'LISTA DE OFERENTES'!B44</f>
        <v>CONSORCIO INFRA - CR</v>
      </c>
      <c r="C45" s="130"/>
      <c r="D45" s="130"/>
      <c r="E45" s="131"/>
      <c r="F45" s="130" t="str">
        <f>+'EVALUACION TÉC PRELIMINAR'!O507</f>
        <v>CUMPLE</v>
      </c>
      <c r="G45" s="131" t="str">
        <f t="shared" si="1"/>
        <v>HABILITADO</v>
      </c>
      <c r="H45" s="130" t="str">
        <f>+'K RESIDUAL'!N879</f>
        <v>CUMPLE</v>
      </c>
      <c r="I45" s="131" t="str">
        <f t="shared" si="0"/>
        <v>HABILITADO</v>
      </c>
    </row>
    <row r="46" spans="1:9" ht="27.75" customHeight="1">
      <c r="A46" s="128">
        <v>40</v>
      </c>
      <c r="B46" s="129" t="str">
        <f>+'LISTA DE OFERENTES'!B45</f>
        <v>INCORDIS S.A.S</v>
      </c>
      <c r="C46" s="130"/>
      <c r="D46" s="130"/>
      <c r="E46" s="131"/>
      <c r="F46" s="130" t="str">
        <f>+'EVALUACION TÉC PRELIMINAR'!O518</f>
        <v>CUMPLE</v>
      </c>
      <c r="G46" s="131" t="str">
        <f t="shared" si="1"/>
        <v>HABILITADO</v>
      </c>
      <c r="H46" s="130" t="str">
        <f>+'K RESIDUAL'!N902</f>
        <v>CUMPLE</v>
      </c>
      <c r="I46" s="131" t="str">
        <f t="shared" si="0"/>
        <v>HABILITADO</v>
      </c>
    </row>
    <row r="47" spans="1:9" ht="27.75" customHeight="1">
      <c r="A47" s="128">
        <v>41</v>
      </c>
      <c r="B47" s="129" t="str">
        <f>+'LISTA DE OFERENTES'!B46</f>
        <v xml:space="preserve"> GESPROINCOL SAS</v>
      </c>
      <c r="C47" s="130"/>
      <c r="D47" s="130"/>
      <c r="E47" s="131"/>
      <c r="F47" s="130" t="str">
        <f>+'EVALUACION TÉC PRELIMINAR'!O531</f>
        <v>CUMPLE</v>
      </c>
      <c r="G47" s="131" t="str">
        <f t="shared" si="1"/>
        <v>HABILITADO</v>
      </c>
      <c r="H47" s="130" t="str">
        <f>+'K RESIDUAL'!N925</f>
        <v>CUMPLE</v>
      </c>
      <c r="I47" s="131" t="str">
        <f t="shared" si="0"/>
        <v>HABILITADO</v>
      </c>
    </row>
    <row r="48" spans="1:9" ht="27.75" customHeight="1">
      <c r="A48" s="128">
        <v>42</v>
      </c>
      <c r="B48" s="129" t="str">
        <f>+'LISTA DE OFERENTES'!B47</f>
        <v>GM INGENIERIA Y
CONCRETO S.A.S.</v>
      </c>
      <c r="C48" s="130"/>
      <c r="D48" s="130"/>
      <c r="E48" s="131"/>
      <c r="F48" s="130" t="str">
        <f>+'EVALUACION TÉC PRELIMINAR'!O543</f>
        <v>CUMPLE</v>
      </c>
      <c r="G48" s="131" t="str">
        <f t="shared" si="1"/>
        <v>HABILITADO</v>
      </c>
      <c r="H48" s="130" t="str">
        <f>+'K RESIDUAL'!N948</f>
        <v>CUMPLE</v>
      </c>
      <c r="I48" s="131" t="str">
        <f t="shared" si="0"/>
        <v>HABILITADO</v>
      </c>
    </row>
    <row r="49" spans="1:9" ht="27.75" customHeight="1">
      <c r="A49" s="128">
        <v>43</v>
      </c>
      <c r="B49" s="129" t="str">
        <f>+'LISTA DE OFERENTES'!B48</f>
        <v>CONSORCIO CULTURA HINARQ</v>
      </c>
      <c r="C49" s="130"/>
      <c r="D49" s="130"/>
      <c r="E49" s="131"/>
      <c r="F49" s="130" t="str">
        <f>+'EVALUACION TÉC PRELIMINAR'!O557</f>
        <v>CUMPLE</v>
      </c>
      <c r="G49" s="131" t="str">
        <f t="shared" si="1"/>
        <v>HABILITADO</v>
      </c>
      <c r="H49" s="130" t="str">
        <f>+'K RESIDUAL'!N971</f>
        <v>CUMPLE</v>
      </c>
      <c r="I49" s="131" t="str">
        <f t="shared" si="0"/>
        <v>HABILITADO</v>
      </c>
    </row>
    <row r="50" spans="1:9" ht="27.75" customHeight="1">
      <c r="A50" s="128">
        <v>44</v>
      </c>
      <c r="B50" s="129" t="str">
        <f>+'LISTA DE OFERENTES'!B49</f>
        <v>ARKAN</v>
      </c>
      <c r="C50" s="130"/>
      <c r="D50" s="130"/>
      <c r="E50" s="131"/>
      <c r="F50" s="130" t="str">
        <f>+'EVALUACION TÉC PRELIMINAR'!O571</f>
        <v>CUMPLE</v>
      </c>
      <c r="G50" s="131" t="str">
        <f t="shared" si="1"/>
        <v>HABILITADO</v>
      </c>
      <c r="H50" s="130" t="str">
        <f>+'K RESIDUAL'!N994</f>
        <v>CUMPLE</v>
      </c>
      <c r="I50" s="131" t="str">
        <f>+IF(H50="CUMPLE","HABILITADO","NO HABILITADO")</f>
        <v>HABILITADO</v>
      </c>
    </row>
    <row r="51" spans="1:9" ht="27.75" customHeight="1">
      <c r="A51" s="128">
        <v>45</v>
      </c>
      <c r="B51" s="129" t="str">
        <f>+'LISTA DE OFERENTES'!B50</f>
        <v>PROYECTO SANABRIA S.A.S.</v>
      </c>
      <c r="C51" s="130"/>
      <c r="D51" s="130"/>
      <c r="E51" s="131"/>
      <c r="F51" s="130" t="str">
        <f>+'EVALUACION TÉC PRELIMINAR'!O584</f>
        <v>CUMPLE</v>
      </c>
      <c r="G51" s="131" t="str">
        <f t="shared" si="1"/>
        <v>HABILITADO</v>
      </c>
      <c r="H51" s="130" t="str">
        <f>+'K RESIDUAL'!N1017</f>
        <v>CUMPLE</v>
      </c>
      <c r="I51" s="131" t="str">
        <f t="shared" si="0"/>
        <v>HABILITADO</v>
      </c>
    </row>
    <row r="52" spans="1:9" ht="15.75">
      <c r="A52" s="128">
        <v>46</v>
      </c>
      <c r="B52" s="129" t="str">
        <f>+'LISTA DE OFERENTES'!B51</f>
        <v>PANAM INGENIEROS SAS</v>
      </c>
      <c r="F52" s="130" t="str">
        <f>+'EVALUACION TÉC PRELIMINAR'!O596</f>
        <v>CUMPLE</v>
      </c>
      <c r="G52" s="131" t="str">
        <f t="shared" ref="G52:G87" si="2">+IF(F52="CUMPLE","HABILITADO","NO HABILITADO")</f>
        <v>HABILITADO</v>
      </c>
    </row>
    <row r="53" spans="1:9" ht="15.75">
      <c r="A53" s="128">
        <v>47</v>
      </c>
      <c r="B53" s="129" t="str">
        <f>+'LISTA DE OFERENTES'!B52</f>
        <v>CONSORCIO CULTURAL 2025</v>
      </c>
      <c r="F53" s="130" t="str">
        <f>+'EVALUACION TÉC PRELIMINAR'!O611</f>
        <v>CUMPLE</v>
      </c>
      <c r="G53" s="131" t="str">
        <f t="shared" si="2"/>
        <v>HABILITADO</v>
      </c>
    </row>
    <row r="54" spans="1:9" ht="15.75">
      <c r="A54" s="128">
        <v>48</v>
      </c>
      <c r="B54" s="129" t="str">
        <f>+'LISTA DE OFERENTES'!B53</f>
        <v>COELCI SAS</v>
      </c>
      <c r="F54" s="130" t="str">
        <f>+'EVALUACION TÉC PRELIMINAR'!O622</f>
        <v>CUMPLE</v>
      </c>
      <c r="G54" s="131" t="str">
        <f t="shared" si="2"/>
        <v>HABILITADO</v>
      </c>
    </row>
    <row r="55" spans="1:9" ht="15.75">
      <c r="A55" s="128">
        <v>49</v>
      </c>
      <c r="B55" s="129" t="str">
        <f>+'LISTA DE OFERENTES'!B54</f>
        <v>IMAGEN Y MARCA S.A.S.</v>
      </c>
      <c r="E55" s="205" t="s">
        <v>962</v>
      </c>
      <c r="F55" s="130" t="str">
        <f>+'EVALUACION TÉC PRELIMINAR'!O637</f>
        <v>CUMPLE</v>
      </c>
      <c r="G55" s="131" t="str">
        <f t="shared" si="2"/>
        <v>HABILITADO</v>
      </c>
      <c r="I55" s="204">
        <f>+COUNTIF(I7:I51,"HABILITADO")</f>
        <v>45</v>
      </c>
    </row>
    <row r="56" spans="1:9" ht="15.75">
      <c r="A56" s="128">
        <v>50</v>
      </c>
      <c r="B56" s="129" t="str">
        <f>+'LISTA DE OFERENTES'!B55</f>
        <v>CONSTRUCCIONES AMG SAS</v>
      </c>
      <c r="F56" s="130" t="str">
        <f>+'EVALUACION TÉC PRELIMINAR'!O649</f>
        <v>CUMPLE</v>
      </c>
      <c r="G56" s="131" t="str">
        <f t="shared" si="2"/>
        <v>HABILITADO</v>
      </c>
    </row>
    <row r="57" spans="1:9" ht="15.75">
      <c r="A57" s="128">
        <v>51</v>
      </c>
      <c r="B57" s="129" t="str">
        <f>+'LISTA DE OFERENTES'!B56</f>
        <v>ZION CONSTRUCIONES SAS</v>
      </c>
      <c r="F57" s="130" t="str">
        <f>+'EVALUACION TÉC PRELIMINAR'!O663</f>
        <v>CUMPLE</v>
      </c>
      <c r="G57" s="131" t="str">
        <f t="shared" si="2"/>
        <v>HABILITADO</v>
      </c>
    </row>
    <row r="58" spans="1:9" ht="15.75">
      <c r="A58" s="128">
        <v>52</v>
      </c>
      <c r="B58" s="129" t="str">
        <f>+'LISTA DE OFERENTES'!B57</f>
        <v>BALER INGENIERIA SAS BIC</v>
      </c>
      <c r="F58" s="130" t="str">
        <f>+'EVALUACION TÉC PRELIMINAR'!O678</f>
        <v>CUMPLE</v>
      </c>
      <c r="G58" s="131" t="str">
        <f t="shared" si="2"/>
        <v>HABILITADO</v>
      </c>
    </row>
    <row r="59" spans="1:9" ht="15.75">
      <c r="A59" s="128">
        <v>53</v>
      </c>
      <c r="B59" s="129" t="str">
        <f>+'LISTA DE OFERENTES'!B58</f>
        <v>CONSORCIO PRODEIN TUNJUELITO</v>
      </c>
      <c r="F59" s="130" t="str">
        <f>+'EVALUACION TÉC PRELIMINAR'!O693</f>
        <v>CUMPLE</v>
      </c>
      <c r="G59" s="131" t="str">
        <f t="shared" si="2"/>
        <v>HABILITADO</v>
      </c>
    </row>
    <row r="60" spans="1:9" ht="15.75">
      <c r="A60" s="128">
        <v>54</v>
      </c>
      <c r="B60" s="129" t="str">
        <f>+'LISTA DE OFERENTES'!B59</f>
        <v xml:space="preserve"> AGAC CONSTRUCCIÓN &amp; SERVICIOS DE INGENIERÍA S.A.S</v>
      </c>
      <c r="F60" s="130" t="str">
        <f>+'EVALUACION TÉC PRELIMINAR'!O705</f>
        <v>CUMPLE</v>
      </c>
      <c r="G60" s="131" t="str">
        <f t="shared" si="2"/>
        <v>HABILITADO</v>
      </c>
    </row>
    <row r="61" spans="1:9" ht="15.75">
      <c r="A61" s="128">
        <v>55</v>
      </c>
      <c r="B61" s="129" t="str">
        <f>+'LISTA DE OFERENTES'!B60</f>
        <v>CONSORCIO 2025 CANO 046</v>
      </c>
      <c r="F61" s="130" t="str">
        <f>+'EVALUACION TÉC PRELIMINAR'!O716</f>
        <v>CUMPLE</v>
      </c>
      <c r="G61" s="131" t="str">
        <f t="shared" si="2"/>
        <v>HABILITADO</v>
      </c>
    </row>
    <row r="62" spans="1:9" ht="15.75">
      <c r="A62" s="128">
        <v>56</v>
      </c>
      <c r="B62" s="129" t="str">
        <f>+'LISTA DE OFERENTES'!B61</f>
        <v>CONSORCIO MANTENIMIENTOS TUNJUELITO</v>
      </c>
      <c r="F62" s="130" t="str">
        <f>+'EVALUACION TÉC PRELIMINAR'!O729</f>
        <v>CUMPLE</v>
      </c>
      <c r="G62" s="131" t="str">
        <f t="shared" si="2"/>
        <v>HABILITADO</v>
      </c>
    </row>
    <row r="63" spans="1:9" ht="15.75">
      <c r="A63" s="128">
        <v>57</v>
      </c>
      <c r="B63" s="129" t="str">
        <f>+'LISTA DE OFERENTES'!B62</f>
        <v>PROYECTOS URBANOS &amp; CONSTRUCCIONES DEL CARIBE S.A.S.</v>
      </c>
      <c r="F63" s="130" t="str">
        <f>+'EVALUACION TÉC PRELIMINAR'!O741</f>
        <v>CUMPLE</v>
      </c>
      <c r="G63" s="131" t="str">
        <f t="shared" si="2"/>
        <v>HABILITADO</v>
      </c>
    </row>
    <row r="64" spans="1:9" ht="15.75">
      <c r="A64" s="128">
        <v>58</v>
      </c>
      <c r="B64" s="129" t="str">
        <f>+'LISTA DE OFERENTES'!B63</f>
        <v xml:space="preserve"> CONSORCIO INGENIERIA CULTURAL</v>
      </c>
      <c r="F64" s="130" t="str">
        <f>+'EVALUACION TÉC PRELIMINAR'!O756</f>
        <v>CUMPLE</v>
      </c>
      <c r="G64" s="131" t="str">
        <f t="shared" si="2"/>
        <v>HABILITADO</v>
      </c>
    </row>
    <row r="65" spans="1:7" ht="15.75">
      <c r="A65" s="128">
        <v>59</v>
      </c>
      <c r="B65" s="129" t="str">
        <f>+'LISTA DE OFERENTES'!B64</f>
        <v>CONSTRUCTORA GED S.A.S.</v>
      </c>
      <c r="F65" s="130" t="str">
        <f>+'EVALUACION TÉC PRELIMINAR'!O768</f>
        <v>CUMPLE</v>
      </c>
      <c r="G65" s="131" t="str">
        <f t="shared" si="2"/>
        <v>HABILITADO</v>
      </c>
    </row>
    <row r="66" spans="1:7" ht="15.75">
      <c r="A66" s="128">
        <v>60</v>
      </c>
      <c r="B66" s="129" t="str">
        <f>+'LISTA DE OFERENTES'!B65</f>
        <v>CONSORCIO INFRAESTRUCTURA CULTURAL TUNJUELITO</v>
      </c>
      <c r="F66" s="130" t="str">
        <f>+'EVALUACION TÉC PRELIMINAR'!O781</f>
        <v>CUMPLE</v>
      </c>
      <c r="G66" s="131" t="str">
        <f t="shared" si="2"/>
        <v>HABILITADO</v>
      </c>
    </row>
    <row r="67" spans="1:7" ht="15.75">
      <c r="A67" s="128">
        <v>61</v>
      </c>
      <c r="B67" s="129" t="str">
        <f>+'LISTA DE OFERENTES'!B66</f>
        <v>PROYECTOS E IMPERMEABILIZACIONES IMPRO S.A.S</v>
      </c>
      <c r="F67" s="130" t="str">
        <f>+'EVALUACION TÉC PRELIMINAR'!O795</f>
        <v>NO CUMPLE</v>
      </c>
      <c r="G67" s="131" t="str">
        <f t="shared" si="2"/>
        <v>NO HABILITADO</v>
      </c>
    </row>
    <row r="68" spans="1:7" ht="15.75">
      <c r="A68" s="128">
        <v>62</v>
      </c>
      <c r="B68" s="129" t="str">
        <f>+'LISTA DE OFERENTES'!B67</f>
        <v>CONSORCIO W25 LOCAL</v>
      </c>
      <c r="F68" s="130" t="str">
        <f>+'EVALUACION TÉC PRELIMINAR'!O810</f>
        <v>CUMPLE</v>
      </c>
      <c r="G68" s="131" t="str">
        <f t="shared" si="2"/>
        <v>HABILITADO</v>
      </c>
    </row>
    <row r="69" spans="1:7" ht="15.75">
      <c r="A69" s="128">
        <v>63</v>
      </c>
      <c r="B69" s="129" t="str">
        <f>+'LISTA DE OFERENTES'!B68</f>
        <v>CONSORCIO CASA DE LA CULTURA TUNJUELITO 2026</v>
      </c>
      <c r="F69" s="130" t="str">
        <f>+'EVALUACION TÉC PRELIMINAR'!O823</f>
        <v>CUMPLE</v>
      </c>
      <c r="G69" s="131" t="str">
        <f t="shared" si="2"/>
        <v>HABILITADO</v>
      </c>
    </row>
    <row r="70" spans="1:7" ht="16.5" customHeight="1">
      <c r="A70" s="128">
        <v>64</v>
      </c>
      <c r="B70" s="358" t="str">
        <f>+'LISTA DE OFERENTES'!B69</f>
        <v>H.A.H.  CONSTRUCCIONES S.A.S</v>
      </c>
      <c r="F70" s="130" t="str">
        <f>+'EVALUACION TÉC PRELIMINAR'!O835</f>
        <v>CUMPLE</v>
      </c>
      <c r="G70" s="131" t="str">
        <f t="shared" si="2"/>
        <v>HABILITADO</v>
      </c>
    </row>
    <row r="71" spans="1:7" ht="15.75">
      <c r="A71" s="128">
        <v>65</v>
      </c>
      <c r="B71" s="129" t="str">
        <f>+'LISTA DE OFERENTES'!B70</f>
        <v>CONSORCIO TUNJUELITO GS</v>
      </c>
      <c r="F71" s="130" t="str">
        <f>+'EVALUACION TÉC PRELIMINAR'!O850</f>
        <v>CUMPLE</v>
      </c>
      <c r="G71" s="131" t="str">
        <f t="shared" si="2"/>
        <v>HABILITADO</v>
      </c>
    </row>
    <row r="72" spans="1:7" ht="15.75">
      <c r="A72" s="128">
        <v>66</v>
      </c>
      <c r="B72" s="129" t="str">
        <f>+'LISTA DE OFERENTES'!B71</f>
        <v>CONINCAG SAS</v>
      </c>
      <c r="F72" s="130" t="str">
        <f>+'EVALUACION TÉC PRELIMINAR'!O864</f>
        <v>CUMPLE</v>
      </c>
      <c r="G72" s="131" t="str">
        <f t="shared" si="2"/>
        <v>HABILITADO</v>
      </c>
    </row>
    <row r="73" spans="1:7" ht="15.75">
      <c r="A73" s="128">
        <v>67</v>
      </c>
      <c r="B73" s="129" t="str">
        <f>+'LISTA DE OFERENTES'!B72</f>
        <v>GRUPO IRT SAS</v>
      </c>
      <c r="F73" s="130" t="str">
        <f>+'EVALUACION TÉC PRELIMINAR'!O876</f>
        <v>CUMPLE</v>
      </c>
      <c r="G73" s="131" t="str">
        <f t="shared" si="2"/>
        <v>HABILITADO</v>
      </c>
    </row>
    <row r="74" spans="1:7" ht="15.75">
      <c r="A74" s="128">
        <v>68</v>
      </c>
      <c r="B74" s="129" t="str">
        <f>+'LISTA DE OFERENTES'!B73</f>
        <v>W&amp;E INGENIERIA SAS</v>
      </c>
      <c r="F74" s="130" t="str">
        <f>+'EVALUACION TÉC PRELIMINAR'!O888</f>
        <v>CUMPLE</v>
      </c>
      <c r="G74" s="131" t="str">
        <f t="shared" si="2"/>
        <v>HABILITADO</v>
      </c>
    </row>
    <row r="75" spans="1:7" ht="30">
      <c r="A75" s="128">
        <v>69</v>
      </c>
      <c r="B75" s="129" t="str">
        <f>+'LISTA DE OFERENTES'!B74</f>
        <v xml:space="preserve"> INGENIEROS CIVILES 
CONSULTORES SAS</v>
      </c>
      <c r="F75" s="130" t="str">
        <f>+'EVALUACION TÉC PRELIMINAR'!O899</f>
        <v>CUMPLE</v>
      </c>
      <c r="G75" s="131" t="str">
        <f t="shared" si="2"/>
        <v>HABILITADO</v>
      </c>
    </row>
    <row r="76" spans="1:7" ht="30">
      <c r="A76" s="128">
        <v>70</v>
      </c>
      <c r="B76" s="129" t="str">
        <f>+'LISTA DE OFERENTES'!B75</f>
        <v>CONSORCIO
PROYECTIN</v>
      </c>
      <c r="F76" s="130" t="str">
        <f>+'EVALUACION TÉC PRELIMINAR'!O912</f>
        <v>CUMPLE</v>
      </c>
      <c r="G76" s="131" t="str">
        <f t="shared" si="2"/>
        <v>HABILITADO</v>
      </c>
    </row>
    <row r="77" spans="1:7" ht="15.75">
      <c r="A77" s="128">
        <v>71</v>
      </c>
      <c r="B77" s="129" t="str">
        <f>+'LISTA DE OFERENTES'!B76</f>
        <v>CONSORCIO INGERANS</v>
      </c>
      <c r="F77" s="130" t="str">
        <f>+'EVALUACION TÉC PRELIMINAR'!O928</f>
        <v>CUMPLE</v>
      </c>
      <c r="G77" s="131" t="str">
        <f t="shared" si="2"/>
        <v>HABILITADO</v>
      </c>
    </row>
    <row r="78" spans="1:7" ht="15.75">
      <c r="A78" s="128">
        <v>72</v>
      </c>
      <c r="B78" s="129" t="str">
        <f>+'LISTA DE OFERENTES'!B77</f>
        <v>CONSORCIO GP2</v>
      </c>
      <c r="F78" s="130" t="str">
        <f>+'EVALUACION TÉC PRELIMINAR'!O942</f>
        <v>CUMPLE</v>
      </c>
      <c r="G78" s="131" t="str">
        <f t="shared" si="2"/>
        <v>HABILITADO</v>
      </c>
    </row>
    <row r="79" spans="1:7" ht="15.75">
      <c r="A79" s="128">
        <v>73</v>
      </c>
      <c r="B79" s="129" t="str">
        <f>+'LISTA DE OFERENTES'!B78</f>
        <v>CONSORCIO PAVL</v>
      </c>
      <c r="F79" s="130" t="str">
        <f>+'EVALUACION TÉC PRELIMINAR'!O960</f>
        <v>CUMPLE</v>
      </c>
      <c r="G79" s="131" t="str">
        <f t="shared" si="2"/>
        <v>HABILITADO</v>
      </c>
    </row>
    <row r="80" spans="1:7" ht="15.75">
      <c r="A80" s="128">
        <v>74</v>
      </c>
      <c r="B80" s="129" t="str">
        <f>+'LISTA DE OFERENTES'!B79</f>
        <v>C&amp;C CONSULTORIA Y CONSTRUCCION SAS</v>
      </c>
      <c r="F80" s="130" t="str">
        <f>+'EVALUACION TÉC PRELIMINAR'!O972</f>
        <v>CUMPLE</v>
      </c>
      <c r="G80" s="131" t="str">
        <f t="shared" si="2"/>
        <v>HABILITADO</v>
      </c>
    </row>
    <row r="81" spans="1:7" ht="15.75">
      <c r="A81" s="128">
        <v>75</v>
      </c>
      <c r="B81" s="129" t="str">
        <f>+'LISTA DE OFERENTES'!B80</f>
        <v xml:space="preserve">CONSORCIO CONCID </v>
      </c>
      <c r="F81" s="130" t="str">
        <f>+'EVALUACION TÉC PRELIMINAR'!O983</f>
        <v>CUMPLE</v>
      </c>
      <c r="G81" s="131" t="str">
        <f t="shared" si="2"/>
        <v>HABILITADO</v>
      </c>
    </row>
    <row r="82" spans="1:7" ht="15.75">
      <c r="A82" s="128">
        <v>76</v>
      </c>
      <c r="B82" s="129" t="str">
        <f>+'LISTA DE OFERENTES'!B81</f>
        <v>CONSORCIO BREAK TWO</v>
      </c>
      <c r="F82" s="130" t="str">
        <f>+'EVALUACION TÉC PRELIMINAR'!O999</f>
        <v>CUMPLE</v>
      </c>
      <c r="G82" s="131" t="str">
        <f t="shared" si="2"/>
        <v>HABILITADO</v>
      </c>
    </row>
    <row r="83" spans="1:7" ht="15.75">
      <c r="A83" s="128">
        <v>77</v>
      </c>
      <c r="B83" s="129" t="str">
        <f>+'LISTA DE OFERENTES'!B82</f>
        <v>CONSORCIO MANTUC</v>
      </c>
      <c r="F83" s="130" t="str">
        <f>+'EVALUACION TÉC PRELIMINAR'!O1012</f>
        <v>CUMPLE</v>
      </c>
      <c r="G83" s="131" t="str">
        <f t="shared" si="2"/>
        <v>HABILITADO</v>
      </c>
    </row>
    <row r="84" spans="1:7" ht="15.75">
      <c r="A84" s="128">
        <v>78</v>
      </c>
      <c r="B84" s="129" t="str">
        <f>+'LISTA DE OFERENTES'!B83</f>
        <v>CONSORCIO EDIFICANDO CULTURA</v>
      </c>
      <c r="F84" s="130" t="str">
        <f>+'EVALUACION TÉC PRELIMINAR'!O1025</f>
        <v>CUMPLE</v>
      </c>
      <c r="G84" s="131" t="str">
        <f t="shared" si="2"/>
        <v>HABILITADO</v>
      </c>
    </row>
    <row r="85" spans="1:7" ht="15.75">
      <c r="A85" s="128">
        <v>79</v>
      </c>
      <c r="B85" s="129" t="str">
        <f>+'LISTA DE OFERENTES'!B84</f>
        <v>CONSORCIO CRAM 039 DE 2025</v>
      </c>
      <c r="F85" s="130" t="str">
        <f>+'EVALUACION TÉC PRELIMINAR'!O1038</f>
        <v>CUMPLE</v>
      </c>
      <c r="G85" s="131" t="str">
        <f t="shared" si="2"/>
        <v>HABILITADO</v>
      </c>
    </row>
    <row r="86" spans="1:7" ht="15.75">
      <c r="A86" s="305">
        <v>80</v>
      </c>
      <c r="B86" s="129" t="str">
        <f>+'LISTA DE OFERENTES'!B85</f>
        <v>CONSORCIO OBRAS CIVILES TUNJUELITO 2026</v>
      </c>
      <c r="F86" s="130" t="str">
        <f>+'EVALUACION TÉC PRELIMINAR'!O1050</f>
        <v>CUMPLE</v>
      </c>
      <c r="G86" s="131" t="str">
        <f t="shared" si="2"/>
        <v>HABILITADO</v>
      </c>
    </row>
    <row r="87" spans="1:7" ht="15.75">
      <c r="A87" s="306">
        <v>81</v>
      </c>
      <c r="B87" s="129" t="str">
        <f>+'LISTA DE OFERENTES'!B86</f>
        <v>SOLUCIONES PRACTICAS CIVILES SAS</v>
      </c>
      <c r="F87" s="130" t="str">
        <f>+'EVALUACION TÉC PRELIMINAR'!O1064</f>
        <v>CUMPLE</v>
      </c>
      <c r="G87" s="131" t="str">
        <f t="shared" si="2"/>
        <v>HABILITADO</v>
      </c>
    </row>
    <row r="88" spans="1:7">
      <c r="A88" s="304"/>
    </row>
    <row r="89" spans="1:7">
      <c r="A89" s="304"/>
    </row>
    <row r="90" spans="1:7">
      <c r="A90" s="304"/>
    </row>
    <row r="91" spans="1:7">
      <c r="A91" s="304"/>
    </row>
    <row r="92" spans="1:7">
      <c r="A92" s="304"/>
    </row>
    <row r="93" spans="1:7">
      <c r="A93" s="304"/>
    </row>
    <row r="94" spans="1:7">
      <c r="A94" s="304"/>
    </row>
    <row r="95" spans="1:7">
      <c r="A95" s="304"/>
    </row>
    <row r="96" spans="1:7">
      <c r="A96" s="304"/>
    </row>
    <row r="97" spans="1:1">
      <c r="A97" s="304"/>
    </row>
    <row r="98" spans="1:1">
      <c r="A98" s="304"/>
    </row>
    <row r="99" spans="1:1">
      <c r="A99" s="304"/>
    </row>
    <row r="100" spans="1:1">
      <c r="A100" s="304"/>
    </row>
  </sheetData>
  <sheetProtection formatCells="0" formatColumns="0" formatRows="0" insertColumns="0" insertRows="0" insertHyperlinks="0" deleteColumns="0" deleteRows="0" sort="0" autoFilter="0" pivotTables="0"/>
  <mergeCells count="4">
    <mergeCell ref="A1:I1"/>
    <mergeCell ref="A2:I2"/>
    <mergeCell ref="A3:I3"/>
    <mergeCell ref="A4:I4"/>
  </mergeCells>
  <conditionalFormatting sqref="C7:I51 F52:G87">
    <cfRule type="beginsWith" dxfId="406" priority="1" operator="beginsWith" text="NO HABILITADO">
      <formula>LEFT(C7,LEN("NO HABILITADO"))="NO HABILITADO"</formula>
    </cfRule>
    <cfRule type="beginsWith" dxfId="405" priority="2" operator="beginsWith" text="HABILITADO">
      <formula>LEFT(C7,LEN("HABILITADO"))="HABILITADO"</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2FB29-4E7D-4E67-9F49-2CFD2EEF69E6}">
  <dimension ref="A1:O214"/>
  <sheetViews>
    <sheetView zoomScale="55" zoomScaleNormal="55" workbookViewId="0">
      <selection activeCell="I25" sqref="I25"/>
    </sheetView>
  </sheetViews>
  <sheetFormatPr defaultColWidth="13" defaultRowHeight="15"/>
  <cols>
    <col min="1" max="1" width="5.85546875" style="411" customWidth="1"/>
    <col min="2" max="2" width="80.7109375" style="411" bestFit="1" customWidth="1"/>
    <col min="3" max="3" width="14.7109375" style="412" customWidth="1"/>
    <col min="4" max="4" width="24.85546875" style="411" customWidth="1"/>
    <col min="5" max="5" width="26.42578125" style="411" customWidth="1"/>
    <col min="6" max="7" width="21.7109375" style="411" customWidth="1"/>
    <col min="8" max="8" width="27.85546875" style="411" customWidth="1"/>
    <col min="9" max="9" width="61.42578125" style="411" bestFit="1" customWidth="1"/>
    <col min="10" max="10" width="22.85546875" style="411" customWidth="1"/>
    <col min="11" max="12" width="21.7109375" style="413" customWidth="1"/>
    <col min="13" max="13" width="21.7109375" style="411" customWidth="1"/>
    <col min="14" max="14" width="16.5703125" style="411" customWidth="1"/>
    <col min="15" max="15" width="16.5703125" style="414" customWidth="1"/>
    <col min="16" max="16384" width="13" style="411"/>
  </cols>
  <sheetData>
    <row r="1" spans="1:15">
      <c r="A1" s="409" t="s">
        <v>3</v>
      </c>
      <c r="B1" s="409"/>
      <c r="C1" s="409"/>
      <c r="D1" s="409"/>
      <c r="E1" s="409"/>
      <c r="F1" s="409"/>
      <c r="G1" s="409"/>
      <c r="H1" s="409"/>
      <c r="I1" s="409"/>
      <c r="J1" s="409"/>
      <c r="K1" s="409"/>
      <c r="L1" s="409"/>
      <c r="M1" s="409"/>
      <c r="N1" s="409"/>
      <c r="O1" s="410"/>
    </row>
    <row r="2" spans="1:15">
      <c r="A2" s="409" t="s">
        <v>963</v>
      </c>
      <c r="B2" s="409"/>
      <c r="C2" s="409"/>
      <c r="D2" s="409"/>
      <c r="E2" s="409"/>
      <c r="F2" s="409"/>
      <c r="G2" s="409"/>
      <c r="H2" s="409"/>
      <c r="I2" s="409"/>
      <c r="J2" s="409"/>
      <c r="K2" s="409"/>
      <c r="L2" s="409"/>
      <c r="M2" s="409"/>
      <c r="N2" s="409"/>
      <c r="O2" s="410"/>
    </row>
    <row r="3" spans="1:15">
      <c r="A3" s="409"/>
    </row>
    <row r="4" spans="1:15" ht="26.25">
      <c r="A4" s="415" t="s">
        <v>964</v>
      </c>
      <c r="B4" s="415"/>
      <c r="C4" s="415"/>
      <c r="D4" s="415"/>
      <c r="E4" s="415"/>
      <c r="F4" s="415"/>
      <c r="G4" s="415"/>
      <c r="H4" s="415"/>
      <c r="I4" s="415"/>
      <c r="J4" s="415"/>
      <c r="K4" s="415"/>
      <c r="L4" s="415"/>
      <c r="M4" s="415"/>
      <c r="N4" s="415"/>
      <c r="O4" s="416"/>
    </row>
    <row r="6" spans="1:15">
      <c r="B6" s="896" t="s">
        <v>965</v>
      </c>
      <c r="C6" s="896"/>
      <c r="D6" s="417">
        <v>520369935</v>
      </c>
    </row>
    <row r="7" spans="1:15">
      <c r="B7" s="897" t="s">
        <v>966</v>
      </c>
      <c r="C7" s="897"/>
      <c r="D7" s="418">
        <v>0.1</v>
      </c>
      <c r="E7" s="419"/>
      <c r="J7" s="419"/>
    </row>
    <row r="9" spans="1:15" s="412" customFormat="1" ht="72">
      <c r="A9" s="674" t="s">
        <v>5</v>
      </c>
      <c r="B9" s="675" t="s">
        <v>6</v>
      </c>
      <c r="C9" s="676" t="s">
        <v>967</v>
      </c>
      <c r="D9" s="677" t="s">
        <v>968</v>
      </c>
      <c r="E9" s="677" t="s">
        <v>969</v>
      </c>
      <c r="F9" s="677" t="s">
        <v>970</v>
      </c>
      <c r="G9" s="677" t="s">
        <v>971</v>
      </c>
      <c r="H9" s="677" t="s">
        <v>972</v>
      </c>
      <c r="I9" s="678" t="s">
        <v>10</v>
      </c>
      <c r="J9" s="677" t="s">
        <v>973</v>
      </c>
      <c r="K9" s="677" t="s">
        <v>974</v>
      </c>
      <c r="L9" s="677" t="s">
        <v>975</v>
      </c>
      <c r="M9" s="677" t="s">
        <v>976</v>
      </c>
      <c r="N9" s="677" t="s">
        <v>977</v>
      </c>
      <c r="O9" s="679" t="s">
        <v>978</v>
      </c>
    </row>
    <row r="10" spans="1:15">
      <c r="A10" s="650">
        <v>1</v>
      </c>
      <c r="B10" s="651" t="s">
        <v>22</v>
      </c>
      <c r="C10" s="652"/>
      <c r="D10" s="653">
        <f>+'F. PONDERABLES PRELIMINAR (2)'!I8</f>
        <v>40.5</v>
      </c>
      <c r="E10" s="654"/>
      <c r="F10" s="655">
        <f>+'ECONOMICA (PROPONENTE)'!O49</f>
        <v>491652169</v>
      </c>
      <c r="G10" s="655"/>
      <c r="H10" s="651"/>
      <c r="I10" s="651"/>
      <c r="J10" s="656">
        <f>IF(E10="NO"," ",F10)</f>
        <v>491652169</v>
      </c>
      <c r="K10" s="657"/>
      <c r="L10" s="658">
        <f>+J10/$D$6</f>
        <v>0.94481278784870615</v>
      </c>
      <c r="M10" s="657"/>
      <c r="N10" s="651">
        <f>+(1-ABS(($J$93-J10)/$J$93))*59.5</f>
        <v>59.29444412161088</v>
      </c>
      <c r="O10" s="659">
        <f>IF(E10="NO"," ",D10+N10)</f>
        <v>99.79444412161088</v>
      </c>
    </row>
    <row r="11" spans="1:15">
      <c r="A11" s="660">
        <v>2</v>
      </c>
      <c r="B11" s="423" t="s">
        <v>28</v>
      </c>
      <c r="C11" s="424"/>
      <c r="D11" s="420">
        <f>+'F. PONDERABLES PRELIMINAR (2)'!I9</f>
        <v>40.5</v>
      </c>
      <c r="E11" s="421"/>
      <c r="F11" s="425">
        <f>+'ECONOMICA (PROPONENTE)'!S49</f>
        <v>491756204</v>
      </c>
      <c r="G11" s="426"/>
      <c r="H11" s="427"/>
      <c r="I11" s="647"/>
      <c r="J11" s="646">
        <f t="shared" ref="J11:J74" si="0">IF(E11="NO"," ",F11)</f>
        <v>491756204</v>
      </c>
      <c r="K11" s="649"/>
      <c r="L11" s="428">
        <f t="shared" ref="L11:L74" si="1">+J11/$D$6</f>
        <v>0.94501271292700639</v>
      </c>
      <c r="M11" s="422"/>
      <c r="N11" s="651">
        <f t="shared" ref="N11:N74" si="2">+(1-ABS(($J$93-J11)/$J$93))*59.5</f>
        <v>59.281810255846715</v>
      </c>
      <c r="O11" s="661">
        <f>IF(E11="NO"," ",D11+N11)</f>
        <v>99.781810255846722</v>
      </c>
    </row>
    <row r="12" spans="1:15" ht="28.5">
      <c r="A12" s="660">
        <v>3</v>
      </c>
      <c r="B12" s="423" t="s">
        <v>35</v>
      </c>
      <c r="C12" s="424"/>
      <c r="D12" s="420">
        <f>+'F. PONDERABLES PRELIMINAR (2)'!I10</f>
        <v>40.5</v>
      </c>
      <c r="E12" s="421"/>
      <c r="F12" s="425">
        <f>+'ECONOMICA (PROPONENTE)'!W49</f>
        <v>490824131</v>
      </c>
      <c r="G12" s="426"/>
      <c r="H12" s="427"/>
      <c r="I12" s="647"/>
      <c r="J12" s="646">
        <f t="shared" si="0"/>
        <v>490824131</v>
      </c>
      <c r="K12" s="649"/>
      <c r="L12" s="428">
        <f t="shared" si="1"/>
        <v>0.94322153911524498</v>
      </c>
      <c r="M12" s="422"/>
      <c r="N12" s="651">
        <f t="shared" si="2"/>
        <v>59.394999905141724</v>
      </c>
      <c r="O12" s="661">
        <f t="shared" ref="O12:O75" si="3">IF(E12="NO"," ",D12+N12)</f>
        <v>99.894999905141731</v>
      </c>
    </row>
    <row r="13" spans="1:15">
      <c r="A13" s="660">
        <v>4</v>
      </c>
      <c r="B13" s="423" t="s">
        <v>39</v>
      </c>
      <c r="C13" s="429" t="s">
        <v>2</v>
      </c>
      <c r="D13" s="420">
        <f>+'F. PONDERABLES PRELIMINAR (2)'!I11</f>
        <v>0</v>
      </c>
      <c r="E13" s="421"/>
      <c r="F13" s="425" t="str">
        <f>IF(C13="NO"," ",'ECONOMICA (PROPONENTE)'!AA49)</f>
        <v xml:space="preserve"> </v>
      </c>
      <c r="G13" s="426"/>
      <c r="H13" s="427"/>
      <c r="I13" s="647"/>
      <c r="J13" s="646" t="str">
        <f t="shared" si="0"/>
        <v xml:space="preserve"> </v>
      </c>
      <c r="K13" s="649"/>
      <c r="L13" s="428" t="e">
        <f t="shared" si="1"/>
        <v>#VALUE!</v>
      </c>
      <c r="M13" s="422"/>
      <c r="N13" s="651" t="e">
        <f t="shared" si="2"/>
        <v>#VALUE!</v>
      </c>
      <c r="O13" s="661"/>
    </row>
    <row r="14" spans="1:15">
      <c r="A14" s="660">
        <v>5</v>
      </c>
      <c r="B14" s="423" t="s">
        <v>42</v>
      </c>
      <c r="C14" s="429" t="s">
        <v>2</v>
      </c>
      <c r="D14" s="420">
        <f>+'F. PONDERABLES PRELIMINAR (2)'!I12</f>
        <v>0</v>
      </c>
      <c r="E14" s="421"/>
      <c r="F14" s="425">
        <f>+'ECONOMICA (PROPONENTE)'!AE49</f>
        <v>0</v>
      </c>
      <c r="G14" s="425"/>
      <c r="H14" s="427"/>
      <c r="I14" s="647"/>
      <c r="J14" s="646"/>
      <c r="K14" s="649"/>
      <c r="L14" s="428">
        <f t="shared" si="1"/>
        <v>0</v>
      </c>
      <c r="M14" s="422"/>
      <c r="N14" s="651">
        <f t="shared" si="2"/>
        <v>0</v>
      </c>
      <c r="O14" s="661">
        <f t="shared" si="3"/>
        <v>0</v>
      </c>
    </row>
    <row r="15" spans="1:15">
      <c r="A15" s="660">
        <v>6</v>
      </c>
      <c r="B15" s="427" t="s">
        <v>44</v>
      </c>
      <c r="C15" s="429"/>
      <c r="D15" s="420">
        <f>+'F. PONDERABLES PRELIMINAR (2)'!I13</f>
        <v>40.5</v>
      </c>
      <c r="E15" s="421"/>
      <c r="F15" s="425">
        <f>+'ECONOMICA (PROPONENTE)'!AI49</f>
        <v>489727827</v>
      </c>
      <c r="G15" s="426"/>
      <c r="H15" s="427"/>
      <c r="I15" s="647"/>
      <c r="J15" s="646">
        <f t="shared" si="0"/>
        <v>489727827</v>
      </c>
      <c r="K15" s="649"/>
      <c r="L15" s="428">
        <f t="shared" si="1"/>
        <v>0.94111476098249225</v>
      </c>
      <c r="M15" s="422"/>
      <c r="N15" s="651">
        <f t="shared" si="2"/>
        <v>59.471866461247281</v>
      </c>
      <c r="O15" s="661">
        <f t="shared" si="3"/>
        <v>99.971866461247288</v>
      </c>
    </row>
    <row r="16" spans="1:15">
      <c r="A16" s="660">
        <v>7</v>
      </c>
      <c r="B16" s="430" t="s">
        <v>51</v>
      </c>
      <c r="C16" s="429"/>
      <c r="D16" s="420">
        <f>+'F. PONDERABLES PRELIMINAR (2)'!I14</f>
        <v>40.5</v>
      </c>
      <c r="E16" s="421"/>
      <c r="F16" s="425">
        <f>+'ECONOMICA (PROPONENTE)'!AM49</f>
        <v>488513125</v>
      </c>
      <c r="G16" s="426"/>
      <c r="H16" s="427"/>
      <c r="I16" s="647"/>
      <c r="J16" s="646">
        <f t="shared" si="0"/>
        <v>488513125</v>
      </c>
      <c r="K16" s="649"/>
      <c r="L16" s="428">
        <f t="shared" si="1"/>
        <v>0.93878045625368423</v>
      </c>
      <c r="M16" s="422"/>
      <c r="N16" s="651">
        <f t="shared" si="2"/>
        <v>59.324354739120423</v>
      </c>
      <c r="O16" s="661">
        <f t="shared" si="3"/>
        <v>99.824354739120423</v>
      </c>
    </row>
    <row r="17" spans="1:15">
      <c r="A17" s="660">
        <v>8</v>
      </c>
      <c r="B17" s="423" t="s">
        <v>54</v>
      </c>
      <c r="C17" s="424"/>
      <c r="D17" s="420">
        <f>+'F. PONDERABLES PRELIMINAR (2)'!I15</f>
        <v>40.5</v>
      </c>
      <c r="E17" s="421"/>
      <c r="F17" s="425">
        <f>+'ECONOMICA (PROPONENTE)'!AQ49</f>
        <v>486668379</v>
      </c>
      <c r="G17" s="426"/>
      <c r="H17" s="427"/>
      <c r="I17" s="647"/>
      <c r="J17" s="646">
        <f t="shared" si="0"/>
        <v>486668379</v>
      </c>
      <c r="K17" s="649"/>
      <c r="L17" s="428">
        <f t="shared" si="1"/>
        <v>0.93523538980014287</v>
      </c>
      <c r="M17" s="422"/>
      <c r="N17" s="651">
        <f t="shared" si="2"/>
        <v>59.100331349559347</v>
      </c>
      <c r="O17" s="661">
        <f t="shared" si="3"/>
        <v>99.600331349559355</v>
      </c>
    </row>
    <row r="18" spans="1:15">
      <c r="A18" s="660">
        <v>9</v>
      </c>
      <c r="B18" s="427" t="s">
        <v>931</v>
      </c>
      <c r="C18" s="429"/>
      <c r="D18" s="420">
        <f>+'F. PONDERABLES PRELIMINAR (2)'!I16</f>
        <v>40.5</v>
      </c>
      <c r="E18" s="421"/>
      <c r="F18" s="425">
        <f>+'ECONOMICA (PROPONENTE)'!AU49</f>
        <v>493057582</v>
      </c>
      <c r="G18" s="426"/>
      <c r="H18" s="427"/>
      <c r="I18" s="647"/>
      <c r="J18" s="646">
        <f t="shared" si="0"/>
        <v>493057582</v>
      </c>
      <c r="K18" s="649"/>
      <c r="L18" s="428">
        <f t="shared" si="1"/>
        <v>0.94751358377382044</v>
      </c>
      <c r="M18" s="422"/>
      <c r="N18" s="651">
        <f t="shared" si="2"/>
        <v>59.123772720782156</v>
      </c>
      <c r="O18" s="661">
        <f t="shared" si="3"/>
        <v>99.623772720782156</v>
      </c>
    </row>
    <row r="19" spans="1:15">
      <c r="A19" s="660">
        <v>10</v>
      </c>
      <c r="B19" s="427" t="s">
        <v>62</v>
      </c>
      <c r="C19" s="429"/>
      <c r="D19" s="420">
        <f>+'F. PONDERABLES PRELIMINAR (2)'!I17</f>
        <v>40.5</v>
      </c>
      <c r="E19" s="421"/>
      <c r="F19" s="425">
        <f>+'ECONOMICA (PROPONENTE)'!AY49</f>
        <v>491421919</v>
      </c>
      <c r="G19" s="426"/>
      <c r="H19" s="427"/>
      <c r="I19" s="647"/>
      <c r="J19" s="646">
        <f t="shared" si="0"/>
        <v>491421919</v>
      </c>
      <c r="K19" s="649"/>
      <c r="L19" s="428">
        <f t="shared" si="1"/>
        <v>0.94437031416889983</v>
      </c>
      <c r="M19" s="422"/>
      <c r="N19" s="651">
        <f t="shared" si="2"/>
        <v>59.322405361503229</v>
      </c>
      <c r="O19" s="661">
        <f t="shared" si="3"/>
        <v>99.822405361503229</v>
      </c>
    </row>
    <row r="20" spans="1:15">
      <c r="A20" s="660">
        <v>11</v>
      </c>
      <c r="B20" s="423" t="s">
        <v>66</v>
      </c>
      <c r="C20" s="424"/>
      <c r="D20" s="420">
        <f>+'F. PONDERABLES PRELIMINAR (2)'!I18</f>
        <v>40.5</v>
      </c>
      <c r="E20" s="421"/>
      <c r="F20" s="425">
        <f>+'ECONOMICA (PROPONENTE)'!BC49</f>
        <v>491421919</v>
      </c>
      <c r="G20" s="426"/>
      <c r="H20" s="427"/>
      <c r="I20" s="647"/>
      <c r="J20" s="646">
        <f t="shared" si="0"/>
        <v>491421919</v>
      </c>
      <c r="K20" s="649"/>
      <c r="L20" s="428">
        <f t="shared" si="1"/>
        <v>0.94437031416889983</v>
      </c>
      <c r="M20" s="422"/>
      <c r="N20" s="651">
        <f t="shared" si="2"/>
        <v>59.322405361503229</v>
      </c>
      <c r="O20" s="661">
        <f t="shared" si="3"/>
        <v>99.822405361503229</v>
      </c>
    </row>
    <row r="21" spans="1:15">
      <c r="A21" s="660">
        <v>12</v>
      </c>
      <c r="B21" s="430" t="s">
        <v>68</v>
      </c>
      <c r="C21" s="429" t="s">
        <v>2</v>
      </c>
      <c r="D21" s="420">
        <f>+'F. PONDERABLES PRELIMINAR (2)'!I19</f>
        <v>0</v>
      </c>
      <c r="E21" s="421"/>
      <c r="F21" s="425">
        <f>+'ECONOMICA (PROPONENTE)'!BG49</f>
        <v>0</v>
      </c>
      <c r="G21" s="426"/>
      <c r="H21" s="427"/>
      <c r="I21" s="647"/>
      <c r="J21" s="646"/>
      <c r="K21" s="649"/>
      <c r="L21" s="428">
        <f t="shared" si="1"/>
        <v>0</v>
      </c>
      <c r="M21" s="422"/>
      <c r="N21" s="651">
        <f t="shared" si="2"/>
        <v>0</v>
      </c>
      <c r="O21" s="661">
        <f t="shared" si="3"/>
        <v>0</v>
      </c>
    </row>
    <row r="22" spans="1:15" ht="14.25">
      <c r="A22" s="660">
        <v>13</v>
      </c>
      <c r="B22" s="423" t="s">
        <v>71</v>
      </c>
      <c r="C22" s="424" t="s">
        <v>2</v>
      </c>
      <c r="D22" s="420">
        <f>+'F. PONDERABLES PRELIMINAR (2)'!I20</f>
        <v>0</v>
      </c>
      <c r="E22" s="421"/>
      <c r="F22" s="425">
        <f>+'ECONOMICA (PROPONENTE)'!BK49</f>
        <v>0</v>
      </c>
      <c r="G22" s="426"/>
      <c r="H22" s="427"/>
      <c r="I22" s="647"/>
      <c r="J22" s="646"/>
      <c r="K22" s="649"/>
      <c r="L22" s="428">
        <f t="shared" si="1"/>
        <v>0</v>
      </c>
      <c r="M22" s="422"/>
      <c r="N22" s="651">
        <f t="shared" si="2"/>
        <v>0</v>
      </c>
      <c r="O22" s="661">
        <f t="shared" si="3"/>
        <v>0</v>
      </c>
    </row>
    <row r="23" spans="1:15">
      <c r="A23" s="660">
        <v>14</v>
      </c>
      <c r="B23" s="431" t="s">
        <v>73</v>
      </c>
      <c r="C23" s="424"/>
      <c r="D23" s="420">
        <f>+'F. PONDERABLES PRELIMINAR (2)'!I21</f>
        <v>40.5</v>
      </c>
      <c r="E23" s="421"/>
      <c r="F23" s="425">
        <f>+'ECONOMICA (PROPONENTE)'!BO49</f>
        <v>495446644</v>
      </c>
      <c r="G23" s="426"/>
      <c r="H23" s="427"/>
      <c r="I23" s="647"/>
      <c r="J23" s="646">
        <f t="shared" si="0"/>
        <v>495446644</v>
      </c>
      <c r="K23" s="649"/>
      <c r="L23" s="428">
        <f t="shared" si="1"/>
        <v>0.95210466761497281</v>
      </c>
      <c r="M23" s="422"/>
      <c r="N23" s="651">
        <f t="shared" si="2"/>
        <v>58.83364835292253</v>
      </c>
      <c r="O23" s="661">
        <f t="shared" si="3"/>
        <v>99.333648352922523</v>
      </c>
    </row>
    <row r="24" spans="1:15">
      <c r="A24" s="660">
        <v>15</v>
      </c>
      <c r="B24" s="427" t="s">
        <v>75</v>
      </c>
      <c r="C24" s="429"/>
      <c r="D24" s="420">
        <f>+'F. PONDERABLES PRELIMINAR (2)'!I22</f>
        <v>39.25</v>
      </c>
      <c r="E24" s="421"/>
      <c r="F24" s="425">
        <f>+'ECONOMICA (PROPONENTE)'!BS49</f>
        <v>497480540</v>
      </c>
      <c r="G24" s="426"/>
      <c r="H24" s="427"/>
      <c r="I24" s="647"/>
      <c r="J24" s="646">
        <f t="shared" si="0"/>
        <v>497480540</v>
      </c>
      <c r="K24" s="649"/>
      <c r="L24" s="428">
        <f t="shared" si="1"/>
        <v>0.95601322547583389</v>
      </c>
      <c r="M24" s="422"/>
      <c r="N24" s="651">
        <f t="shared" si="2"/>
        <v>58.586654850329381</v>
      </c>
      <c r="O24" s="661">
        <f t="shared" si="3"/>
        <v>97.836654850329381</v>
      </c>
    </row>
    <row r="25" spans="1:15" ht="28.5">
      <c r="A25" s="660">
        <v>16</v>
      </c>
      <c r="B25" s="423" t="s">
        <v>76</v>
      </c>
      <c r="C25" s="424"/>
      <c r="D25" s="420">
        <f>+'F. PONDERABLES PRELIMINAR (2)'!I23</f>
        <v>40.5</v>
      </c>
      <c r="E25" s="421" t="s">
        <v>2</v>
      </c>
      <c r="F25" s="425">
        <f>+'ECONOMICA (PROPONENTE)'!BW49</f>
        <v>496395882</v>
      </c>
      <c r="G25" s="426"/>
      <c r="H25" s="645" t="s">
        <v>979</v>
      </c>
      <c r="I25" s="647" t="s">
        <v>980</v>
      </c>
      <c r="J25" s="646" t="str">
        <f t="shared" si="0"/>
        <v xml:space="preserve"> </v>
      </c>
      <c r="K25" s="649"/>
      <c r="L25" s="428" t="e">
        <f t="shared" si="1"/>
        <v>#VALUE!</v>
      </c>
      <c r="M25" s="422"/>
      <c r="N25" s="651" t="e">
        <f t="shared" si="2"/>
        <v>#VALUE!</v>
      </c>
      <c r="O25" s="661" t="str">
        <f t="shared" si="3"/>
        <v xml:space="preserve"> </v>
      </c>
    </row>
    <row r="26" spans="1:15">
      <c r="A26" s="660">
        <v>17</v>
      </c>
      <c r="B26" s="430" t="s">
        <v>79</v>
      </c>
      <c r="C26" s="424"/>
      <c r="D26" s="420">
        <f>+'F. PONDERABLES PRELIMINAR (2)'!I24</f>
        <v>40.5</v>
      </c>
      <c r="E26" s="421" t="s">
        <v>2</v>
      </c>
      <c r="F26" s="425">
        <f>+'ECONOMICA (PROPONENTE)'!CA49</f>
        <v>503757370</v>
      </c>
      <c r="G26" s="426"/>
      <c r="H26" s="645" t="s">
        <v>979</v>
      </c>
      <c r="I26" s="647" t="s">
        <v>980</v>
      </c>
      <c r="J26" s="646" t="str">
        <f t="shared" si="0"/>
        <v xml:space="preserve"> </v>
      </c>
      <c r="K26" s="649"/>
      <c r="L26" s="428" t="e">
        <f t="shared" si="1"/>
        <v>#VALUE!</v>
      </c>
      <c r="M26" s="422"/>
      <c r="N26" s="651" t="e">
        <f t="shared" si="2"/>
        <v>#VALUE!</v>
      </c>
      <c r="O26" s="661" t="str">
        <f t="shared" si="3"/>
        <v xml:space="preserve"> </v>
      </c>
    </row>
    <row r="27" spans="1:15">
      <c r="A27" s="660">
        <v>18</v>
      </c>
      <c r="B27" s="427" t="s">
        <v>82</v>
      </c>
      <c r="C27" s="429"/>
      <c r="D27" s="420">
        <f>+'F. PONDERABLES PRELIMINAR (2)'!I25</f>
        <v>40.5</v>
      </c>
      <c r="E27" s="421"/>
      <c r="F27" s="425">
        <f>+'ECONOMICA (PROPONENTE)'!CE49</f>
        <v>489129888</v>
      </c>
      <c r="G27" s="426"/>
      <c r="H27" s="427"/>
      <c r="I27" s="647"/>
      <c r="J27" s="646">
        <f t="shared" si="0"/>
        <v>489129888</v>
      </c>
      <c r="K27" s="649"/>
      <c r="L27" s="428">
        <f t="shared" si="1"/>
        <v>0.93996569575065858</v>
      </c>
      <c r="M27" s="422"/>
      <c r="N27" s="651">
        <f t="shared" si="2"/>
        <v>59.399253580378712</v>
      </c>
      <c r="O27" s="661">
        <f t="shared" si="3"/>
        <v>99.899253580378712</v>
      </c>
    </row>
    <row r="28" spans="1:15" ht="45.6" customHeight="1">
      <c r="A28" s="660">
        <v>19</v>
      </c>
      <c r="B28" s="423" t="s">
        <v>85</v>
      </c>
      <c r="C28" s="424"/>
      <c r="D28" s="420">
        <f>+'F. PONDERABLES PRELIMINAR (2)'!I26</f>
        <v>40.5</v>
      </c>
      <c r="E28" s="421"/>
      <c r="F28" s="425">
        <f>+'ECONOMICA (PROPONENTE)'!CI49</f>
        <v>488580870.208</v>
      </c>
      <c r="G28" s="426"/>
      <c r="H28" s="432"/>
      <c r="I28" s="648"/>
      <c r="J28" s="646">
        <f t="shared" si="0"/>
        <v>488580870.208</v>
      </c>
      <c r="K28" s="649"/>
      <c r="L28" s="428">
        <f t="shared" si="1"/>
        <v>0.93891064288331727</v>
      </c>
      <c r="M28" s="422"/>
      <c r="N28" s="651">
        <f t="shared" si="2"/>
        <v>59.332581622996408</v>
      </c>
      <c r="O28" s="661">
        <f t="shared" si="3"/>
        <v>99.8325816229964</v>
      </c>
    </row>
    <row r="29" spans="1:15">
      <c r="A29" s="660">
        <v>20</v>
      </c>
      <c r="B29" s="427" t="s">
        <v>87</v>
      </c>
      <c r="C29" s="429"/>
      <c r="D29" s="420">
        <f>+'F. PONDERABLES PRELIMINAR (2)'!I27</f>
        <v>40.5</v>
      </c>
      <c r="E29" s="421"/>
      <c r="F29" s="425">
        <f>+'ECONOMICA (PROPONENTE)'!CM49</f>
        <v>489830106</v>
      </c>
      <c r="G29" s="426"/>
      <c r="H29" s="427"/>
      <c r="I29" s="647"/>
      <c r="J29" s="646">
        <f t="shared" si="0"/>
        <v>489830106</v>
      </c>
      <c r="K29" s="649"/>
      <c r="L29" s="428">
        <f t="shared" si="1"/>
        <v>0.9413113115383962</v>
      </c>
      <c r="M29" s="422"/>
      <c r="N29" s="651">
        <f t="shared" si="2"/>
        <v>59.484287080812742</v>
      </c>
      <c r="O29" s="661">
        <f t="shared" si="3"/>
        <v>99.984287080812749</v>
      </c>
    </row>
    <row r="30" spans="1:15">
      <c r="A30" s="662">
        <v>21</v>
      </c>
      <c r="B30" s="433" t="s">
        <v>90</v>
      </c>
      <c r="C30" s="429"/>
      <c r="D30" s="420">
        <f>+'F. PONDERABLES PRELIMINAR (2)'!I28</f>
        <v>40.5</v>
      </c>
      <c r="E30" s="421"/>
      <c r="F30" s="425">
        <f>+'ECONOMICA (PROPONENTE)'!CQ49</f>
        <v>494878794</v>
      </c>
      <c r="G30" s="425"/>
      <c r="H30" s="427"/>
      <c r="I30" s="647"/>
      <c r="J30" s="646">
        <f t="shared" si="0"/>
        <v>494878794</v>
      </c>
      <c r="K30" s="649"/>
      <c r="L30" s="428">
        <f t="shared" si="1"/>
        <v>0.95101342470909667</v>
      </c>
      <c r="M30" s="422"/>
      <c r="N30" s="651">
        <f t="shared" si="2"/>
        <v>58.902607267462663</v>
      </c>
      <c r="O30" s="661">
        <f t="shared" si="3"/>
        <v>99.402607267462656</v>
      </c>
    </row>
    <row r="31" spans="1:15">
      <c r="A31" s="660">
        <v>22</v>
      </c>
      <c r="B31" s="427" t="s">
        <v>92</v>
      </c>
      <c r="C31" s="429"/>
      <c r="D31" s="420">
        <f>+'F. PONDERABLES PRELIMINAR (2)'!I29</f>
        <v>40.5</v>
      </c>
      <c r="E31" s="421" t="s">
        <v>2</v>
      </c>
      <c r="F31" s="425">
        <f>+'ECONOMICA (PROPONENTE)'!CU49</f>
        <v>486542484</v>
      </c>
      <c r="G31" s="426"/>
      <c r="H31" s="645" t="s">
        <v>979</v>
      </c>
      <c r="I31" s="647" t="s">
        <v>980</v>
      </c>
      <c r="J31" s="646" t="str">
        <f t="shared" si="0"/>
        <v xml:space="preserve"> </v>
      </c>
      <c r="K31" s="649"/>
      <c r="L31" s="428" t="e">
        <f t="shared" si="1"/>
        <v>#VALUE!</v>
      </c>
      <c r="M31" s="422"/>
      <c r="N31" s="651" t="e">
        <f t="shared" si="2"/>
        <v>#VALUE!</v>
      </c>
      <c r="O31" s="661" t="str">
        <f t="shared" si="3"/>
        <v xml:space="preserve"> </v>
      </c>
    </row>
    <row r="32" spans="1:15">
      <c r="A32" s="660">
        <v>23</v>
      </c>
      <c r="B32" s="423" t="s">
        <v>98</v>
      </c>
      <c r="C32" s="424"/>
      <c r="D32" s="420">
        <f>+'F. PONDERABLES PRELIMINAR (2)'!I30</f>
        <v>40.5</v>
      </c>
      <c r="E32" s="421"/>
      <c r="F32" s="425">
        <f>+'ECONOMICA (PROPONENTE)'!CY49</f>
        <v>493785892</v>
      </c>
      <c r="G32" s="426"/>
      <c r="H32" s="427"/>
      <c r="I32" s="647"/>
      <c r="J32" s="646">
        <f t="shared" si="0"/>
        <v>493785892</v>
      </c>
      <c r="K32" s="649"/>
      <c r="L32" s="428">
        <f t="shared" si="1"/>
        <v>0.94891318423305915</v>
      </c>
      <c r="M32" s="422"/>
      <c r="N32" s="651">
        <f t="shared" si="2"/>
        <v>59.035327766923345</v>
      </c>
      <c r="O32" s="661">
        <f t="shared" si="3"/>
        <v>99.535327766923345</v>
      </c>
    </row>
    <row r="33" spans="1:15" ht="14.25">
      <c r="A33" s="660">
        <v>24</v>
      </c>
      <c r="B33" s="430" t="s">
        <v>104</v>
      </c>
      <c r="C33" s="424" t="s">
        <v>2</v>
      </c>
      <c r="D33" s="420">
        <f>+'F. PONDERABLES PRELIMINAR (2)'!I31</f>
        <v>0</v>
      </c>
      <c r="E33" s="421"/>
      <c r="F33" s="425">
        <f>+'ECONOMICA (PROPONENTE)'!DC49</f>
        <v>0</v>
      </c>
      <c r="G33" s="426"/>
      <c r="H33" s="427"/>
      <c r="I33" s="647"/>
      <c r="J33" s="646"/>
      <c r="K33" s="649"/>
      <c r="L33" s="428">
        <f t="shared" si="1"/>
        <v>0</v>
      </c>
      <c r="M33" s="422"/>
      <c r="N33" s="651">
        <f t="shared" si="2"/>
        <v>0</v>
      </c>
      <c r="O33" s="661">
        <f t="shared" si="3"/>
        <v>0</v>
      </c>
    </row>
    <row r="34" spans="1:15">
      <c r="A34" s="660">
        <v>25</v>
      </c>
      <c r="B34" s="423" t="s">
        <v>110</v>
      </c>
      <c r="C34" s="429"/>
      <c r="D34" s="420">
        <f>+'F. PONDERABLES PRELIMINAR (2)'!I32</f>
        <v>40.5</v>
      </c>
      <c r="E34" s="421"/>
      <c r="F34" s="425">
        <f>+'ECONOMICA (PROPONENTE)'!DG49</f>
        <v>486238971</v>
      </c>
      <c r="G34" s="425"/>
      <c r="H34" s="427"/>
      <c r="I34" s="647"/>
      <c r="J34" s="646">
        <f t="shared" si="0"/>
        <v>486238971</v>
      </c>
      <c r="K34" s="649"/>
      <c r="L34" s="428">
        <f t="shared" si="1"/>
        <v>0.93441019224140998</v>
      </c>
      <c r="M34" s="422"/>
      <c r="N34" s="651">
        <f t="shared" si="2"/>
        <v>59.048184639028662</v>
      </c>
      <c r="O34" s="661">
        <f t="shared" si="3"/>
        <v>99.548184639028662</v>
      </c>
    </row>
    <row r="35" spans="1:15">
      <c r="A35" s="660">
        <v>26</v>
      </c>
      <c r="B35" s="423" t="s">
        <v>112</v>
      </c>
      <c r="C35" s="424"/>
      <c r="D35" s="420">
        <f>+'F. PONDERABLES PRELIMINAR (2)'!I33</f>
        <v>40.5</v>
      </c>
      <c r="E35" s="421" t="s">
        <v>2</v>
      </c>
      <c r="F35" s="425">
        <f>+'ECONOMICA (PROPONENTE)'!DK49</f>
        <v>498622092</v>
      </c>
      <c r="G35" s="426"/>
      <c r="H35" s="645" t="s">
        <v>979</v>
      </c>
      <c r="I35" s="647" t="s">
        <v>980</v>
      </c>
      <c r="J35" s="646" t="str">
        <f t="shared" si="0"/>
        <v xml:space="preserve"> </v>
      </c>
      <c r="K35" s="649"/>
      <c r="L35" s="428" t="e">
        <f t="shared" si="1"/>
        <v>#VALUE!</v>
      </c>
      <c r="M35" s="422"/>
      <c r="N35" s="651" t="e">
        <f t="shared" si="2"/>
        <v>#VALUE!</v>
      </c>
      <c r="O35" s="661" t="str">
        <f t="shared" si="3"/>
        <v xml:space="preserve"> </v>
      </c>
    </row>
    <row r="36" spans="1:15">
      <c r="A36" s="660">
        <v>27</v>
      </c>
      <c r="B36" s="423" t="s">
        <v>116</v>
      </c>
      <c r="C36" s="429"/>
      <c r="D36" s="420">
        <f>+'F. PONDERABLES PRELIMINAR (2)'!I34</f>
        <v>40.5</v>
      </c>
      <c r="E36" s="421"/>
      <c r="F36" s="425">
        <f>+'ECONOMICA (PROPONENTE)'!DO49</f>
        <v>490328306</v>
      </c>
      <c r="G36" s="425"/>
      <c r="H36" s="427"/>
      <c r="I36" s="647"/>
      <c r="J36" s="646">
        <f t="shared" si="0"/>
        <v>490328306</v>
      </c>
      <c r="K36" s="649"/>
      <c r="L36" s="428">
        <f t="shared" si="1"/>
        <v>0.9422687073571997</v>
      </c>
      <c r="M36" s="422"/>
      <c r="N36" s="651">
        <f t="shared" si="2"/>
        <v>59.455212203815428</v>
      </c>
      <c r="O36" s="661">
        <f t="shared" si="3"/>
        <v>99.955212203815421</v>
      </c>
    </row>
    <row r="37" spans="1:15">
      <c r="A37" s="660">
        <v>28</v>
      </c>
      <c r="B37" s="423" t="s">
        <v>119</v>
      </c>
      <c r="C37" s="424"/>
      <c r="D37" s="420">
        <f>+'F. PONDERABLES PRELIMINAR (2)'!I35</f>
        <v>40.5</v>
      </c>
      <c r="E37" s="421"/>
      <c r="F37" s="425">
        <f>+'ECONOMICA (PROPONENTE)'!DS49</f>
        <v>479040993</v>
      </c>
      <c r="G37" s="426"/>
      <c r="H37" s="427"/>
      <c r="I37" s="647"/>
      <c r="J37" s="646">
        <f t="shared" si="0"/>
        <v>479040993</v>
      </c>
      <c r="K37" s="649"/>
      <c r="L37" s="428">
        <f t="shared" si="1"/>
        <v>0.92057776743001107</v>
      </c>
      <c r="M37" s="422" t="s">
        <v>1</v>
      </c>
      <c r="N37" s="651">
        <f t="shared" si="2"/>
        <v>58.174072197778727</v>
      </c>
      <c r="O37" s="661">
        <f t="shared" si="3"/>
        <v>98.674072197778727</v>
      </c>
    </row>
    <row r="38" spans="1:15">
      <c r="A38" s="660">
        <v>29</v>
      </c>
      <c r="B38" s="427" t="s">
        <v>123</v>
      </c>
      <c r="C38" s="429" t="s">
        <v>2</v>
      </c>
      <c r="D38" s="420">
        <f>+'F. PONDERABLES PRELIMINAR (2)'!I36</f>
        <v>0</v>
      </c>
      <c r="E38" s="421"/>
      <c r="F38" s="425">
        <f>+'ECONOMICA (PROPONENTE)'!DW49</f>
        <v>0</v>
      </c>
      <c r="G38" s="426"/>
      <c r="H38" s="427"/>
      <c r="I38" s="647"/>
      <c r="J38" s="646"/>
      <c r="K38" s="649"/>
      <c r="L38" s="428">
        <f t="shared" si="1"/>
        <v>0</v>
      </c>
      <c r="M38" s="422"/>
      <c r="N38" s="651">
        <f t="shared" si="2"/>
        <v>0</v>
      </c>
      <c r="O38" s="661">
        <f t="shared" si="3"/>
        <v>0</v>
      </c>
    </row>
    <row r="39" spans="1:15">
      <c r="A39" s="660">
        <v>30</v>
      </c>
      <c r="B39" s="423" t="s">
        <v>129</v>
      </c>
      <c r="C39" s="429"/>
      <c r="D39" s="420">
        <f>+'F. PONDERABLES PRELIMINAR (2)'!I37</f>
        <v>40.5</v>
      </c>
      <c r="E39" s="421"/>
      <c r="F39" s="425">
        <f>+'ECONOMICA (PROPONENTE)'!EA49</f>
        <v>488998464</v>
      </c>
      <c r="G39" s="425"/>
      <c r="H39" s="427"/>
      <c r="I39" s="647"/>
      <c r="J39" s="646">
        <f t="shared" si="0"/>
        <v>488998464</v>
      </c>
      <c r="K39" s="649"/>
      <c r="L39" s="428">
        <f t="shared" si="1"/>
        <v>0.93971313696284164</v>
      </c>
      <c r="M39" s="422"/>
      <c r="N39" s="651">
        <f t="shared" si="2"/>
        <v>59.383293632532414</v>
      </c>
      <c r="O39" s="661">
        <f t="shared" si="3"/>
        <v>99.883293632532414</v>
      </c>
    </row>
    <row r="40" spans="1:15">
      <c r="A40" s="660">
        <v>31</v>
      </c>
      <c r="B40" s="427" t="s">
        <v>131</v>
      </c>
      <c r="C40" s="424"/>
      <c r="D40" s="420">
        <f>+'F. PONDERABLES PRELIMINAR (2)'!I38</f>
        <v>40.5</v>
      </c>
      <c r="E40" s="421"/>
      <c r="F40" s="425">
        <f>+'ECONOMICA (PROPONENTE)'!EE49</f>
        <v>491267487</v>
      </c>
      <c r="G40" s="426"/>
      <c r="H40" s="427"/>
      <c r="I40" s="647"/>
      <c r="J40" s="646">
        <f t="shared" si="0"/>
        <v>491267487</v>
      </c>
      <c r="K40" s="649"/>
      <c r="L40" s="428">
        <f t="shared" si="1"/>
        <v>0.94407354068216875</v>
      </c>
      <c r="M40" s="422"/>
      <c r="N40" s="651">
        <f t="shared" si="2"/>
        <v>59.341159368882394</v>
      </c>
      <c r="O40" s="661">
        <f t="shared" si="3"/>
        <v>99.841159368882387</v>
      </c>
    </row>
    <row r="41" spans="1:15">
      <c r="A41" s="660">
        <v>32</v>
      </c>
      <c r="B41" s="427" t="s">
        <v>137</v>
      </c>
      <c r="C41" s="429" t="s">
        <v>2</v>
      </c>
      <c r="D41" s="420">
        <f>+'F. PONDERABLES PRELIMINAR (2)'!I39</f>
        <v>0</v>
      </c>
      <c r="E41" s="421"/>
      <c r="F41" s="425">
        <f>+'ECONOMICA (PROPONENTE)'!EI49</f>
        <v>0</v>
      </c>
      <c r="G41" s="425"/>
      <c r="H41" s="427"/>
      <c r="I41" s="647"/>
      <c r="J41" s="646"/>
      <c r="K41" s="649"/>
      <c r="L41" s="428">
        <f t="shared" si="1"/>
        <v>0</v>
      </c>
      <c r="M41" s="422"/>
      <c r="N41" s="651">
        <f t="shared" si="2"/>
        <v>0</v>
      </c>
      <c r="O41" s="661">
        <f t="shared" si="3"/>
        <v>0</v>
      </c>
    </row>
    <row r="42" spans="1:15">
      <c r="A42" s="660">
        <v>33</v>
      </c>
      <c r="B42" s="427" t="s">
        <v>140</v>
      </c>
      <c r="C42" s="429"/>
      <c r="D42" s="420">
        <f>+'F. PONDERABLES PRELIMINAR (2)'!I40</f>
        <v>40.5</v>
      </c>
      <c r="E42" s="421"/>
      <c r="F42" s="425">
        <f>+'ECONOMICA (PROPONENTE)'!EM49</f>
        <v>498104610</v>
      </c>
      <c r="G42" s="425"/>
      <c r="H42" s="427"/>
      <c r="I42" s="647"/>
      <c r="J42" s="646">
        <f t="shared" si="0"/>
        <v>498104610</v>
      </c>
      <c r="K42" s="649"/>
      <c r="L42" s="428">
        <f t="shared" si="1"/>
        <v>0.95721250690626469</v>
      </c>
      <c r="M42" s="422"/>
      <c r="N42" s="651">
        <f t="shared" si="2"/>
        <v>58.510868657149736</v>
      </c>
      <c r="O42" s="661">
        <f t="shared" si="3"/>
        <v>99.010868657149729</v>
      </c>
    </row>
    <row r="43" spans="1:15">
      <c r="A43" s="660">
        <v>34</v>
      </c>
      <c r="B43" s="427" t="s">
        <v>142</v>
      </c>
      <c r="C43" s="429"/>
      <c r="D43" s="420">
        <f>+'F. PONDERABLES PRELIMINAR (2)'!I41</f>
        <v>40.5</v>
      </c>
      <c r="E43" s="421"/>
      <c r="F43" s="425">
        <f>+'ECONOMICA (PROPONENTE)'!EQ49</f>
        <v>491807186</v>
      </c>
      <c r="G43" s="425"/>
      <c r="H43" s="427"/>
      <c r="I43" s="647"/>
      <c r="J43" s="646">
        <f t="shared" si="0"/>
        <v>491807186</v>
      </c>
      <c r="K43" s="649"/>
      <c r="L43" s="428">
        <f t="shared" si="1"/>
        <v>0.94511068553566613</v>
      </c>
      <c r="M43" s="422"/>
      <c r="N43" s="651">
        <f t="shared" si="2"/>
        <v>59.275619072645021</v>
      </c>
      <c r="O43" s="661">
        <f t="shared" si="3"/>
        <v>99.775619072645014</v>
      </c>
    </row>
    <row r="44" spans="1:15">
      <c r="A44" s="660">
        <v>35</v>
      </c>
      <c r="B44" s="427" t="s">
        <v>145</v>
      </c>
      <c r="C44" s="429" t="s">
        <v>2</v>
      </c>
      <c r="D44" s="420">
        <f>+'F. PONDERABLES PRELIMINAR (2)'!I42</f>
        <v>0</v>
      </c>
      <c r="E44" s="421"/>
      <c r="F44" s="425">
        <f>+'ECONOMICA (PROPONENTE)'!EU49</f>
        <v>0</v>
      </c>
      <c r="G44" s="425"/>
      <c r="H44" s="427"/>
      <c r="I44" s="647"/>
      <c r="J44" s="646"/>
      <c r="K44" s="649"/>
      <c r="L44" s="428">
        <f t="shared" si="1"/>
        <v>0</v>
      </c>
      <c r="M44" s="422"/>
      <c r="N44" s="651">
        <f t="shared" si="2"/>
        <v>0</v>
      </c>
      <c r="O44" s="661">
        <f t="shared" si="3"/>
        <v>0</v>
      </c>
    </row>
    <row r="45" spans="1:15">
      <c r="A45" s="660">
        <v>36</v>
      </c>
      <c r="B45" s="427" t="s">
        <v>149</v>
      </c>
      <c r="C45" s="429" t="s">
        <v>2</v>
      </c>
      <c r="D45" s="420">
        <f>+'F. PONDERABLES PRELIMINAR (2)'!I43</f>
        <v>0</v>
      </c>
      <c r="E45" s="421"/>
      <c r="F45" s="425">
        <f>+'ECONOMICA (PROPONENTE)'!EY49</f>
        <v>0</v>
      </c>
      <c r="G45" s="425"/>
      <c r="H45" s="427"/>
      <c r="I45" s="647"/>
      <c r="J45" s="646"/>
      <c r="K45" s="649"/>
      <c r="L45" s="428">
        <f t="shared" si="1"/>
        <v>0</v>
      </c>
      <c r="M45" s="422"/>
      <c r="N45" s="651">
        <f t="shared" si="2"/>
        <v>0</v>
      </c>
      <c r="O45" s="661">
        <f t="shared" si="3"/>
        <v>0</v>
      </c>
    </row>
    <row r="46" spans="1:15">
      <c r="A46" s="660">
        <v>37</v>
      </c>
      <c r="B46" s="427" t="s">
        <v>155</v>
      </c>
      <c r="C46" s="429"/>
      <c r="D46" s="420">
        <f>+'F. PONDERABLES PRELIMINAR (2)'!I44</f>
        <v>40.5</v>
      </c>
      <c r="E46" s="421"/>
      <c r="F46" s="425">
        <f>+'ECONOMICA (PROPONENTE)'!FC49</f>
        <v>483352804</v>
      </c>
      <c r="G46" s="425"/>
      <c r="H46" s="427"/>
      <c r="I46" s="647"/>
      <c r="J46" s="646">
        <f t="shared" si="0"/>
        <v>483352804</v>
      </c>
      <c r="K46" s="649"/>
      <c r="L46" s="428">
        <f t="shared" si="1"/>
        <v>0.92886381685367736</v>
      </c>
      <c r="M46" s="422"/>
      <c r="N46" s="651">
        <f t="shared" si="2"/>
        <v>58.697692531074878</v>
      </c>
      <c r="O46" s="661">
        <f t="shared" si="3"/>
        <v>99.197692531074878</v>
      </c>
    </row>
    <row r="47" spans="1:15">
      <c r="A47" s="660">
        <v>38</v>
      </c>
      <c r="B47" s="427" t="s">
        <v>161</v>
      </c>
      <c r="C47" s="429" t="s">
        <v>2</v>
      </c>
      <c r="D47" s="420">
        <f>+'F. PONDERABLES PRELIMINAR (2)'!I45</f>
        <v>0</v>
      </c>
      <c r="E47" s="421"/>
      <c r="F47" s="425">
        <f>+'ECONOMICA (PROPONENTE)'!FG49</f>
        <v>0</v>
      </c>
      <c r="G47" s="425"/>
      <c r="H47" s="427"/>
      <c r="I47" s="647"/>
      <c r="J47" s="646"/>
      <c r="K47" s="649"/>
      <c r="L47" s="428">
        <f t="shared" si="1"/>
        <v>0</v>
      </c>
      <c r="M47" s="422"/>
      <c r="N47" s="651">
        <f t="shared" si="2"/>
        <v>0</v>
      </c>
      <c r="O47" s="661">
        <f t="shared" si="3"/>
        <v>0</v>
      </c>
    </row>
    <row r="48" spans="1:15">
      <c r="A48" s="660">
        <v>39</v>
      </c>
      <c r="B48" s="427" t="s">
        <v>164</v>
      </c>
      <c r="C48" s="429"/>
      <c r="D48" s="420">
        <f>+'F. PONDERABLES PRELIMINAR (2)'!I46</f>
        <v>40.5</v>
      </c>
      <c r="E48" s="421"/>
      <c r="F48" s="425">
        <f>+'ECONOMICA (PROPONENTE)'!FK49</f>
        <v>490403574</v>
      </c>
      <c r="G48" s="425"/>
      <c r="H48" s="427"/>
      <c r="I48" s="647"/>
      <c r="J48" s="646">
        <f t="shared" si="0"/>
        <v>490403574</v>
      </c>
      <c r="K48" s="649"/>
      <c r="L48" s="428">
        <f t="shared" si="1"/>
        <v>0.94241335060988873</v>
      </c>
      <c r="M48" s="422"/>
      <c r="N48" s="651">
        <f t="shared" si="2"/>
        <v>59.446071762537606</v>
      </c>
      <c r="O48" s="661">
        <f t="shared" si="3"/>
        <v>99.946071762537599</v>
      </c>
    </row>
    <row r="49" spans="1:15">
      <c r="A49" s="660">
        <v>40</v>
      </c>
      <c r="B49" s="427" t="s">
        <v>170</v>
      </c>
      <c r="C49" s="429"/>
      <c r="D49" s="420">
        <f>+'F. PONDERABLES PRELIMINAR (2)'!I47</f>
        <v>40.5</v>
      </c>
      <c r="E49" s="421"/>
      <c r="F49" s="425">
        <f>+'ECONOMICA (PROPONENTE)'!FO49</f>
        <v>487437123</v>
      </c>
      <c r="G49" s="425"/>
      <c r="H49" s="427"/>
      <c r="I49" s="647"/>
      <c r="J49" s="646">
        <f t="shared" si="0"/>
        <v>487437123</v>
      </c>
      <c r="K49" s="649"/>
      <c r="L49" s="428">
        <f t="shared" si="1"/>
        <v>0.93671269267314605</v>
      </c>
      <c r="M49" s="422"/>
      <c r="N49" s="651">
        <f t="shared" si="2"/>
        <v>59.193686552164337</v>
      </c>
      <c r="O49" s="661">
        <f t="shared" si="3"/>
        <v>99.693686552164337</v>
      </c>
    </row>
    <row r="50" spans="1:15">
      <c r="A50" s="660">
        <v>41</v>
      </c>
      <c r="B50" s="427" t="s">
        <v>173</v>
      </c>
      <c r="C50" s="429" t="s">
        <v>2</v>
      </c>
      <c r="D50" s="420">
        <f>+'F. PONDERABLES PRELIMINAR (2)'!I48</f>
        <v>0</v>
      </c>
      <c r="E50" s="421"/>
      <c r="F50" s="425">
        <f>+'ECONOMICA (PROPONENTE)'!FS49</f>
        <v>0</v>
      </c>
      <c r="G50" s="425"/>
      <c r="H50" s="427"/>
      <c r="I50" s="647"/>
      <c r="J50" s="646"/>
      <c r="K50" s="649"/>
      <c r="L50" s="428">
        <f t="shared" si="1"/>
        <v>0</v>
      </c>
      <c r="M50" s="422"/>
      <c r="N50" s="651">
        <f t="shared" si="2"/>
        <v>0</v>
      </c>
      <c r="O50" s="661">
        <f t="shared" si="3"/>
        <v>0</v>
      </c>
    </row>
    <row r="51" spans="1:15">
      <c r="A51" s="660">
        <v>42</v>
      </c>
      <c r="B51" s="427" t="s">
        <v>176</v>
      </c>
      <c r="C51" s="429"/>
      <c r="D51" s="420">
        <f>+'F. PONDERABLES PRELIMINAR (2)'!I49</f>
        <v>40.5</v>
      </c>
      <c r="E51" s="421" t="s">
        <v>2</v>
      </c>
      <c r="F51" s="425">
        <f>+'ECONOMICA (PROPONENTE)'!FW49</f>
        <v>496457328</v>
      </c>
      <c r="G51" s="425"/>
      <c r="H51" s="645" t="s">
        <v>979</v>
      </c>
      <c r="I51" s="647" t="s">
        <v>980</v>
      </c>
      <c r="J51" s="646" t="str">
        <f t="shared" si="0"/>
        <v xml:space="preserve"> </v>
      </c>
      <c r="K51" s="649"/>
      <c r="L51" s="428" t="e">
        <f t="shared" si="1"/>
        <v>#VALUE!</v>
      </c>
      <c r="M51" s="422"/>
      <c r="N51" s="651" t="e">
        <f t="shared" si="2"/>
        <v>#VALUE!</v>
      </c>
      <c r="O51" s="661" t="str">
        <f t="shared" si="3"/>
        <v xml:space="preserve"> </v>
      </c>
    </row>
    <row r="52" spans="1:15">
      <c r="A52" s="660">
        <v>43</v>
      </c>
      <c r="B52" s="427" t="s">
        <v>180</v>
      </c>
      <c r="C52" s="429"/>
      <c r="D52" s="420">
        <f>+'F. PONDERABLES PRELIMINAR (2)'!I50</f>
        <v>40.5</v>
      </c>
      <c r="E52" s="421" t="s">
        <v>2</v>
      </c>
      <c r="F52" s="425">
        <f>+'ECONOMICA (PROPONENTE)'!GA49</f>
        <v>465732225</v>
      </c>
      <c r="G52" s="425"/>
      <c r="H52" s="645" t="s">
        <v>979</v>
      </c>
      <c r="I52" s="647" t="s">
        <v>980</v>
      </c>
      <c r="J52" s="646" t="str">
        <f t="shared" si="0"/>
        <v xml:space="preserve"> </v>
      </c>
      <c r="K52" s="649"/>
      <c r="L52" s="428" t="e">
        <f t="shared" si="1"/>
        <v>#VALUE!</v>
      </c>
      <c r="M52" s="422"/>
      <c r="N52" s="651" t="e">
        <f t="shared" si="2"/>
        <v>#VALUE!</v>
      </c>
      <c r="O52" s="661" t="str">
        <f t="shared" si="3"/>
        <v xml:space="preserve"> </v>
      </c>
    </row>
    <row r="53" spans="1:15">
      <c r="A53" s="660">
        <v>44</v>
      </c>
      <c r="B53" s="427" t="s">
        <v>187</v>
      </c>
      <c r="C53" s="429"/>
      <c r="D53" s="420">
        <f>+'F. PONDERABLES PRELIMINAR (2)'!I51</f>
        <v>40.5</v>
      </c>
      <c r="E53" s="421"/>
      <c r="F53" s="425">
        <f>+'ECONOMICA (PROPONENTE)'!GE49</f>
        <v>489154692</v>
      </c>
      <c r="G53" s="425"/>
      <c r="H53" s="427"/>
      <c r="I53" s="647"/>
      <c r="J53" s="646">
        <f t="shared" si="0"/>
        <v>489154692</v>
      </c>
      <c r="K53" s="649"/>
      <c r="L53" s="428">
        <f t="shared" si="1"/>
        <v>0.94001336184036077</v>
      </c>
      <c r="M53" s="422"/>
      <c r="N53" s="651">
        <f t="shared" si="2"/>
        <v>59.402265743654674</v>
      </c>
      <c r="O53" s="661">
        <f t="shared" si="3"/>
        <v>99.902265743654681</v>
      </c>
    </row>
    <row r="54" spans="1:15">
      <c r="A54" s="660">
        <v>45</v>
      </c>
      <c r="B54" s="427" t="s">
        <v>193</v>
      </c>
      <c r="C54" s="429"/>
      <c r="D54" s="420">
        <f>+'F. PONDERABLES PRELIMINAR (2)'!I52</f>
        <v>40.5</v>
      </c>
      <c r="E54" s="421" t="s">
        <v>2</v>
      </c>
      <c r="F54" s="425">
        <f>+'ECONOMICA (PROPONENTE)'!GI49</f>
        <v>487857651</v>
      </c>
      <c r="G54" s="425"/>
      <c r="H54" s="645" t="s">
        <v>979</v>
      </c>
      <c r="I54" s="647" t="s">
        <v>980</v>
      </c>
      <c r="J54" s="646" t="str">
        <f t="shared" si="0"/>
        <v xml:space="preserve"> </v>
      </c>
      <c r="K54" s="649"/>
      <c r="L54" s="428" t="e">
        <f t="shared" si="1"/>
        <v>#VALUE!</v>
      </c>
      <c r="M54" s="422"/>
      <c r="N54" s="651" t="e">
        <f t="shared" si="2"/>
        <v>#VALUE!</v>
      </c>
      <c r="O54" s="661" t="str">
        <f t="shared" si="3"/>
        <v xml:space="preserve"> </v>
      </c>
    </row>
    <row r="55" spans="1:15">
      <c r="A55" s="660">
        <v>46</v>
      </c>
      <c r="B55" s="427" t="s">
        <v>196</v>
      </c>
      <c r="C55" s="429"/>
      <c r="D55" s="420">
        <f>+'F. PONDERABLES PRELIMINAR (2)'!I53</f>
        <v>40.5</v>
      </c>
      <c r="E55" s="421"/>
      <c r="F55" s="425">
        <f>+'ECONOMICA (PROPONENTE)'!GM49</f>
        <v>490767522</v>
      </c>
      <c r="G55" s="425"/>
      <c r="H55" s="427"/>
      <c r="I55" s="647"/>
      <c r="J55" s="646">
        <f t="shared" si="0"/>
        <v>490767522</v>
      </c>
      <c r="K55" s="649"/>
      <c r="L55" s="428">
        <f t="shared" si="1"/>
        <v>0.94311275304558095</v>
      </c>
      <c r="M55" s="422"/>
      <c r="N55" s="651">
        <f t="shared" si="2"/>
        <v>59.401874423400422</v>
      </c>
      <c r="O55" s="661">
        <f t="shared" si="3"/>
        <v>99.901874423400415</v>
      </c>
    </row>
    <row r="56" spans="1:15">
      <c r="A56" s="660">
        <v>47</v>
      </c>
      <c r="B56" s="427" t="s">
        <v>198</v>
      </c>
      <c r="C56" s="429"/>
      <c r="D56" s="420">
        <f>+'F. PONDERABLES PRELIMINAR (2)'!I54</f>
        <v>40.5</v>
      </c>
      <c r="E56" s="421"/>
      <c r="F56" s="425">
        <f>+'ECONOMICA (PROPONENTE)'!GQ49</f>
        <v>486602689</v>
      </c>
      <c r="G56" s="425"/>
      <c r="H56" s="427"/>
      <c r="I56" s="647"/>
      <c r="J56" s="646">
        <f t="shared" si="0"/>
        <v>486602689</v>
      </c>
      <c r="K56" s="649"/>
      <c r="L56" s="428">
        <f t="shared" si="1"/>
        <v>0.93510915268384975</v>
      </c>
      <c r="M56" s="422"/>
      <c r="N56" s="651">
        <f t="shared" si="2"/>
        <v>59.092354047285617</v>
      </c>
      <c r="O56" s="661">
        <f t="shared" si="3"/>
        <v>99.592354047285625</v>
      </c>
    </row>
    <row r="57" spans="1:15">
      <c r="A57" s="660">
        <v>48</v>
      </c>
      <c r="B57" s="427" t="s">
        <v>204</v>
      </c>
      <c r="C57" s="429"/>
      <c r="D57" s="420">
        <f>+'F. PONDERABLES PRELIMINAR (2)'!I55</f>
        <v>40.5</v>
      </c>
      <c r="E57" s="421"/>
      <c r="F57" s="425">
        <f>+'ECONOMICA (PROPONENTE)'!GU49</f>
        <v>492600780</v>
      </c>
      <c r="G57" s="425"/>
      <c r="H57" s="427"/>
      <c r="I57" s="647"/>
      <c r="J57" s="646">
        <f t="shared" si="0"/>
        <v>492600780</v>
      </c>
      <c r="K57" s="649"/>
      <c r="L57" s="428">
        <f t="shared" si="1"/>
        <v>0.9466357428970219</v>
      </c>
      <c r="M57" s="422"/>
      <c r="N57" s="651">
        <f t="shared" si="2"/>
        <v>59.179246120588026</v>
      </c>
      <c r="O57" s="661">
        <f t="shared" si="3"/>
        <v>99.679246120588033</v>
      </c>
    </row>
    <row r="58" spans="1:15">
      <c r="A58" s="660">
        <v>49</v>
      </c>
      <c r="B58" s="427" t="s">
        <v>207</v>
      </c>
      <c r="C58" s="429"/>
      <c r="D58" s="420">
        <f>+'F. PONDERABLES PRELIMINAR (2)'!I56</f>
        <v>40.5</v>
      </c>
      <c r="E58" s="421"/>
      <c r="F58" s="425">
        <f>+'ECONOMICA (PROPONENTE)'!GY49</f>
        <v>489152617</v>
      </c>
      <c r="G58" s="425"/>
      <c r="H58" s="427"/>
      <c r="I58" s="647"/>
      <c r="J58" s="646">
        <f t="shared" si="0"/>
        <v>489152617</v>
      </c>
      <c r="K58" s="649"/>
      <c r="L58" s="428">
        <f t="shared" si="1"/>
        <v>0.9400093742925405</v>
      </c>
      <c r="M58" s="422"/>
      <c r="N58" s="651">
        <f t="shared" si="2"/>
        <v>59.402013758539461</v>
      </c>
      <c r="O58" s="661">
        <f t="shared" si="3"/>
        <v>99.902013758539454</v>
      </c>
    </row>
    <row r="59" spans="1:15">
      <c r="A59" s="660">
        <v>50</v>
      </c>
      <c r="B59" s="427" t="s">
        <v>210</v>
      </c>
      <c r="C59" s="429"/>
      <c r="D59" s="420">
        <f>+'F. PONDERABLES PRELIMINAR (2)'!I57</f>
        <v>40.5</v>
      </c>
      <c r="E59" s="421"/>
      <c r="F59" s="425">
        <f>+'ECONOMICA (PROPONENTE)'!HC49</f>
        <v>489674861</v>
      </c>
      <c r="G59" s="425"/>
      <c r="H59" s="427"/>
      <c r="I59" s="647"/>
      <c r="J59" s="646">
        <f t="shared" si="0"/>
        <v>489674861</v>
      </c>
      <c r="K59" s="649"/>
      <c r="L59" s="428">
        <f t="shared" si="1"/>
        <v>0.94101297570160347</v>
      </c>
      <c r="M59" s="422"/>
      <c r="N59" s="651">
        <f t="shared" si="2"/>
        <v>59.465434343843853</v>
      </c>
      <c r="O59" s="661">
        <f t="shared" si="3"/>
        <v>99.965434343843853</v>
      </c>
    </row>
    <row r="60" spans="1:15">
      <c r="A60" s="660">
        <v>51</v>
      </c>
      <c r="B60" s="427" t="s">
        <v>213</v>
      </c>
      <c r="C60" s="429" t="s">
        <v>2</v>
      </c>
      <c r="D60" s="420">
        <f>+'F. PONDERABLES PRELIMINAR (2)'!I58</f>
        <v>0</v>
      </c>
      <c r="E60" s="421"/>
      <c r="F60" s="425">
        <f>+'ECONOMICA (PROPONENTE)'!HG49</f>
        <v>0</v>
      </c>
      <c r="G60" s="425"/>
      <c r="H60" s="427"/>
      <c r="I60" s="647"/>
      <c r="J60" s="646"/>
      <c r="K60" s="649"/>
      <c r="L60" s="428">
        <f t="shared" si="1"/>
        <v>0</v>
      </c>
      <c r="M60" s="422"/>
      <c r="N60" s="651">
        <f t="shared" si="2"/>
        <v>0</v>
      </c>
      <c r="O60" s="661">
        <f t="shared" si="3"/>
        <v>0</v>
      </c>
    </row>
    <row r="61" spans="1:15">
      <c r="A61" s="660">
        <v>52</v>
      </c>
      <c r="B61" s="427" t="s">
        <v>217</v>
      </c>
      <c r="C61" s="429"/>
      <c r="D61" s="420">
        <f>+'F. PONDERABLES PRELIMINAR (2)'!I59</f>
        <v>40.5</v>
      </c>
      <c r="E61" s="421"/>
      <c r="F61" s="425">
        <f>+'ECONOMICA (PROPONENTE)'!HK49</f>
        <v>492149157</v>
      </c>
      <c r="G61" s="425"/>
      <c r="H61" s="427"/>
      <c r="I61" s="647"/>
      <c r="J61" s="646">
        <f t="shared" si="0"/>
        <v>492149157</v>
      </c>
      <c r="K61" s="649"/>
      <c r="L61" s="428">
        <f t="shared" si="1"/>
        <v>0.94576785455524059</v>
      </c>
      <c r="M61" s="422"/>
      <c r="N61" s="651">
        <f t="shared" si="2"/>
        <v>59.234090589834054</v>
      </c>
      <c r="O61" s="661">
        <f t="shared" si="3"/>
        <v>99.734090589834054</v>
      </c>
    </row>
    <row r="62" spans="1:15">
      <c r="A62" s="660">
        <v>53</v>
      </c>
      <c r="B62" s="427" t="s">
        <v>220</v>
      </c>
      <c r="C62" s="429"/>
      <c r="D62" s="420">
        <f>+'F. PONDERABLES PRELIMINAR (2)'!I60</f>
        <v>40.5</v>
      </c>
      <c r="E62" s="421"/>
      <c r="F62" s="425">
        <f>+'ECONOMICA (PROPONENTE)'!HO49</f>
        <v>490887809</v>
      </c>
      <c r="G62" s="425"/>
      <c r="H62" s="427"/>
      <c r="I62" s="647"/>
      <c r="J62" s="646">
        <f t="shared" si="0"/>
        <v>490887809</v>
      </c>
      <c r="K62" s="649"/>
      <c r="L62" s="428">
        <f t="shared" si="1"/>
        <v>0.94334390975143478</v>
      </c>
      <c r="M62" s="422"/>
      <c r="N62" s="651">
        <f t="shared" si="2"/>
        <v>59.387266937350773</v>
      </c>
      <c r="O62" s="661">
        <f t="shared" si="3"/>
        <v>99.887266937350773</v>
      </c>
    </row>
    <row r="63" spans="1:15">
      <c r="A63" s="660">
        <v>54</v>
      </c>
      <c r="B63" s="427" t="s">
        <v>227</v>
      </c>
      <c r="C63" s="429" t="s">
        <v>2</v>
      </c>
      <c r="D63" s="420">
        <f>+'F. PONDERABLES PRELIMINAR (2)'!I61</f>
        <v>0</v>
      </c>
      <c r="E63" s="421"/>
      <c r="F63" s="434">
        <f>+'ECONOMICA (PROPONENTE)'!HS49</f>
        <v>0</v>
      </c>
      <c r="G63" s="426"/>
      <c r="H63" s="432"/>
      <c r="I63" s="648"/>
      <c r="J63" s="646"/>
      <c r="K63" s="649"/>
      <c r="L63" s="428">
        <f t="shared" si="1"/>
        <v>0</v>
      </c>
      <c r="M63" s="422"/>
      <c r="N63" s="651">
        <f t="shared" si="2"/>
        <v>0</v>
      </c>
      <c r="O63" s="661">
        <f t="shared" si="3"/>
        <v>0</v>
      </c>
    </row>
    <row r="64" spans="1:15">
      <c r="A64" s="660">
        <v>55</v>
      </c>
      <c r="B64" s="430" t="s">
        <v>230</v>
      </c>
      <c r="C64" s="429" t="s">
        <v>2</v>
      </c>
      <c r="D64" s="420">
        <f>+'F. PONDERABLES PRELIMINAR (2)'!I62</f>
        <v>0</v>
      </c>
      <c r="E64" s="421"/>
      <c r="F64" s="425">
        <f>+'ECONOMICA (PROPONENTE)'!HW49</f>
        <v>0</v>
      </c>
      <c r="G64" s="426"/>
      <c r="H64" s="427"/>
      <c r="I64" s="647"/>
      <c r="J64" s="646"/>
      <c r="K64" s="649"/>
      <c r="L64" s="428">
        <f t="shared" si="1"/>
        <v>0</v>
      </c>
      <c r="M64" s="422"/>
      <c r="N64" s="651">
        <f t="shared" si="2"/>
        <v>0</v>
      </c>
      <c r="O64" s="661">
        <f t="shared" si="3"/>
        <v>0</v>
      </c>
    </row>
    <row r="65" spans="1:15">
      <c r="A65" s="660">
        <v>56</v>
      </c>
      <c r="B65" s="423" t="s">
        <v>234</v>
      </c>
      <c r="C65" s="429" t="s">
        <v>2</v>
      </c>
      <c r="D65" s="420">
        <f>+'F. PONDERABLES PRELIMINAR (2)'!I63</f>
        <v>0</v>
      </c>
      <c r="E65" s="421"/>
      <c r="F65" s="425">
        <f>+'ECONOMICA (PROPONENTE)'!IA49</f>
        <v>0</v>
      </c>
      <c r="G65" s="426"/>
      <c r="H65" s="427"/>
      <c r="I65" s="647"/>
      <c r="J65" s="646"/>
      <c r="K65" s="649"/>
      <c r="L65" s="428">
        <f t="shared" si="1"/>
        <v>0</v>
      </c>
      <c r="M65" s="422"/>
      <c r="N65" s="651">
        <f t="shared" si="2"/>
        <v>0</v>
      </c>
      <c r="O65" s="661">
        <f t="shared" si="3"/>
        <v>0</v>
      </c>
    </row>
    <row r="66" spans="1:15">
      <c r="A66" s="660">
        <v>57</v>
      </c>
      <c r="B66" s="423" t="s">
        <v>242</v>
      </c>
      <c r="C66" s="429" t="s">
        <v>2</v>
      </c>
      <c r="D66" s="420">
        <f>+'F. PONDERABLES PRELIMINAR (2)'!I64</f>
        <v>0</v>
      </c>
      <c r="E66" s="421"/>
      <c r="F66" s="425">
        <f>+'ECONOMICA (PROPONENTE)'!IE49</f>
        <v>0</v>
      </c>
      <c r="G66" s="426"/>
      <c r="H66" s="427"/>
      <c r="I66" s="647"/>
      <c r="J66" s="646"/>
      <c r="K66" s="649"/>
      <c r="L66" s="428">
        <f t="shared" si="1"/>
        <v>0</v>
      </c>
      <c r="M66" s="422"/>
      <c r="N66" s="651">
        <f t="shared" si="2"/>
        <v>0</v>
      </c>
      <c r="O66" s="661">
        <f t="shared" si="3"/>
        <v>0</v>
      </c>
    </row>
    <row r="67" spans="1:15">
      <c r="A67" s="660">
        <v>58</v>
      </c>
      <c r="B67" s="423" t="s">
        <v>245</v>
      </c>
      <c r="C67" s="429"/>
      <c r="D67" s="420">
        <f>+'F. PONDERABLES PRELIMINAR (2)'!I65</f>
        <v>40.5</v>
      </c>
      <c r="E67" s="421"/>
      <c r="F67" s="425">
        <f>+'ECONOMICA (PROPONENTE)'!II49</f>
        <v>494190660</v>
      </c>
      <c r="G67" s="426"/>
      <c r="H67" s="427"/>
      <c r="I67" s="647"/>
      <c r="J67" s="646">
        <f t="shared" si="0"/>
        <v>494190660</v>
      </c>
      <c r="K67" s="649"/>
      <c r="L67" s="428">
        <f t="shared" si="1"/>
        <v>0.94969103086249596</v>
      </c>
      <c r="M67" s="422"/>
      <c r="N67" s="651">
        <f t="shared" si="2"/>
        <v>58.986173303736621</v>
      </c>
      <c r="O67" s="661">
        <f t="shared" si="3"/>
        <v>99.486173303736621</v>
      </c>
    </row>
    <row r="68" spans="1:15">
      <c r="A68" s="660">
        <v>59</v>
      </c>
      <c r="B68" s="423" t="s">
        <v>251</v>
      </c>
      <c r="C68" s="429"/>
      <c r="D68" s="420">
        <f>+'F. PONDERABLES PRELIMINAR (2)'!I66</f>
        <v>39.5</v>
      </c>
      <c r="E68" s="421" t="s">
        <v>2</v>
      </c>
      <c r="F68" s="425">
        <f>+'ECONOMICA (PROPONENTE)'!IM49</f>
        <v>444841195</v>
      </c>
      <c r="G68" s="425"/>
      <c r="H68" s="645" t="s">
        <v>979</v>
      </c>
      <c r="I68" s="647" t="s">
        <v>980</v>
      </c>
      <c r="J68" s="646" t="str">
        <f t="shared" si="0"/>
        <v xml:space="preserve"> </v>
      </c>
      <c r="K68" s="649"/>
      <c r="L68" s="428" t="e">
        <f t="shared" si="1"/>
        <v>#VALUE!</v>
      </c>
      <c r="M68" s="422"/>
      <c r="N68" s="651" t="e">
        <f t="shared" si="2"/>
        <v>#VALUE!</v>
      </c>
      <c r="O68" s="661" t="str">
        <f t="shared" si="3"/>
        <v xml:space="preserve"> </v>
      </c>
    </row>
    <row r="69" spans="1:15">
      <c r="A69" s="660">
        <v>60</v>
      </c>
      <c r="B69" s="430" t="s">
        <v>254</v>
      </c>
      <c r="C69" s="429"/>
      <c r="D69" s="420">
        <f>+'F. PONDERABLES PRELIMINAR (2)'!I67</f>
        <v>40.5</v>
      </c>
      <c r="E69" s="421"/>
      <c r="F69" s="425">
        <f>+'ECONOMICA (PROPONENTE)'!IQ49</f>
        <v>487437123</v>
      </c>
      <c r="G69" s="426"/>
      <c r="H69" s="427"/>
      <c r="I69" s="647"/>
      <c r="J69" s="646">
        <f t="shared" si="0"/>
        <v>487437123</v>
      </c>
      <c r="K69" s="649"/>
      <c r="L69" s="428">
        <f t="shared" si="1"/>
        <v>0.93671269267314605</v>
      </c>
      <c r="M69" s="422"/>
      <c r="N69" s="651">
        <f t="shared" si="2"/>
        <v>59.193686552164337</v>
      </c>
      <c r="O69" s="661">
        <f t="shared" si="3"/>
        <v>99.693686552164337</v>
      </c>
    </row>
    <row r="70" spans="1:15">
      <c r="A70" s="660">
        <v>61</v>
      </c>
      <c r="B70" s="423" t="s">
        <v>260</v>
      </c>
      <c r="C70" s="429" t="s">
        <v>2</v>
      </c>
      <c r="D70" s="420">
        <f>+'F. PONDERABLES PRELIMINAR (2)'!I68</f>
        <v>0</v>
      </c>
      <c r="E70" s="421"/>
      <c r="F70" s="425">
        <f>+'ECONOMICA (PROPONENTE)'!IU49</f>
        <v>0</v>
      </c>
      <c r="G70" s="426"/>
      <c r="H70" s="427"/>
      <c r="I70" s="647"/>
      <c r="J70" s="646"/>
      <c r="K70" s="649"/>
      <c r="L70" s="428">
        <f t="shared" si="1"/>
        <v>0</v>
      </c>
      <c r="M70" s="422"/>
      <c r="N70" s="651">
        <f t="shared" si="2"/>
        <v>0</v>
      </c>
      <c r="O70" s="661"/>
    </row>
    <row r="71" spans="1:15">
      <c r="A71" s="660">
        <v>62</v>
      </c>
      <c r="B71" s="427" t="s">
        <v>262</v>
      </c>
      <c r="C71" s="429"/>
      <c r="D71" s="420">
        <f>+'F. PONDERABLES PRELIMINAR (2)'!I69</f>
        <v>40.5</v>
      </c>
      <c r="E71" s="421"/>
      <c r="F71" s="425">
        <f>+'ECONOMICA (PROPONENTE)'!IY49</f>
        <v>479995944</v>
      </c>
      <c r="G71" s="426"/>
      <c r="H71" s="427"/>
      <c r="I71" s="647"/>
      <c r="J71" s="646">
        <f t="shared" si="0"/>
        <v>479995944</v>
      </c>
      <c r="K71" s="649"/>
      <c r="L71" s="428">
        <f t="shared" si="1"/>
        <v>0.92241290611841364</v>
      </c>
      <c r="M71" s="422"/>
      <c r="N71" s="651">
        <f t="shared" si="2"/>
        <v>58.290040119587339</v>
      </c>
      <c r="O71" s="661">
        <f t="shared" si="3"/>
        <v>98.790040119587331</v>
      </c>
    </row>
    <row r="72" spans="1:15">
      <c r="A72" s="660">
        <v>63</v>
      </c>
      <c r="B72" s="423" t="s">
        <v>267</v>
      </c>
      <c r="C72" s="429"/>
      <c r="D72" s="420">
        <f>+'F. PONDERABLES PRELIMINAR (2)'!I70</f>
        <v>40.5</v>
      </c>
      <c r="E72" s="421"/>
      <c r="F72" s="425">
        <f>+'ECONOMICA (PROPONENTE)'!JC49</f>
        <v>482695180</v>
      </c>
      <c r="G72" s="426"/>
      <c r="H72" s="427"/>
      <c r="I72" s="647"/>
      <c r="J72" s="646">
        <f t="shared" si="0"/>
        <v>482695180</v>
      </c>
      <c r="K72" s="649"/>
      <c r="L72" s="428">
        <f t="shared" si="1"/>
        <v>0.92760005437285686</v>
      </c>
      <c r="M72" s="422"/>
      <c r="N72" s="651">
        <f t="shared" si="2"/>
        <v>58.617831586784057</v>
      </c>
      <c r="O72" s="661">
        <f t="shared" si="3"/>
        <v>99.117831586784064</v>
      </c>
    </row>
    <row r="73" spans="1:15">
      <c r="A73" s="660">
        <v>64</v>
      </c>
      <c r="B73" s="427" t="s">
        <v>981</v>
      </c>
      <c r="C73" s="429"/>
      <c r="D73" s="420">
        <f>+'F. PONDERABLES PRELIMINAR (2)'!I71</f>
        <v>40.5</v>
      </c>
      <c r="E73" s="421"/>
      <c r="F73" s="425">
        <f>+'ECONOMICA (PROPONENTE)'!JG49</f>
        <v>490523872</v>
      </c>
      <c r="G73" s="426"/>
      <c r="H73" s="427"/>
      <c r="I73" s="647"/>
      <c r="J73" s="646">
        <f t="shared" si="0"/>
        <v>490523872</v>
      </c>
      <c r="K73" s="649"/>
      <c r="L73" s="428">
        <f t="shared" si="1"/>
        <v>0.94264452845455027</v>
      </c>
      <c r="M73" s="422"/>
      <c r="N73" s="651">
        <f t="shared" si="2"/>
        <v>59.431462940663259</v>
      </c>
      <c r="O73" s="661">
        <f t="shared" si="3"/>
        <v>99.931462940663266</v>
      </c>
    </row>
    <row r="74" spans="1:15">
      <c r="A74" s="660">
        <v>65</v>
      </c>
      <c r="B74" s="423" t="s">
        <v>275</v>
      </c>
      <c r="C74" s="429" t="s">
        <v>2</v>
      </c>
      <c r="D74" s="420">
        <f>+'F. PONDERABLES PRELIMINAR (2)'!I72</f>
        <v>0</v>
      </c>
      <c r="E74" s="421"/>
      <c r="F74" s="425">
        <f>+'ECONOMICA (PROPONENTE)'!JK49</f>
        <v>0</v>
      </c>
      <c r="G74" s="426"/>
      <c r="H74" s="427"/>
      <c r="I74" s="647"/>
      <c r="J74" s="646"/>
      <c r="K74" s="649"/>
      <c r="L74" s="428">
        <f t="shared" si="1"/>
        <v>0</v>
      </c>
      <c r="M74" s="422"/>
      <c r="N74" s="651">
        <f t="shared" si="2"/>
        <v>0</v>
      </c>
      <c r="O74" s="661"/>
    </row>
    <row r="75" spans="1:15">
      <c r="A75" s="660">
        <v>66</v>
      </c>
      <c r="B75" s="423" t="s">
        <v>281</v>
      </c>
      <c r="C75" s="429"/>
      <c r="D75" s="420">
        <f>+'F. PONDERABLES PRELIMINAR (2)'!I73</f>
        <v>40.5</v>
      </c>
      <c r="E75" s="421"/>
      <c r="F75" s="425">
        <f>+'ECONOMICA (PROPONENTE)'!JO49</f>
        <v>484991238</v>
      </c>
      <c r="G75" s="426"/>
      <c r="H75" s="427"/>
      <c r="I75" s="647"/>
      <c r="J75" s="646">
        <f t="shared" ref="J75:J90" si="4">IF(E75="NO"," ",F75)</f>
        <v>484991238</v>
      </c>
      <c r="K75" s="649"/>
      <c r="L75" s="428">
        <f t="shared" ref="L75:L90" si="5">+J75/$D$6</f>
        <v>0.93201241151643399</v>
      </c>
      <c r="M75" s="422"/>
      <c r="N75" s="651">
        <f t="shared" ref="N75:N90" si="6">+(1-ABS(($J$93-J75)/$J$93))*59.5</f>
        <v>58.896661678183534</v>
      </c>
      <c r="O75" s="661">
        <f t="shared" si="3"/>
        <v>99.396661678183534</v>
      </c>
    </row>
    <row r="76" spans="1:15">
      <c r="A76" s="660">
        <v>67</v>
      </c>
      <c r="B76" s="423" t="s">
        <v>285</v>
      </c>
      <c r="C76" s="429"/>
      <c r="D76" s="420">
        <f>+'F. PONDERABLES PRELIMINAR (2)'!I74</f>
        <v>40.5</v>
      </c>
      <c r="E76" s="421"/>
      <c r="F76" s="425">
        <f>+'ECONOMICA (PROPONENTE)'!JS49</f>
        <v>498676909</v>
      </c>
      <c r="G76" s="425"/>
      <c r="H76" s="427"/>
      <c r="I76" s="647"/>
      <c r="J76" s="646">
        <f t="shared" si="4"/>
        <v>498676909</v>
      </c>
      <c r="K76" s="649"/>
      <c r="L76" s="428">
        <f t="shared" si="5"/>
        <v>0.95831229949900931</v>
      </c>
      <c r="M76" s="422"/>
      <c r="N76" s="651">
        <f t="shared" si="6"/>
        <v>58.441369462234867</v>
      </c>
      <c r="O76" s="661">
        <f t="shared" ref="O76:O90" si="7">IF(E76="NO"," ",D76+N76)</f>
        <v>98.94136946223486</v>
      </c>
    </row>
    <row r="77" spans="1:15">
      <c r="A77" s="660">
        <v>68</v>
      </c>
      <c r="B77" s="423" t="s">
        <v>287</v>
      </c>
      <c r="C77" s="429"/>
      <c r="D77" s="420">
        <f>+'F. PONDERABLES PRELIMINAR (2)'!I75</f>
        <v>40.5</v>
      </c>
      <c r="E77" s="421"/>
      <c r="F77" s="425">
        <f>+'ECONOMICA (PROPONENTE)'!JW49</f>
        <v>489667772</v>
      </c>
      <c r="G77" s="426"/>
      <c r="H77" s="427"/>
      <c r="I77" s="647"/>
      <c r="J77" s="646">
        <f t="shared" si="4"/>
        <v>489667772</v>
      </c>
      <c r="K77" s="649"/>
      <c r="L77" s="428">
        <f t="shared" si="5"/>
        <v>0.94099935270088197</v>
      </c>
      <c r="M77" s="422"/>
      <c r="N77" s="651">
        <f t="shared" si="6"/>
        <v>59.464573465539416</v>
      </c>
      <c r="O77" s="661">
        <f t="shared" si="7"/>
        <v>99.964573465539416</v>
      </c>
    </row>
    <row r="78" spans="1:15" ht="28.5">
      <c r="A78" s="660">
        <v>69</v>
      </c>
      <c r="B78" s="423" t="s">
        <v>289</v>
      </c>
      <c r="C78" s="429"/>
      <c r="D78" s="420">
        <f>+'F. PONDERABLES PRELIMINAR (2)'!I76</f>
        <v>40.5</v>
      </c>
      <c r="E78" s="421"/>
      <c r="F78" s="425">
        <f>+'ECONOMICA (PROPONENTE)'!KA49</f>
        <v>489730019</v>
      </c>
      <c r="G78" s="426"/>
      <c r="H78" s="427"/>
      <c r="I78" s="647"/>
      <c r="J78" s="646">
        <f t="shared" si="4"/>
        <v>489730019</v>
      </c>
      <c r="K78" s="649"/>
      <c r="L78" s="428">
        <f t="shared" si="5"/>
        <v>0.9411189733703581</v>
      </c>
      <c r="M78" s="422"/>
      <c r="N78" s="651">
        <f t="shared" si="6"/>
        <v>59.472132654679825</v>
      </c>
      <c r="O78" s="661">
        <f t="shared" si="7"/>
        <v>99.972132654679825</v>
      </c>
    </row>
    <row r="79" spans="1:15" ht="28.5">
      <c r="A79" s="660">
        <v>70</v>
      </c>
      <c r="B79" s="423" t="s">
        <v>293</v>
      </c>
      <c r="C79" s="429"/>
      <c r="D79" s="420">
        <f>+'F. PONDERABLES PRELIMINAR (2)'!I77</f>
        <v>40.5</v>
      </c>
      <c r="E79" s="421" t="s">
        <v>2</v>
      </c>
      <c r="F79" s="425">
        <f>+'ECONOMICA (PROPONENTE)'!KE49</f>
        <v>499470929</v>
      </c>
      <c r="G79" s="426"/>
      <c r="H79" s="645" t="s">
        <v>979</v>
      </c>
      <c r="I79" s="647" t="s">
        <v>980</v>
      </c>
      <c r="J79" s="646" t="str">
        <f t="shared" si="4"/>
        <v xml:space="preserve"> </v>
      </c>
      <c r="K79" s="649"/>
      <c r="L79" s="428" t="e">
        <f t="shared" si="5"/>
        <v>#VALUE!</v>
      </c>
      <c r="M79" s="422"/>
      <c r="N79" s="651" t="e">
        <f t="shared" si="6"/>
        <v>#VALUE!</v>
      </c>
      <c r="O79" s="661"/>
    </row>
    <row r="80" spans="1:15">
      <c r="A80" s="660">
        <v>71</v>
      </c>
      <c r="B80" s="423" t="s">
        <v>299</v>
      </c>
      <c r="C80" s="429"/>
      <c r="D80" s="420">
        <f>+'F. PONDERABLES PRELIMINAR (2)'!I78</f>
        <v>40.5</v>
      </c>
      <c r="E80" s="421"/>
      <c r="F80" s="425">
        <f>+'ECONOMICA (PROPONENTE)'!KI49</f>
        <v>491391068</v>
      </c>
      <c r="G80" s="426"/>
      <c r="H80" s="427"/>
      <c r="I80" s="647"/>
      <c r="J80" s="646">
        <f t="shared" si="4"/>
        <v>491391068</v>
      </c>
      <c r="K80" s="649"/>
      <c r="L80" s="428">
        <f t="shared" si="5"/>
        <v>0.94431102750008034</v>
      </c>
      <c r="M80" s="422"/>
      <c r="N80" s="651">
        <f t="shared" si="6"/>
        <v>59.326151864052271</v>
      </c>
      <c r="O80" s="661">
        <f t="shared" si="7"/>
        <v>99.826151864052264</v>
      </c>
    </row>
    <row r="81" spans="1:15">
      <c r="A81" s="660">
        <v>72</v>
      </c>
      <c r="B81" s="423" t="s">
        <v>306</v>
      </c>
      <c r="C81" s="429"/>
      <c r="D81" s="420">
        <f>+'F. PONDERABLES PRELIMINAR (2)'!I79</f>
        <v>40.5</v>
      </c>
      <c r="E81" s="421"/>
      <c r="F81" s="425">
        <f>+'ECONOMICA (PROPONENTE)'!KM49</f>
        <v>490135742</v>
      </c>
      <c r="G81" s="426"/>
      <c r="H81" s="427"/>
      <c r="I81" s="647"/>
      <c r="J81" s="646">
        <f t="shared" si="4"/>
        <v>490135742</v>
      </c>
      <c r="K81" s="649"/>
      <c r="L81" s="428">
        <f t="shared" si="5"/>
        <v>0.94189865523264715</v>
      </c>
      <c r="M81" s="422"/>
      <c r="N81" s="651">
        <f t="shared" si="6"/>
        <v>59.478596908261153</v>
      </c>
      <c r="O81" s="661">
        <f t="shared" si="7"/>
        <v>99.978596908261153</v>
      </c>
    </row>
    <row r="82" spans="1:15">
      <c r="A82" s="660">
        <v>73</v>
      </c>
      <c r="B82" s="423" t="s">
        <v>312</v>
      </c>
      <c r="C82" s="429"/>
      <c r="D82" s="420">
        <f>+'F. PONDERABLES PRELIMINAR (2)'!I80</f>
        <v>39.5</v>
      </c>
      <c r="E82" s="421" t="s">
        <v>2</v>
      </c>
      <c r="F82" s="425">
        <f>+'ECONOMICA (PROPONENTE)'!KQ49</f>
        <v>480451920</v>
      </c>
      <c r="G82" s="426"/>
      <c r="H82" s="645" t="s">
        <v>979</v>
      </c>
      <c r="I82" s="647" t="s">
        <v>980</v>
      </c>
      <c r="J82" s="646" t="str">
        <f t="shared" si="4"/>
        <v xml:space="preserve"> </v>
      </c>
      <c r="K82" s="649"/>
      <c r="L82" s="428" t="e">
        <f t="shared" si="5"/>
        <v>#VALUE!</v>
      </c>
      <c r="M82" s="422"/>
      <c r="N82" s="651" t="e">
        <f t="shared" si="6"/>
        <v>#VALUE!</v>
      </c>
      <c r="O82" s="661" t="str">
        <f t="shared" si="7"/>
        <v xml:space="preserve"> </v>
      </c>
    </row>
    <row r="83" spans="1:15">
      <c r="A83" s="660">
        <v>74</v>
      </c>
      <c r="B83" s="423" t="s">
        <v>317</v>
      </c>
      <c r="C83" s="429"/>
      <c r="D83" s="420">
        <f>+'F. PONDERABLES PRELIMINAR (2)'!I81</f>
        <v>40.5</v>
      </c>
      <c r="E83" s="421"/>
      <c r="F83" s="425">
        <f>+'ECONOMICA (PROPONENTE)'!KU49</f>
        <v>488349055</v>
      </c>
      <c r="G83" s="426"/>
      <c r="H83" s="427"/>
      <c r="I83" s="647"/>
      <c r="J83" s="646">
        <f t="shared" si="4"/>
        <v>488349055</v>
      </c>
      <c r="K83" s="649"/>
      <c r="L83" s="428">
        <f t="shared" si="5"/>
        <v>0.93846516132796953</v>
      </c>
      <c r="M83" s="422"/>
      <c r="N83" s="651">
        <f t="shared" si="6"/>
        <v>59.304430306420592</v>
      </c>
      <c r="O83" s="661">
        <f t="shared" si="7"/>
        <v>99.804430306420585</v>
      </c>
    </row>
    <row r="84" spans="1:15" ht="14.25">
      <c r="A84" s="660">
        <v>75</v>
      </c>
      <c r="B84" s="430" t="s">
        <v>319</v>
      </c>
      <c r="C84" s="424" t="s">
        <v>2</v>
      </c>
      <c r="D84" s="420">
        <f>+'F. PONDERABLES PRELIMINAR (2)'!I82</f>
        <v>0</v>
      </c>
      <c r="E84" s="421"/>
      <c r="F84" s="425">
        <f>+'ECONOMICA (PROPONENTE)'!KY49</f>
        <v>0</v>
      </c>
      <c r="G84" s="426"/>
      <c r="H84" s="427"/>
      <c r="I84" s="647"/>
      <c r="J84" s="646"/>
      <c r="K84" s="649"/>
      <c r="L84" s="428">
        <f t="shared" si="5"/>
        <v>0</v>
      </c>
      <c r="M84" s="422"/>
      <c r="N84" s="651">
        <f t="shared" si="6"/>
        <v>0</v>
      </c>
      <c r="O84" s="661">
        <f t="shared" si="7"/>
        <v>0</v>
      </c>
    </row>
    <row r="85" spans="1:15">
      <c r="A85" s="660">
        <v>76</v>
      </c>
      <c r="B85" s="423" t="s">
        <v>325</v>
      </c>
      <c r="C85" s="424"/>
      <c r="D85" s="420">
        <f>+'F. PONDERABLES PRELIMINAR (2)'!I83</f>
        <v>40.5</v>
      </c>
      <c r="E85" s="421"/>
      <c r="F85" s="425">
        <f>+'ECONOMICA (PROPONENTE)'!LC49</f>
        <v>488442659</v>
      </c>
      <c r="G85" s="426"/>
      <c r="H85" s="432"/>
      <c r="I85" s="648"/>
      <c r="J85" s="646">
        <f t="shared" si="4"/>
        <v>488442659</v>
      </c>
      <c r="K85" s="649"/>
      <c r="L85" s="428">
        <f t="shared" si="5"/>
        <v>0.93864504105142044</v>
      </c>
      <c r="M85" s="422"/>
      <c r="N85" s="651">
        <f t="shared" si="6"/>
        <v>59.315797446046574</v>
      </c>
      <c r="O85" s="661">
        <f t="shared" si="7"/>
        <v>99.815797446046574</v>
      </c>
    </row>
    <row r="86" spans="1:15">
      <c r="A86" s="660">
        <v>77</v>
      </c>
      <c r="B86" s="423" t="s">
        <v>331</v>
      </c>
      <c r="C86" s="429" t="s">
        <v>2</v>
      </c>
      <c r="D86" s="420">
        <f>+'F. PONDERABLES PRELIMINAR (2)'!I84</f>
        <v>0</v>
      </c>
      <c r="E86" s="421"/>
      <c r="F86" s="425">
        <f>+'ECONOMICA (PROPONENTE)'!LG49</f>
        <v>0</v>
      </c>
      <c r="G86" s="425"/>
      <c r="H86" s="427"/>
      <c r="I86" s="647"/>
      <c r="J86" s="646"/>
      <c r="K86" s="649"/>
      <c r="L86" s="428">
        <f t="shared" si="5"/>
        <v>0</v>
      </c>
      <c r="M86" s="422"/>
      <c r="N86" s="651">
        <f t="shared" si="6"/>
        <v>0</v>
      </c>
      <c r="O86" s="661">
        <f t="shared" si="7"/>
        <v>0</v>
      </c>
    </row>
    <row r="87" spans="1:15">
      <c r="A87" s="660">
        <v>78</v>
      </c>
      <c r="B87" s="423" t="s">
        <v>337</v>
      </c>
      <c r="C87" s="424"/>
      <c r="D87" s="420">
        <f>+'F. PONDERABLES PRELIMINAR (2)'!I85</f>
        <v>40.5</v>
      </c>
      <c r="E87" s="421"/>
      <c r="F87" s="425">
        <f>+'ECONOMICA (PROPONENTE)'!LK49</f>
        <v>491443825</v>
      </c>
      <c r="G87" s="426"/>
      <c r="H87" s="427"/>
      <c r="I87" s="647"/>
      <c r="J87" s="646">
        <f t="shared" si="4"/>
        <v>491443825</v>
      </c>
      <c r="K87" s="649"/>
      <c r="L87" s="428">
        <f t="shared" si="5"/>
        <v>0.94441241114362229</v>
      </c>
      <c r="M87" s="422"/>
      <c r="N87" s="651">
        <f t="shared" si="6"/>
        <v>59.319745127318292</v>
      </c>
      <c r="O87" s="661">
        <f t="shared" si="7"/>
        <v>99.819745127318299</v>
      </c>
    </row>
    <row r="88" spans="1:15" ht="14.25">
      <c r="A88" s="660">
        <v>79</v>
      </c>
      <c r="B88" s="423" t="s">
        <v>343</v>
      </c>
      <c r="C88" s="424" t="s">
        <v>2</v>
      </c>
      <c r="D88" s="420">
        <f>+'F. PONDERABLES PRELIMINAR (2)'!I86</f>
        <v>0</v>
      </c>
      <c r="E88" s="435"/>
      <c r="F88" s="425">
        <f>+'ECONOMICA (PROPONENTE)'!LO49</f>
        <v>0</v>
      </c>
      <c r="G88" s="426"/>
      <c r="H88" s="423"/>
      <c r="I88" s="648"/>
      <c r="J88" s="646"/>
      <c r="K88" s="649"/>
      <c r="L88" s="428">
        <f t="shared" si="5"/>
        <v>0</v>
      </c>
      <c r="M88" s="422"/>
      <c r="N88" s="651">
        <f t="shared" si="6"/>
        <v>0</v>
      </c>
      <c r="O88" s="661">
        <f t="shared" si="7"/>
        <v>0</v>
      </c>
    </row>
    <row r="89" spans="1:15">
      <c r="A89" s="660">
        <v>80</v>
      </c>
      <c r="B89" s="423" t="s">
        <v>349</v>
      </c>
      <c r="C89" s="429"/>
      <c r="D89" s="420">
        <f>+'F. PONDERABLES PRELIMINAR (2)'!I87</f>
        <v>40.5</v>
      </c>
      <c r="E89" s="421"/>
      <c r="F89" s="425">
        <f>+'ECONOMICA (PROPONENTE)'!LS49</f>
        <v>488946419</v>
      </c>
      <c r="G89" s="425"/>
      <c r="H89" s="427"/>
      <c r="I89" s="647"/>
      <c r="J89" s="646">
        <f t="shared" si="4"/>
        <v>488946419</v>
      </c>
      <c r="K89" s="649"/>
      <c r="L89" s="428">
        <f t="shared" si="5"/>
        <v>0.93961312157667221</v>
      </c>
      <c r="M89" s="422"/>
      <c r="N89" s="651">
        <f t="shared" si="6"/>
        <v>59.376973360088556</v>
      </c>
      <c r="O89" s="661">
        <f t="shared" si="7"/>
        <v>99.876973360088556</v>
      </c>
    </row>
    <row r="90" spans="1:15">
      <c r="A90" s="663">
        <v>81</v>
      </c>
      <c r="B90" s="664" t="s">
        <v>355</v>
      </c>
      <c r="C90" s="665" t="s">
        <v>2</v>
      </c>
      <c r="D90" s="666">
        <f>+'F. PONDERABLES PRELIMINAR (2)'!I88</f>
        <v>0</v>
      </c>
      <c r="E90" s="667"/>
      <c r="F90" s="668">
        <f>+'ECONOMICA (PROPONENTE)'!LW49</f>
        <v>0</v>
      </c>
      <c r="G90" s="668"/>
      <c r="H90" s="669"/>
      <c r="I90" s="669"/>
      <c r="J90" s="670"/>
      <c r="K90" s="671"/>
      <c r="L90" s="672">
        <f t="shared" si="5"/>
        <v>0</v>
      </c>
      <c r="M90" s="671"/>
      <c r="N90" s="651">
        <f t="shared" si="6"/>
        <v>0</v>
      </c>
      <c r="O90" s="673">
        <f t="shared" si="7"/>
        <v>0</v>
      </c>
    </row>
    <row r="91" spans="1:15">
      <c r="M91" s="412"/>
      <c r="N91" s="436" t="s">
        <v>982</v>
      </c>
      <c r="O91" s="437">
        <f>MAX(O10:O90)</f>
        <v>99.984287080812749</v>
      </c>
    </row>
    <row r="92" spans="1:15" ht="15.75" thickBot="1">
      <c r="I92" s="438" t="s">
        <v>983</v>
      </c>
      <c r="J92" s="439">
        <f>MIN(J10:J90)</f>
        <v>479040993</v>
      </c>
    </row>
    <row r="93" spans="1:15" ht="15.75" thickBot="1">
      <c r="B93" s="898" t="s">
        <v>984</v>
      </c>
      <c r="C93" s="899"/>
      <c r="D93" s="899"/>
      <c r="E93" s="900"/>
      <c r="I93" s="440" t="s">
        <v>985</v>
      </c>
      <c r="J93" s="441">
        <f>+GEOMEAN(J10:J90)</f>
        <v>489959495.81450021</v>
      </c>
    </row>
    <row r="94" spans="1:15">
      <c r="B94" s="893" t="s">
        <v>986</v>
      </c>
      <c r="C94" s="894"/>
      <c r="D94" s="894"/>
      <c r="E94" s="895"/>
      <c r="I94" s="440" t="s">
        <v>987</v>
      </c>
      <c r="J94" s="441">
        <f>MEDIAN(J10:J90)</f>
        <v>490135742</v>
      </c>
    </row>
    <row r="95" spans="1:15" ht="45" customHeight="1">
      <c r="B95" s="901" t="s">
        <v>988</v>
      </c>
      <c r="C95" s="902"/>
      <c r="D95" s="902"/>
      <c r="E95" s="903"/>
      <c r="I95" s="440" t="s">
        <v>989</v>
      </c>
      <c r="J95" s="441"/>
    </row>
    <row r="96" spans="1:15">
      <c r="B96" s="893" t="s">
        <v>990</v>
      </c>
      <c r="C96" s="894"/>
      <c r="D96" s="894"/>
      <c r="E96" s="895"/>
      <c r="I96" s="440" t="s">
        <v>991</v>
      </c>
      <c r="J96" s="441">
        <f>_xlfn.STDEV.P(J10:J90)</f>
        <v>3862888.5767047731</v>
      </c>
    </row>
    <row r="97" spans="2:10" ht="15.75" thickBot="1">
      <c r="B97" s="893" t="s">
        <v>992</v>
      </c>
      <c r="C97" s="894"/>
      <c r="D97" s="894"/>
      <c r="E97" s="895"/>
      <c r="H97" s="442"/>
      <c r="I97" s="443" t="s">
        <v>993</v>
      </c>
      <c r="J97" s="444">
        <f>J94-J96</f>
        <v>486272853.4232952</v>
      </c>
    </row>
    <row r="98" spans="2:10" ht="45" customHeight="1">
      <c r="B98" s="901" t="s">
        <v>994</v>
      </c>
      <c r="C98" s="902"/>
      <c r="D98" s="902"/>
      <c r="E98" s="903"/>
      <c r="H98" s="442"/>
      <c r="I98" s="442"/>
      <c r="J98" s="445"/>
    </row>
    <row r="99" spans="2:10" ht="27" customHeight="1">
      <c r="B99" s="901" t="s">
        <v>995</v>
      </c>
      <c r="C99" s="902"/>
      <c r="D99" s="902"/>
      <c r="E99" s="903"/>
      <c r="H99" s="442"/>
      <c r="I99" s="442"/>
      <c r="J99" s="445"/>
    </row>
    <row r="100" spans="2:10" ht="44.25" customHeight="1">
      <c r="B100" s="901" t="s">
        <v>996</v>
      </c>
      <c r="C100" s="902"/>
      <c r="D100" s="902"/>
      <c r="E100" s="903"/>
    </row>
    <row r="101" spans="2:10" ht="27" customHeight="1">
      <c r="B101" s="901" t="s">
        <v>997</v>
      </c>
      <c r="C101" s="902"/>
      <c r="D101" s="902"/>
      <c r="E101" s="903"/>
    </row>
    <row r="102" spans="2:10" ht="30.75" customHeight="1" thickBot="1">
      <c r="B102" s="906" t="s">
        <v>998</v>
      </c>
      <c r="C102" s="907"/>
      <c r="D102" s="907"/>
      <c r="E102" s="908"/>
    </row>
    <row r="104" spans="2:10">
      <c r="B104" s="904" t="s">
        <v>999</v>
      </c>
      <c r="C104" s="904"/>
      <c r="D104" s="446">
        <v>46001</v>
      </c>
      <c r="J104" s="447"/>
    </row>
    <row r="105" spans="2:10">
      <c r="B105" s="904" t="s">
        <v>1000</v>
      </c>
      <c r="C105" s="904"/>
      <c r="D105" s="446">
        <f>1+D104</f>
        <v>46002</v>
      </c>
    </row>
    <row r="106" spans="2:10">
      <c r="B106" s="904" t="s">
        <v>1001</v>
      </c>
      <c r="C106" s="904"/>
      <c r="D106" s="427">
        <v>3854.28</v>
      </c>
    </row>
    <row r="107" spans="2:10" ht="30">
      <c r="B107" s="905" t="s">
        <v>1002</v>
      </c>
      <c r="C107" s="905"/>
      <c r="D107" s="448" t="s">
        <v>1003</v>
      </c>
    </row>
    <row r="122" spans="2:2">
      <c r="B122" s="409"/>
    </row>
    <row r="133" spans="2:2">
      <c r="B133" s="411" t="s">
        <v>1004</v>
      </c>
    </row>
    <row r="177" spans="2:2">
      <c r="B177" s="409"/>
    </row>
    <row r="214" spans="2:2">
      <c r="B214" s="409"/>
    </row>
  </sheetData>
  <mergeCells count="16">
    <mergeCell ref="B104:C104"/>
    <mergeCell ref="B105:C105"/>
    <mergeCell ref="B106:C106"/>
    <mergeCell ref="B107:C107"/>
    <mergeCell ref="B97:E97"/>
    <mergeCell ref="B98:E98"/>
    <mergeCell ref="B99:E99"/>
    <mergeCell ref="B100:E100"/>
    <mergeCell ref="B101:E101"/>
    <mergeCell ref="B102:E102"/>
    <mergeCell ref="B96:E96"/>
    <mergeCell ref="B6:C6"/>
    <mergeCell ref="B7:C7"/>
    <mergeCell ref="B93:E93"/>
    <mergeCell ref="B94:E94"/>
    <mergeCell ref="B95:E95"/>
  </mergeCells>
  <conditionalFormatting sqref="J10:J90">
    <cfRule type="cellIs" dxfId="404" priority="2" operator="equal">
      <formula>$J$92</formula>
    </cfRule>
  </conditionalFormatting>
  <conditionalFormatting sqref="O10:O90">
    <cfRule type="cellIs" dxfId="403" priority="1" operator="equal">
      <formula>$O$91</formula>
    </cfRule>
  </conditionalFormatting>
  <conditionalFormatting sqref="K10:M90">
    <cfRule type="cellIs" dxfId="402" priority="3" operator="equal">
      <formula>"SI"</formula>
    </cfRule>
  </conditionalFormatting>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8107E-06DF-4BC6-9013-AB5EE29B7A93}">
  <dimension ref="A1:LW59"/>
  <sheetViews>
    <sheetView showGridLines="0" zoomScale="40" zoomScaleNormal="40" zoomScaleSheetLayoutView="85" zoomScalePageLayoutView="55" workbookViewId="0">
      <pane ySplit="7" topLeftCell="A21" activePane="bottomLeft" state="frozen"/>
      <selection pane="bottomLeft" activeCell="N13" sqref="N13"/>
      <selection activeCell="D25" sqref="D25"/>
    </sheetView>
  </sheetViews>
  <sheetFormatPr defaultColWidth="13" defaultRowHeight="16.5"/>
  <cols>
    <col min="1" max="1" width="2.42578125" style="454" customWidth="1"/>
    <col min="2" max="2" width="3.85546875" style="454" customWidth="1"/>
    <col min="3" max="3" width="5.85546875" style="454" customWidth="1"/>
    <col min="4" max="4" width="17.7109375" style="530" customWidth="1"/>
    <col min="5" max="5" width="84" style="531" customWidth="1"/>
    <col min="6" max="6" width="9.85546875" style="454" customWidth="1"/>
    <col min="7" max="7" width="15.5703125" style="532" customWidth="1"/>
    <col min="8" max="8" width="17" style="533" customWidth="1"/>
    <col min="9" max="9" width="30.140625" style="533" customWidth="1"/>
    <col min="10" max="10" width="3.85546875" style="454" customWidth="1"/>
    <col min="11" max="11" width="13" style="454"/>
    <col min="12" max="12" width="24.85546875" style="454" customWidth="1"/>
    <col min="13" max="13" width="25.7109375" style="454" customWidth="1"/>
    <col min="14" max="14" width="18.28515625" style="454" customWidth="1"/>
    <col min="15" max="15" width="30.28515625" style="454" customWidth="1"/>
    <col min="16" max="16" width="24.85546875" style="454" customWidth="1"/>
    <col min="17" max="17" width="25.7109375" style="454" customWidth="1"/>
    <col min="18" max="18" width="18.140625" style="454" customWidth="1"/>
    <col min="19" max="19" width="26.140625" style="454" customWidth="1"/>
    <col min="20" max="20" width="24.85546875" style="454" customWidth="1"/>
    <col min="21" max="21" width="25.7109375" style="454" customWidth="1"/>
    <col min="22" max="22" width="18.140625" style="454" customWidth="1"/>
    <col min="23" max="23" width="26.140625" style="454" customWidth="1"/>
    <col min="24" max="24" width="24.85546875" style="454" hidden="1" customWidth="1"/>
    <col min="25" max="25" width="25.7109375" style="454" hidden="1" customWidth="1"/>
    <col min="26" max="26" width="18.140625" style="454" hidden="1" customWidth="1"/>
    <col min="27" max="27" width="26.140625" style="454" hidden="1" customWidth="1"/>
    <col min="28" max="28" width="24.85546875" style="454" hidden="1" customWidth="1"/>
    <col min="29" max="29" width="25.7109375" style="454" hidden="1" customWidth="1"/>
    <col min="30" max="30" width="18.140625" style="454" hidden="1" customWidth="1"/>
    <col min="31" max="31" width="26.140625" style="454" hidden="1" customWidth="1"/>
    <col min="32" max="32" width="24.85546875" style="454" customWidth="1"/>
    <col min="33" max="33" width="25.7109375" style="454" customWidth="1"/>
    <col min="34" max="34" width="18.140625" style="454" customWidth="1"/>
    <col min="35" max="35" width="26.140625" style="454" customWidth="1"/>
    <col min="36" max="36" width="24.85546875" style="454" customWidth="1"/>
    <col min="37" max="37" width="25.7109375" style="454" customWidth="1"/>
    <col min="38" max="38" width="18.140625" style="454" customWidth="1"/>
    <col min="39" max="39" width="26.140625" style="454" customWidth="1"/>
    <col min="40" max="40" width="24.85546875" style="454" customWidth="1"/>
    <col min="41" max="41" width="25.7109375" style="454" customWidth="1"/>
    <col min="42" max="42" width="18.140625" style="454" customWidth="1"/>
    <col min="43" max="43" width="26.140625" style="454" customWidth="1"/>
    <col min="44" max="44" width="24.85546875" style="454" customWidth="1"/>
    <col min="45" max="45" width="25.7109375" style="454" customWidth="1"/>
    <col min="46" max="46" width="18.140625" style="454" customWidth="1"/>
    <col min="47" max="47" width="26.140625" style="454" customWidth="1"/>
    <col min="48" max="48" width="24.85546875" style="454" customWidth="1"/>
    <col min="49" max="49" width="25.7109375" style="454" customWidth="1"/>
    <col min="50" max="50" width="18.140625" style="454" customWidth="1"/>
    <col min="51" max="51" width="29.5703125" style="454" customWidth="1"/>
    <col min="52" max="52" width="24.85546875" style="454" customWidth="1"/>
    <col min="53" max="53" width="25.7109375" style="454" customWidth="1"/>
    <col min="54" max="54" width="18.140625" style="454" customWidth="1"/>
    <col min="55" max="55" width="26.140625" style="454" customWidth="1"/>
    <col min="56" max="56" width="24.85546875" style="454" hidden="1" customWidth="1"/>
    <col min="57" max="57" width="25.7109375" style="454" hidden="1" customWidth="1"/>
    <col min="58" max="58" width="18.140625" style="454" hidden="1" customWidth="1"/>
    <col min="59" max="59" width="26.140625" style="454" hidden="1" customWidth="1"/>
    <col min="60" max="60" width="24.85546875" style="454" hidden="1" customWidth="1"/>
    <col min="61" max="61" width="25.7109375" style="454" hidden="1" customWidth="1"/>
    <col min="62" max="62" width="18.140625" style="454" hidden="1" customWidth="1"/>
    <col min="63" max="63" width="33.140625" style="454" hidden="1" customWidth="1"/>
    <col min="64" max="64" width="24.85546875" style="454" customWidth="1"/>
    <col min="65" max="65" width="25.7109375" style="454" customWidth="1"/>
    <col min="66" max="66" width="18.140625" style="454" customWidth="1"/>
    <col min="67" max="67" width="37.42578125" style="454" customWidth="1"/>
    <col min="68" max="68" width="24.85546875" style="454" customWidth="1"/>
    <col min="69" max="69" width="25.7109375" style="454" customWidth="1"/>
    <col min="70" max="70" width="18.140625" style="454" customWidth="1"/>
    <col min="71" max="71" width="33.42578125" style="454" customWidth="1"/>
    <col min="72" max="72" width="24.85546875" style="454" customWidth="1"/>
    <col min="73" max="73" width="25.7109375" style="454" customWidth="1"/>
    <col min="74" max="74" width="18.140625" style="454" customWidth="1"/>
    <col min="75" max="75" width="26.140625" style="454" customWidth="1"/>
    <col min="76" max="76" width="24.85546875" style="454" customWidth="1"/>
    <col min="77" max="77" width="25.7109375" style="454" customWidth="1"/>
    <col min="78" max="78" width="18.140625" style="454" customWidth="1"/>
    <col min="79" max="79" width="26.140625" style="454" customWidth="1"/>
    <col min="80" max="80" width="24.85546875" style="454" customWidth="1"/>
    <col min="81" max="81" width="25.7109375" style="454" customWidth="1"/>
    <col min="82" max="82" width="18.140625" style="454" customWidth="1"/>
    <col min="83" max="83" width="29.7109375" style="454" customWidth="1"/>
    <col min="84" max="84" width="24.85546875" style="454" customWidth="1"/>
    <col min="85" max="85" width="25.7109375" style="454" customWidth="1"/>
    <col min="86" max="86" width="18.140625" style="454" customWidth="1"/>
    <col min="87" max="87" width="30.7109375" style="454" customWidth="1"/>
    <col min="88" max="88" width="24.85546875" style="454" customWidth="1"/>
    <col min="89" max="89" width="25.7109375" style="454" customWidth="1"/>
    <col min="90" max="90" width="18.140625" style="454" customWidth="1"/>
    <col min="91" max="91" width="26.140625" style="454" customWidth="1"/>
    <col min="92" max="92" width="24.85546875" style="454" customWidth="1"/>
    <col min="93" max="93" width="25.7109375" style="454" customWidth="1"/>
    <col min="94" max="94" width="18.140625" style="454" customWidth="1"/>
    <col min="95" max="95" width="26.140625" style="454" customWidth="1"/>
    <col min="96" max="96" width="24.85546875" style="454" customWidth="1"/>
    <col min="97" max="97" width="25.7109375" style="454" customWidth="1"/>
    <col min="98" max="98" width="18.140625" style="454" customWidth="1"/>
    <col min="99" max="99" width="26.140625" style="454" customWidth="1"/>
    <col min="100" max="100" width="24.85546875" style="454" customWidth="1"/>
    <col min="101" max="101" width="25.7109375" style="454" customWidth="1"/>
    <col min="102" max="102" width="18.140625" style="454" customWidth="1"/>
    <col min="103" max="103" width="26.140625" style="454" customWidth="1"/>
    <col min="104" max="104" width="24.85546875" style="454" hidden="1" customWidth="1"/>
    <col min="105" max="105" width="25.7109375" style="454" hidden="1" customWidth="1"/>
    <col min="106" max="106" width="18.140625" style="454" hidden="1" customWidth="1"/>
    <col min="107" max="107" width="26.140625" style="454" hidden="1" customWidth="1"/>
    <col min="108" max="108" width="24.85546875" style="454" customWidth="1"/>
    <col min="109" max="109" width="25.7109375" style="454" customWidth="1"/>
    <col min="110" max="110" width="18.140625" style="454" customWidth="1"/>
    <col min="111" max="111" width="26.140625" style="454" customWidth="1"/>
    <col min="112" max="112" width="24.85546875" style="454" customWidth="1"/>
    <col min="113" max="113" width="25.7109375" style="454" customWidth="1"/>
    <col min="114" max="114" width="18.140625" style="454" customWidth="1"/>
    <col min="115" max="115" width="29.85546875" style="454" customWidth="1"/>
    <col min="116" max="116" width="24.85546875" style="454" customWidth="1"/>
    <col min="117" max="117" width="25.7109375" style="454" customWidth="1"/>
    <col min="118" max="118" width="18.140625" style="454" customWidth="1"/>
    <col min="119" max="119" width="26.140625" style="454" customWidth="1"/>
    <col min="120" max="120" width="24.85546875" style="454" customWidth="1"/>
    <col min="121" max="121" width="25.7109375" style="454" customWidth="1"/>
    <col min="122" max="122" width="18.140625" style="454" customWidth="1"/>
    <col min="123" max="123" width="31" style="454" customWidth="1"/>
    <col min="124" max="124" width="24.85546875" style="454" hidden="1" customWidth="1"/>
    <col min="125" max="125" width="25.7109375" style="454" hidden="1" customWidth="1"/>
    <col min="126" max="126" width="18.140625" style="454" hidden="1" customWidth="1"/>
    <col min="127" max="127" width="30.85546875" style="454" hidden="1" customWidth="1"/>
    <col min="128" max="128" width="24.85546875" style="454" customWidth="1"/>
    <col min="129" max="129" width="25.7109375" style="454" customWidth="1"/>
    <col min="130" max="130" width="18.140625" style="454" customWidth="1"/>
    <col min="131" max="131" width="26.140625" style="454" customWidth="1"/>
    <col min="132" max="132" width="24.85546875" style="454" customWidth="1"/>
    <col min="133" max="133" width="25.7109375" style="454" customWidth="1"/>
    <col min="134" max="134" width="18.140625" style="454" customWidth="1"/>
    <col min="135" max="135" width="31" style="454" customWidth="1"/>
    <col min="136" max="136" width="24.85546875" style="454" hidden="1" customWidth="1"/>
    <col min="137" max="137" width="25.7109375" style="454" hidden="1" customWidth="1"/>
    <col min="138" max="138" width="18.140625" style="454" hidden="1" customWidth="1"/>
    <col min="139" max="139" width="13" style="454" hidden="1" customWidth="1"/>
    <col min="140" max="140" width="24.85546875" style="454" customWidth="1"/>
    <col min="141" max="141" width="25.7109375" style="454" customWidth="1"/>
    <col min="142" max="142" width="18.140625" style="454" customWidth="1"/>
    <col min="143" max="143" width="30.140625" style="454" customWidth="1"/>
    <col min="144" max="144" width="24.85546875" style="454" customWidth="1"/>
    <col min="145" max="145" width="25.7109375" style="454" customWidth="1"/>
    <col min="146" max="146" width="18.140625" style="454" customWidth="1"/>
    <col min="147" max="147" width="30.140625" style="454" customWidth="1"/>
    <col min="148" max="148" width="24.85546875" style="454" hidden="1" customWidth="1"/>
    <col min="149" max="149" width="25.7109375" style="454" hidden="1" customWidth="1"/>
    <col min="150" max="150" width="18.140625" style="454" hidden="1" customWidth="1"/>
    <col min="151" max="151" width="30.140625" style="454" hidden="1" customWidth="1"/>
    <col min="152" max="152" width="24.85546875" style="454" hidden="1" customWidth="1"/>
    <col min="153" max="153" width="25.7109375" style="454" hidden="1" customWidth="1"/>
    <col min="154" max="154" width="18.140625" style="454" hidden="1" customWidth="1"/>
    <col min="155" max="155" width="26.140625" style="454" hidden="1" customWidth="1"/>
    <col min="156" max="156" width="24.85546875" style="454" customWidth="1"/>
    <col min="157" max="157" width="25.7109375" style="454" customWidth="1"/>
    <col min="158" max="158" width="18.140625" style="454" customWidth="1"/>
    <col min="159" max="159" width="30.7109375" style="454" customWidth="1"/>
    <col min="160" max="160" width="24.85546875" style="454" hidden="1" customWidth="1"/>
    <col min="161" max="161" width="25.7109375" style="454" hidden="1" customWidth="1"/>
    <col min="162" max="162" width="18.140625" style="454" hidden="1" customWidth="1"/>
    <col min="163" max="163" width="26.140625" style="454" hidden="1" customWidth="1"/>
    <col min="164" max="164" width="24.85546875" style="454" customWidth="1"/>
    <col min="165" max="165" width="25.7109375" style="454" customWidth="1"/>
    <col min="166" max="166" width="18.140625" style="454" customWidth="1"/>
    <col min="167" max="167" width="30.140625" style="454" customWidth="1"/>
    <col min="168" max="168" width="24.85546875" style="454" customWidth="1"/>
    <col min="169" max="169" width="25.7109375" style="454" customWidth="1"/>
    <col min="170" max="170" width="18.140625" style="454" customWidth="1"/>
    <col min="171" max="171" width="30.7109375" style="454" customWidth="1"/>
    <col min="172" max="172" width="24.85546875" style="454" hidden="1" customWidth="1"/>
    <col min="173" max="173" width="25.7109375" style="454" hidden="1" customWidth="1"/>
    <col min="174" max="174" width="18.140625" style="454" hidden="1" customWidth="1"/>
    <col min="175" max="175" width="29.85546875" style="454" hidden="1" customWidth="1"/>
    <col min="176" max="176" width="24.85546875" style="454" customWidth="1"/>
    <col min="177" max="177" width="25.7109375" style="454" customWidth="1"/>
    <col min="178" max="178" width="18.140625" style="454" customWidth="1"/>
    <col min="179" max="179" width="32.5703125" style="454" customWidth="1"/>
    <col min="180" max="180" width="24.85546875" style="454" customWidth="1"/>
    <col min="181" max="181" width="25.7109375" style="454" customWidth="1"/>
    <col min="182" max="182" width="18.140625" style="454" customWidth="1"/>
    <col min="183" max="183" width="28.42578125" style="454" customWidth="1"/>
    <col min="184" max="184" width="24.85546875" style="454" customWidth="1"/>
    <col min="185" max="185" width="25.7109375" style="454" customWidth="1"/>
    <col min="186" max="186" width="18.140625" style="454" customWidth="1"/>
    <col min="187" max="187" width="31" style="454" customWidth="1"/>
    <col min="188" max="188" width="24.85546875" style="454" customWidth="1"/>
    <col min="189" max="189" width="25.7109375" style="454" customWidth="1"/>
    <col min="190" max="190" width="18.140625" style="454" customWidth="1"/>
    <col min="191" max="191" width="31" style="454" customWidth="1"/>
    <col min="192" max="192" width="24.85546875" style="454" customWidth="1"/>
    <col min="193" max="193" width="25.7109375" style="454" customWidth="1"/>
    <col min="194" max="194" width="18.140625" style="454" customWidth="1"/>
    <col min="195" max="195" width="26.140625" style="454" customWidth="1"/>
    <col min="196" max="196" width="24.85546875" style="454" customWidth="1"/>
    <col min="197" max="197" width="25.7109375" style="454" customWidth="1"/>
    <col min="198" max="198" width="18.140625" style="454" customWidth="1"/>
    <col min="199" max="199" width="26.140625" style="454" customWidth="1"/>
    <col min="200" max="200" width="24.85546875" style="454" customWidth="1"/>
    <col min="201" max="201" width="25.7109375" style="454" customWidth="1"/>
    <col min="202" max="202" width="18.140625" style="454" customWidth="1"/>
    <col min="203" max="203" width="26.140625" style="454" customWidth="1"/>
    <col min="204" max="204" width="24.85546875" style="454" customWidth="1"/>
    <col min="205" max="205" width="25.7109375" style="454" customWidth="1"/>
    <col min="206" max="206" width="18.140625" style="454" customWidth="1"/>
    <col min="207" max="207" width="26.140625" style="454" customWidth="1"/>
    <col min="208" max="208" width="24.85546875" style="454" customWidth="1"/>
    <col min="209" max="209" width="25.7109375" style="454" customWidth="1"/>
    <col min="210" max="210" width="18.140625" style="454" customWidth="1"/>
    <col min="211" max="211" width="26.140625" style="454" customWidth="1"/>
    <col min="212" max="212" width="24.85546875" style="454" hidden="1" customWidth="1"/>
    <col min="213" max="213" width="25.7109375" style="454" hidden="1" customWidth="1"/>
    <col min="214" max="214" width="18.140625" style="454" hidden="1" customWidth="1"/>
    <col min="215" max="215" width="26.140625" style="454" hidden="1" customWidth="1"/>
    <col min="216" max="216" width="24.85546875" style="454" customWidth="1"/>
    <col min="217" max="217" width="25.7109375" style="454" customWidth="1"/>
    <col min="218" max="218" width="18.140625" style="454" customWidth="1"/>
    <col min="219" max="219" width="26.140625" style="454" customWidth="1"/>
    <col min="220" max="220" width="24.85546875" style="454" customWidth="1"/>
    <col min="221" max="221" width="25.7109375" style="454" customWidth="1"/>
    <col min="222" max="222" width="18.140625" style="454" customWidth="1"/>
    <col min="223" max="223" width="26.140625" style="454" customWidth="1"/>
    <col min="224" max="224" width="24.85546875" style="454" hidden="1" customWidth="1"/>
    <col min="225" max="225" width="25.7109375" style="454" hidden="1" customWidth="1"/>
    <col min="226" max="226" width="18.140625" style="454" hidden="1" customWidth="1"/>
    <col min="227" max="227" width="26.140625" style="454" hidden="1" customWidth="1"/>
    <col min="228" max="228" width="24.85546875" style="454" hidden="1" customWidth="1"/>
    <col min="229" max="229" width="25.7109375" style="454" hidden="1" customWidth="1"/>
    <col min="230" max="230" width="18.140625" style="454" hidden="1" customWidth="1"/>
    <col min="231" max="231" width="30.140625" style="454" hidden="1" customWidth="1"/>
    <col min="232" max="232" width="24.85546875" style="454" hidden="1" customWidth="1"/>
    <col min="233" max="233" width="25.7109375" style="454" hidden="1" customWidth="1"/>
    <col min="234" max="234" width="18.140625" style="454" hidden="1" customWidth="1"/>
    <col min="235" max="235" width="26.140625" style="454" hidden="1" customWidth="1"/>
    <col min="236" max="236" width="24.85546875" style="454" hidden="1" customWidth="1"/>
    <col min="237" max="237" width="25.7109375" style="454" hidden="1" customWidth="1"/>
    <col min="238" max="238" width="18.140625" style="454" hidden="1" customWidth="1"/>
    <col min="239" max="239" width="30.7109375" style="454" hidden="1" customWidth="1"/>
    <col min="240" max="240" width="24.85546875" style="454" customWidth="1"/>
    <col min="241" max="241" width="25.7109375" style="454" customWidth="1"/>
    <col min="242" max="242" width="18.140625" style="454" customWidth="1"/>
    <col min="243" max="243" width="26.140625" style="454" customWidth="1"/>
    <col min="244" max="244" width="24.85546875" style="454" customWidth="1"/>
    <col min="245" max="245" width="25.7109375" style="454" customWidth="1"/>
    <col min="246" max="246" width="18.140625" style="454" customWidth="1"/>
    <col min="247" max="247" width="30.140625" style="454" customWidth="1"/>
    <col min="248" max="248" width="24.85546875" style="616" customWidth="1"/>
    <col min="249" max="249" width="25.7109375" style="616" customWidth="1"/>
    <col min="250" max="250" width="18.140625" style="454" customWidth="1"/>
    <col min="251" max="251" width="30.7109375" style="454" customWidth="1"/>
    <col min="252" max="252" width="24.85546875" style="454" hidden="1" customWidth="1"/>
    <col min="253" max="253" width="25.7109375" style="454" hidden="1" customWidth="1"/>
    <col min="254" max="254" width="18.140625" style="454" hidden="1" customWidth="1"/>
    <col min="255" max="255" width="29.85546875" style="454" hidden="1" customWidth="1"/>
    <col min="256" max="256" width="24.85546875" style="454" customWidth="1"/>
    <col min="257" max="257" width="25.7109375" style="454" customWidth="1"/>
    <col min="258" max="258" width="18.140625" style="454" customWidth="1"/>
    <col min="259" max="259" width="32.5703125" style="454" customWidth="1"/>
    <col min="260" max="260" width="24.85546875" style="454" customWidth="1"/>
    <col min="261" max="261" width="25.7109375" style="454" customWidth="1"/>
    <col min="262" max="262" width="18.140625" style="454" customWidth="1"/>
    <col min="263" max="263" width="28.42578125" style="454" customWidth="1"/>
    <col min="264" max="264" width="24.85546875" style="454" customWidth="1"/>
    <col min="265" max="265" width="25.7109375" style="454" customWidth="1"/>
    <col min="266" max="266" width="18.140625" style="454" customWidth="1"/>
    <col min="267" max="267" width="31" style="454" customWidth="1"/>
    <col min="268" max="268" width="24.85546875" style="454" hidden="1" customWidth="1"/>
    <col min="269" max="269" width="25.7109375" style="454" hidden="1" customWidth="1"/>
    <col min="270" max="270" width="18.140625" style="454" hidden="1" customWidth="1"/>
    <col min="271" max="271" width="31" style="454" hidden="1" customWidth="1"/>
    <col min="272" max="272" width="24.85546875" style="454" customWidth="1"/>
    <col min="273" max="273" width="25.7109375" style="454" customWidth="1"/>
    <col min="274" max="274" width="18.140625" style="454" customWidth="1"/>
    <col min="275" max="275" width="26.140625" style="454" customWidth="1"/>
    <col min="276" max="276" width="24.85546875" style="454" customWidth="1"/>
    <col min="277" max="277" width="25.7109375" style="454" customWidth="1"/>
    <col min="278" max="278" width="18.140625" style="454" customWidth="1"/>
    <col min="279" max="279" width="26.140625" style="454" customWidth="1"/>
    <col min="280" max="280" width="24.85546875" style="454" customWidth="1"/>
    <col min="281" max="281" width="25.7109375" style="454" customWidth="1"/>
    <col min="282" max="282" width="18.140625" style="454" customWidth="1"/>
    <col min="283" max="283" width="26.140625" style="454" customWidth="1"/>
    <col min="284" max="284" width="24.85546875" style="454" customWidth="1"/>
    <col min="285" max="285" width="25.7109375" style="454" customWidth="1"/>
    <col min="286" max="286" width="18.140625" style="454" customWidth="1"/>
    <col min="287" max="287" width="26.140625" style="454" customWidth="1"/>
    <col min="288" max="288" width="24.85546875" style="454" customWidth="1"/>
    <col min="289" max="289" width="25.7109375" style="454" customWidth="1"/>
    <col min="290" max="290" width="18.140625" style="454" customWidth="1"/>
    <col min="291" max="291" width="26.140625" style="454" customWidth="1"/>
    <col min="292" max="292" width="24.85546875" style="454" customWidth="1"/>
    <col min="293" max="293" width="25.7109375" style="454" customWidth="1"/>
    <col min="294" max="294" width="18.140625" style="454" customWidth="1"/>
    <col min="295" max="295" width="26.140625" style="454" customWidth="1"/>
    <col min="296" max="296" width="24.85546875" style="454" customWidth="1"/>
    <col min="297" max="297" width="25.7109375" style="454" customWidth="1"/>
    <col min="298" max="298" width="18.140625" style="454" customWidth="1"/>
    <col min="299" max="299" width="26.140625" style="454" customWidth="1"/>
    <col min="300" max="300" width="24.85546875" style="454" customWidth="1"/>
    <col min="301" max="301" width="25.7109375" style="454" customWidth="1"/>
    <col min="302" max="302" width="18.140625" style="454" customWidth="1"/>
    <col min="303" max="303" width="26.140625" style="454" customWidth="1"/>
    <col min="304" max="304" width="24.85546875" style="454" customWidth="1"/>
    <col min="305" max="305" width="25.7109375" style="454" customWidth="1"/>
    <col min="306" max="306" width="18.140625" style="454" customWidth="1"/>
    <col min="307" max="307" width="26.140625" style="454" customWidth="1"/>
    <col min="308" max="308" width="24.85546875" style="454" hidden="1" customWidth="1"/>
    <col min="309" max="309" width="25.7109375" style="454" hidden="1" customWidth="1"/>
    <col min="310" max="310" width="18.140625" style="454" hidden="1" customWidth="1"/>
    <col min="311" max="311" width="26.140625" style="454" hidden="1" customWidth="1"/>
    <col min="312" max="312" width="24.85546875" style="454" customWidth="1"/>
    <col min="313" max="313" width="25.7109375" style="454" customWidth="1"/>
    <col min="314" max="314" width="18.140625" style="454" customWidth="1"/>
    <col min="315" max="315" width="26.140625" style="454" customWidth="1"/>
    <col min="316" max="316" width="24.85546875" style="454" hidden="1" customWidth="1"/>
    <col min="317" max="317" width="25.7109375" style="454" hidden="1" customWidth="1"/>
    <col min="318" max="318" width="18.140625" style="454" hidden="1" customWidth="1"/>
    <col min="319" max="319" width="26.140625" style="454" hidden="1" customWidth="1"/>
    <col min="320" max="320" width="24.85546875" style="454" customWidth="1"/>
    <col min="321" max="321" width="25.7109375" style="454" customWidth="1"/>
    <col min="322" max="322" width="18.140625" style="454" customWidth="1"/>
    <col min="323" max="323" width="26.140625" style="454" customWidth="1"/>
    <col min="324" max="324" width="24.85546875" style="454" hidden="1" customWidth="1"/>
    <col min="325" max="325" width="25.7109375" style="454" hidden="1" customWidth="1"/>
    <col min="326" max="326" width="18.140625" style="454" hidden="1" customWidth="1"/>
    <col min="327" max="327" width="26.140625" style="454" hidden="1" customWidth="1"/>
    <col min="328" max="328" width="24.85546875" style="454" customWidth="1"/>
    <col min="329" max="329" width="25.7109375" style="454" customWidth="1"/>
    <col min="330" max="330" width="18.140625" style="454" customWidth="1"/>
    <col min="331" max="331" width="26.140625" style="454" customWidth="1"/>
    <col min="332" max="332" width="24.85546875" style="454" hidden="1" customWidth="1"/>
    <col min="333" max="333" width="25.7109375" style="454" hidden="1" customWidth="1"/>
    <col min="334" max="334" width="18.140625" style="454" hidden="1" customWidth="1"/>
    <col min="335" max="335" width="26.140625" style="454" hidden="1" customWidth="1"/>
    <col min="336" max="16384" width="13" style="454"/>
  </cols>
  <sheetData>
    <row r="1" spans="1:335" ht="11.25" customHeight="1" thickBot="1">
      <c r="A1" s="449"/>
      <c r="B1" s="449"/>
      <c r="C1" s="449"/>
      <c r="D1" s="450"/>
      <c r="E1" s="451"/>
      <c r="F1" s="449"/>
      <c r="G1" s="452"/>
      <c r="H1" s="453"/>
      <c r="I1" s="453"/>
      <c r="J1" s="449"/>
    </row>
    <row r="2" spans="1:335" ht="17.25" thickTop="1">
      <c r="A2" s="449"/>
      <c r="B2" s="455"/>
      <c r="C2" s="456"/>
      <c r="D2" s="457"/>
      <c r="E2" s="458"/>
      <c r="F2" s="456"/>
      <c r="G2" s="459"/>
      <c r="H2" s="460"/>
      <c r="I2" s="460"/>
      <c r="J2" s="461"/>
    </row>
    <row r="3" spans="1:335">
      <c r="A3" s="449"/>
      <c r="B3" s="462"/>
      <c r="C3" s="912"/>
      <c r="D3" s="912"/>
      <c r="E3" s="912"/>
      <c r="F3" s="912"/>
      <c r="G3" s="912"/>
      <c r="H3" s="912"/>
      <c r="I3" s="912"/>
      <c r="J3" s="463"/>
    </row>
    <row r="4" spans="1:335">
      <c r="A4" s="449"/>
      <c r="B4" s="462"/>
      <c r="C4" s="913" t="s">
        <v>1005</v>
      </c>
      <c r="D4" s="913"/>
      <c r="E4" s="913"/>
      <c r="F4" s="913"/>
      <c r="G4" s="913"/>
      <c r="H4" s="913"/>
      <c r="I4" s="913"/>
      <c r="J4" s="463"/>
    </row>
    <row r="5" spans="1:335" s="467" customFormat="1" ht="20.25">
      <c r="A5" s="464"/>
      <c r="B5" s="465"/>
      <c r="C5" s="914" t="s">
        <v>1006</v>
      </c>
      <c r="D5" s="914"/>
      <c r="E5" s="914"/>
      <c r="F5" s="914"/>
      <c r="G5" s="914"/>
      <c r="H5" s="914"/>
      <c r="I5" s="914"/>
      <c r="J5" s="466"/>
      <c r="L5" s="454"/>
      <c r="M5" s="468"/>
      <c r="N5" s="454"/>
      <c r="O5" s="454"/>
      <c r="P5" s="454"/>
      <c r="Q5" s="454"/>
      <c r="R5" s="454"/>
      <c r="S5" s="454"/>
      <c r="T5" s="454"/>
      <c r="U5" s="454"/>
      <c r="V5" s="454"/>
      <c r="W5" s="454"/>
      <c r="X5" s="454"/>
      <c r="Y5" s="454"/>
      <c r="Z5" s="454"/>
      <c r="AA5" s="454"/>
      <c r="AB5" s="454"/>
      <c r="AC5" s="468"/>
      <c r="AD5" s="454"/>
      <c r="AE5" s="454"/>
      <c r="AF5" s="454"/>
      <c r="AG5" s="454"/>
      <c r="AH5" s="454"/>
      <c r="AI5" s="454"/>
      <c r="AJ5" s="454"/>
      <c r="AK5" s="454"/>
      <c r="AL5" s="454"/>
      <c r="AM5" s="454"/>
      <c r="AN5" s="454"/>
      <c r="AO5" s="454"/>
      <c r="AP5" s="454"/>
      <c r="AQ5" s="454"/>
      <c r="AR5" s="454"/>
      <c r="AS5" s="454"/>
      <c r="AT5" s="454"/>
      <c r="AU5" s="454"/>
      <c r="AV5" s="454"/>
      <c r="AW5" s="454"/>
      <c r="AX5" s="454"/>
      <c r="AY5" s="454"/>
      <c r="AZ5" s="454"/>
      <c r="BA5" s="454"/>
      <c r="BB5" s="454"/>
      <c r="BC5" s="454"/>
      <c r="BD5" s="454"/>
      <c r="BE5" s="454"/>
      <c r="BF5" s="454"/>
      <c r="BG5" s="454"/>
      <c r="BH5" s="454"/>
      <c r="BI5" s="454"/>
      <c r="BJ5" s="454"/>
      <c r="BK5" s="454"/>
      <c r="BL5" s="454"/>
      <c r="BM5" s="454"/>
      <c r="BN5" s="454"/>
      <c r="BO5" s="454"/>
      <c r="BP5" s="454"/>
      <c r="BQ5" s="454"/>
      <c r="BR5" s="454"/>
      <c r="BS5" s="454"/>
      <c r="BT5" s="454"/>
      <c r="BU5" s="454"/>
      <c r="BV5" s="454"/>
      <c r="BW5" s="454"/>
      <c r="BX5" s="454"/>
      <c r="BY5" s="454"/>
      <c r="BZ5" s="454"/>
      <c r="CA5" s="454"/>
      <c r="CB5" s="454"/>
      <c r="CC5" s="454"/>
      <c r="CD5" s="454"/>
      <c r="CE5" s="454"/>
      <c r="CF5" s="454"/>
      <c r="CG5" s="454"/>
      <c r="CH5" s="454"/>
      <c r="CI5" s="454"/>
      <c r="CJ5" s="454"/>
      <c r="CK5" s="454"/>
      <c r="CL5" s="454"/>
      <c r="CM5" s="454"/>
      <c r="CN5" s="454"/>
      <c r="CO5" s="468"/>
      <c r="CP5" s="454"/>
      <c r="CQ5" s="454"/>
      <c r="CR5" s="454"/>
      <c r="CS5" s="454"/>
      <c r="CT5" s="454"/>
      <c r="CU5" s="454"/>
      <c r="CV5" s="454"/>
      <c r="CW5" s="454"/>
      <c r="CX5" s="454"/>
      <c r="CY5" s="454"/>
      <c r="CZ5" s="454"/>
      <c r="DA5" s="454"/>
      <c r="DB5" s="454"/>
      <c r="DC5" s="454"/>
      <c r="DD5" s="454"/>
      <c r="DE5" s="468"/>
      <c r="DF5" s="454"/>
      <c r="DG5" s="454"/>
      <c r="DH5" s="454"/>
      <c r="DI5" s="454"/>
      <c r="DJ5" s="454"/>
      <c r="DK5" s="454"/>
      <c r="DL5" s="454"/>
      <c r="DM5" s="468"/>
      <c r="DN5" s="454"/>
      <c r="DO5" s="454"/>
      <c r="DP5" s="454"/>
      <c r="DQ5" s="454"/>
      <c r="DR5" s="454"/>
      <c r="DS5" s="454"/>
      <c r="DT5" s="454"/>
      <c r="DU5" s="454"/>
      <c r="DV5" s="454"/>
      <c r="DW5" s="454"/>
      <c r="DX5" s="454"/>
      <c r="DY5" s="454"/>
      <c r="DZ5" s="468"/>
      <c r="EA5" s="454"/>
      <c r="EB5" s="454"/>
      <c r="EC5" s="454"/>
      <c r="ED5" s="454"/>
      <c r="EE5" s="454"/>
      <c r="EF5" s="454"/>
      <c r="EG5" s="468"/>
      <c r="EH5" s="454"/>
      <c r="EI5" s="454"/>
      <c r="EJ5" s="454"/>
      <c r="EK5" s="454"/>
      <c r="EL5" s="454"/>
      <c r="EM5" s="454"/>
      <c r="EN5" s="454"/>
      <c r="EO5" s="454"/>
      <c r="EP5" s="454"/>
      <c r="EQ5" s="454"/>
      <c r="ER5" s="454"/>
      <c r="ES5" s="454"/>
      <c r="ET5" s="454"/>
      <c r="EU5" s="454"/>
      <c r="EV5" s="454"/>
      <c r="EW5" s="454"/>
      <c r="EX5" s="454"/>
      <c r="EY5" s="454"/>
      <c r="EZ5" s="454"/>
      <c r="FA5" s="454"/>
      <c r="FB5" s="454"/>
      <c r="FC5" s="454"/>
      <c r="FD5" s="454"/>
      <c r="FE5" s="468"/>
      <c r="FF5" s="454"/>
      <c r="FG5" s="454"/>
      <c r="FH5" s="454"/>
      <c r="FI5" s="454"/>
      <c r="FJ5" s="454"/>
      <c r="FK5" s="454"/>
      <c r="FL5" s="454"/>
      <c r="FM5" s="454"/>
      <c r="FN5" s="454"/>
      <c r="FO5" s="454"/>
      <c r="FP5" s="454"/>
      <c r="FQ5" s="454"/>
      <c r="FR5" s="454"/>
      <c r="FS5" s="454"/>
      <c r="FT5" s="454"/>
      <c r="FU5" s="454"/>
      <c r="FV5" s="454"/>
      <c r="FW5" s="454"/>
      <c r="FX5" s="454"/>
      <c r="FY5" s="454"/>
      <c r="FZ5" s="454"/>
      <c r="GA5" s="454"/>
      <c r="GB5" s="454"/>
      <c r="GC5" s="454"/>
      <c r="GD5" s="454"/>
      <c r="GE5" s="454"/>
      <c r="GF5" s="454"/>
      <c r="GG5" s="454"/>
      <c r="GH5" s="454"/>
      <c r="GI5" s="454"/>
      <c r="GJ5" s="454"/>
      <c r="GK5" s="468"/>
      <c r="GL5" s="454"/>
      <c r="GM5" s="454"/>
      <c r="GN5" s="454"/>
      <c r="GO5" s="454"/>
      <c r="GP5" s="454"/>
      <c r="GQ5" s="454"/>
      <c r="GR5" s="454"/>
      <c r="GS5" s="454"/>
      <c r="GT5" s="454"/>
      <c r="GU5" s="454"/>
      <c r="GV5" s="454"/>
      <c r="GW5" s="454"/>
      <c r="GX5" s="454"/>
      <c r="GY5" s="454"/>
      <c r="GZ5" s="454"/>
      <c r="HA5" s="468"/>
      <c r="HB5" s="454"/>
      <c r="HC5" s="454"/>
      <c r="HD5" s="454"/>
      <c r="HE5" s="454"/>
      <c r="HF5" s="454"/>
      <c r="HG5" s="454"/>
      <c r="HH5" s="454"/>
      <c r="HI5" s="454"/>
      <c r="HJ5" s="454"/>
      <c r="HK5" s="454"/>
      <c r="HL5" s="454"/>
      <c r="HM5" s="468"/>
      <c r="HN5" s="454"/>
      <c r="HO5" s="454"/>
      <c r="HP5" s="454"/>
      <c r="HQ5" s="468"/>
      <c r="HR5" s="454"/>
      <c r="HS5" s="454"/>
      <c r="HT5" s="454"/>
      <c r="HU5" s="454"/>
      <c r="HV5" s="454"/>
      <c r="HW5" s="454"/>
      <c r="HX5" s="454"/>
      <c r="HY5" s="454"/>
      <c r="HZ5" s="454"/>
      <c r="IA5" s="454"/>
      <c r="IB5" s="454"/>
      <c r="IC5" s="454"/>
      <c r="ID5" s="454"/>
      <c r="IE5" s="454"/>
      <c r="IF5" s="454"/>
      <c r="IG5" s="468"/>
      <c r="IH5" s="454"/>
      <c r="II5" s="454"/>
      <c r="IJ5" s="454"/>
      <c r="IK5" s="454"/>
      <c r="IL5" s="454"/>
      <c r="IM5" s="454"/>
      <c r="IN5" s="616"/>
      <c r="IO5" s="616"/>
      <c r="IP5" s="454"/>
      <c r="IQ5" s="454"/>
      <c r="IR5" s="454"/>
      <c r="IS5" s="454"/>
      <c r="IT5" s="454"/>
      <c r="IU5" s="454"/>
      <c r="IV5" s="454"/>
      <c r="IW5" s="454"/>
      <c r="IX5" s="454"/>
      <c r="IY5" s="454"/>
      <c r="IZ5" s="454"/>
      <c r="JA5" s="454"/>
      <c r="JB5" s="454"/>
      <c r="JC5" s="454"/>
      <c r="JD5" s="454"/>
      <c r="JE5" s="454"/>
      <c r="JF5" s="454"/>
      <c r="JG5" s="454"/>
      <c r="JH5" s="454"/>
      <c r="JI5" s="454"/>
      <c r="JJ5" s="454"/>
      <c r="JK5" s="454"/>
      <c r="JL5" s="454"/>
      <c r="JM5" s="468"/>
      <c r="JN5" s="454"/>
      <c r="JO5" s="454"/>
      <c r="JP5" s="454"/>
      <c r="JQ5" s="454"/>
      <c r="JR5" s="454"/>
      <c r="JS5" s="454"/>
      <c r="JT5" s="454"/>
      <c r="JU5" s="454"/>
      <c r="JV5" s="454"/>
      <c r="JW5" s="454"/>
      <c r="JX5" s="454"/>
      <c r="JY5" s="454"/>
      <c r="JZ5" s="454"/>
      <c r="KA5" s="454"/>
      <c r="KB5" s="454"/>
      <c r="KC5" s="468"/>
      <c r="KD5" s="454"/>
      <c r="KE5" s="454"/>
      <c r="KF5" s="454"/>
      <c r="KG5" s="454"/>
      <c r="KH5" s="454"/>
      <c r="KI5" s="454"/>
      <c r="KJ5" s="454"/>
      <c r="KK5" s="454"/>
      <c r="KL5" s="454"/>
      <c r="KM5" s="454"/>
      <c r="KN5" s="454"/>
      <c r="KO5" s="468"/>
      <c r="KP5" s="454"/>
      <c r="KQ5" s="454"/>
      <c r="KR5" s="454"/>
      <c r="KS5" s="468"/>
      <c r="KT5" s="454"/>
      <c r="KU5" s="454"/>
      <c r="KV5" s="454"/>
      <c r="KW5" s="454"/>
      <c r="KX5" s="454"/>
      <c r="KY5" s="454"/>
      <c r="KZ5" s="454"/>
      <c r="LA5" s="454"/>
      <c r="LB5" s="454"/>
      <c r="LC5" s="454"/>
      <c r="LD5" s="454"/>
      <c r="LE5" s="454"/>
      <c r="LF5" s="454"/>
      <c r="LG5" s="454"/>
      <c r="LH5" s="454"/>
      <c r="LI5" s="468"/>
      <c r="LJ5" s="454"/>
      <c r="LK5" s="454"/>
      <c r="LL5" s="454"/>
      <c r="LM5" s="454"/>
      <c r="LN5" s="454"/>
      <c r="LO5" s="454"/>
      <c r="LP5" s="454"/>
      <c r="LQ5" s="454"/>
      <c r="LR5" s="454"/>
      <c r="LS5" s="454"/>
      <c r="LT5" s="454"/>
      <c r="LU5" s="468"/>
      <c r="LV5" s="454"/>
      <c r="LW5" s="454"/>
    </row>
    <row r="6" spans="1:335" ht="43.5" customHeight="1">
      <c r="A6" s="449"/>
      <c r="B6" s="462"/>
      <c r="C6" s="914"/>
      <c r="D6" s="914"/>
      <c r="E6" s="914"/>
      <c r="F6" s="914"/>
      <c r="G6" s="914"/>
      <c r="H6" s="914"/>
      <c r="I6" s="914"/>
      <c r="J6" s="463"/>
      <c r="L6" s="909" t="s">
        <v>359</v>
      </c>
      <c r="M6" s="910"/>
      <c r="N6" s="910"/>
      <c r="O6" s="911"/>
      <c r="P6" s="909" t="s">
        <v>360</v>
      </c>
      <c r="Q6" s="910"/>
      <c r="R6" s="910"/>
      <c r="S6" s="911"/>
      <c r="T6" s="909" t="s">
        <v>361</v>
      </c>
      <c r="U6" s="910"/>
      <c r="V6" s="910"/>
      <c r="W6" s="911"/>
      <c r="X6" s="909" t="s">
        <v>362</v>
      </c>
      <c r="Y6" s="910"/>
      <c r="Z6" s="910"/>
      <c r="AA6" s="911"/>
      <c r="AB6" s="909" t="s">
        <v>363</v>
      </c>
      <c r="AC6" s="910"/>
      <c r="AD6" s="910"/>
      <c r="AE6" s="911"/>
      <c r="AF6" s="909" t="s">
        <v>364</v>
      </c>
      <c r="AG6" s="910"/>
      <c r="AH6" s="910"/>
      <c r="AI6" s="911"/>
      <c r="AJ6" s="909" t="s">
        <v>365</v>
      </c>
      <c r="AK6" s="910"/>
      <c r="AL6" s="910"/>
      <c r="AM6" s="911"/>
      <c r="AN6" s="909" t="s">
        <v>366</v>
      </c>
      <c r="AO6" s="910"/>
      <c r="AP6" s="910"/>
      <c r="AQ6" s="911"/>
      <c r="AR6" s="909" t="s">
        <v>367</v>
      </c>
      <c r="AS6" s="910"/>
      <c r="AT6" s="910"/>
      <c r="AU6" s="911"/>
      <c r="AV6" s="909" t="s">
        <v>368</v>
      </c>
      <c r="AW6" s="910"/>
      <c r="AX6" s="910"/>
      <c r="AY6" s="911"/>
      <c r="AZ6" s="909" t="s">
        <v>369</v>
      </c>
      <c r="BA6" s="910"/>
      <c r="BB6" s="910"/>
      <c r="BC6" s="911"/>
      <c r="BD6" s="909" t="s">
        <v>370</v>
      </c>
      <c r="BE6" s="910"/>
      <c r="BF6" s="910"/>
      <c r="BG6" s="911"/>
      <c r="BH6" s="909" t="s">
        <v>371</v>
      </c>
      <c r="BI6" s="910"/>
      <c r="BJ6" s="910"/>
      <c r="BK6" s="911"/>
      <c r="BL6" s="909" t="s">
        <v>372</v>
      </c>
      <c r="BM6" s="910"/>
      <c r="BN6" s="910"/>
      <c r="BO6" s="911"/>
      <c r="BP6" s="909" t="s">
        <v>373</v>
      </c>
      <c r="BQ6" s="910"/>
      <c r="BR6" s="910"/>
      <c r="BS6" s="911"/>
      <c r="BT6" s="909" t="s">
        <v>374</v>
      </c>
      <c r="BU6" s="910"/>
      <c r="BV6" s="910"/>
      <c r="BW6" s="911"/>
      <c r="BX6" s="909" t="s">
        <v>375</v>
      </c>
      <c r="BY6" s="910"/>
      <c r="BZ6" s="910"/>
      <c r="CA6" s="911"/>
      <c r="CB6" s="909" t="s">
        <v>376</v>
      </c>
      <c r="CC6" s="910"/>
      <c r="CD6" s="910"/>
      <c r="CE6" s="911"/>
      <c r="CF6" s="909" t="s">
        <v>377</v>
      </c>
      <c r="CG6" s="910"/>
      <c r="CH6" s="910"/>
      <c r="CI6" s="911"/>
      <c r="CJ6" s="909" t="s">
        <v>378</v>
      </c>
      <c r="CK6" s="910"/>
      <c r="CL6" s="910"/>
      <c r="CM6" s="911"/>
      <c r="CN6" s="909" t="s">
        <v>379</v>
      </c>
      <c r="CO6" s="910"/>
      <c r="CP6" s="910"/>
      <c r="CQ6" s="911"/>
      <c r="CR6" s="909" t="s">
        <v>380</v>
      </c>
      <c r="CS6" s="910"/>
      <c r="CT6" s="910"/>
      <c r="CU6" s="911"/>
      <c r="CV6" s="909" t="s">
        <v>381</v>
      </c>
      <c r="CW6" s="910"/>
      <c r="CX6" s="910"/>
      <c r="CY6" s="911"/>
      <c r="CZ6" s="909" t="s">
        <v>382</v>
      </c>
      <c r="DA6" s="910"/>
      <c r="DB6" s="910"/>
      <c r="DC6" s="911"/>
      <c r="DD6" s="909" t="s">
        <v>383</v>
      </c>
      <c r="DE6" s="910"/>
      <c r="DF6" s="910"/>
      <c r="DG6" s="911"/>
      <c r="DH6" s="909" t="s">
        <v>384</v>
      </c>
      <c r="DI6" s="910"/>
      <c r="DJ6" s="910"/>
      <c r="DK6" s="911"/>
      <c r="DL6" s="909" t="s">
        <v>385</v>
      </c>
      <c r="DM6" s="910"/>
      <c r="DN6" s="910"/>
      <c r="DO6" s="911"/>
      <c r="DP6" s="909" t="s">
        <v>386</v>
      </c>
      <c r="DQ6" s="910"/>
      <c r="DR6" s="910"/>
      <c r="DS6" s="911"/>
      <c r="DT6" s="909" t="s">
        <v>387</v>
      </c>
      <c r="DU6" s="910"/>
      <c r="DV6" s="910"/>
      <c r="DW6" s="911"/>
      <c r="DX6" s="909" t="s">
        <v>388</v>
      </c>
      <c r="DY6" s="910"/>
      <c r="DZ6" s="910"/>
      <c r="EA6" s="911"/>
      <c r="EB6" s="909" t="s">
        <v>389</v>
      </c>
      <c r="EC6" s="910"/>
      <c r="ED6" s="910"/>
      <c r="EE6" s="911"/>
      <c r="EF6" s="909" t="s">
        <v>390</v>
      </c>
      <c r="EG6" s="910"/>
      <c r="EH6" s="910"/>
      <c r="EI6" s="911"/>
      <c r="EJ6" s="909" t="s">
        <v>391</v>
      </c>
      <c r="EK6" s="910"/>
      <c r="EL6" s="910"/>
      <c r="EM6" s="911"/>
      <c r="EN6" s="909" t="s">
        <v>392</v>
      </c>
      <c r="EO6" s="910"/>
      <c r="EP6" s="910"/>
      <c r="EQ6" s="911"/>
      <c r="ER6" s="909" t="s">
        <v>393</v>
      </c>
      <c r="ES6" s="910"/>
      <c r="ET6" s="910"/>
      <c r="EU6" s="911"/>
      <c r="EV6" s="909" t="s">
        <v>394</v>
      </c>
      <c r="EW6" s="910"/>
      <c r="EX6" s="910"/>
      <c r="EY6" s="911"/>
      <c r="EZ6" s="909" t="s">
        <v>395</v>
      </c>
      <c r="FA6" s="910"/>
      <c r="FB6" s="910"/>
      <c r="FC6" s="911"/>
      <c r="FD6" s="909" t="s">
        <v>396</v>
      </c>
      <c r="FE6" s="910"/>
      <c r="FF6" s="910"/>
      <c r="FG6" s="911"/>
      <c r="FH6" s="909" t="s">
        <v>397</v>
      </c>
      <c r="FI6" s="910"/>
      <c r="FJ6" s="910"/>
      <c r="FK6" s="911"/>
      <c r="FL6" s="909" t="s">
        <v>398</v>
      </c>
      <c r="FM6" s="910"/>
      <c r="FN6" s="910"/>
      <c r="FO6" s="911"/>
      <c r="FP6" s="909" t="s">
        <v>399</v>
      </c>
      <c r="FQ6" s="910"/>
      <c r="FR6" s="910"/>
      <c r="FS6" s="911"/>
      <c r="FT6" s="909" t="s">
        <v>400</v>
      </c>
      <c r="FU6" s="910"/>
      <c r="FV6" s="910"/>
      <c r="FW6" s="911"/>
      <c r="FX6" s="909" t="s">
        <v>401</v>
      </c>
      <c r="FY6" s="910"/>
      <c r="FZ6" s="910"/>
      <c r="GA6" s="911"/>
      <c r="GB6" s="909" t="s">
        <v>402</v>
      </c>
      <c r="GC6" s="910"/>
      <c r="GD6" s="910"/>
      <c r="GE6" s="911"/>
      <c r="GF6" s="909" t="s">
        <v>403</v>
      </c>
      <c r="GG6" s="910"/>
      <c r="GH6" s="910"/>
      <c r="GI6" s="911"/>
      <c r="GJ6" s="909" t="s">
        <v>404</v>
      </c>
      <c r="GK6" s="910"/>
      <c r="GL6" s="910"/>
      <c r="GM6" s="911"/>
      <c r="GN6" s="909" t="s">
        <v>405</v>
      </c>
      <c r="GO6" s="910"/>
      <c r="GP6" s="910"/>
      <c r="GQ6" s="911"/>
      <c r="GR6" s="909" t="s">
        <v>406</v>
      </c>
      <c r="GS6" s="910"/>
      <c r="GT6" s="910"/>
      <c r="GU6" s="911"/>
      <c r="GV6" s="909" t="s">
        <v>407</v>
      </c>
      <c r="GW6" s="910"/>
      <c r="GX6" s="910"/>
      <c r="GY6" s="911"/>
      <c r="GZ6" s="909" t="s">
        <v>408</v>
      </c>
      <c r="HA6" s="910"/>
      <c r="HB6" s="910"/>
      <c r="HC6" s="911"/>
      <c r="HD6" s="909" t="s">
        <v>409</v>
      </c>
      <c r="HE6" s="910"/>
      <c r="HF6" s="910"/>
      <c r="HG6" s="911"/>
      <c r="HH6" s="909" t="s">
        <v>410</v>
      </c>
      <c r="HI6" s="910"/>
      <c r="HJ6" s="910"/>
      <c r="HK6" s="911"/>
      <c r="HL6" s="909" t="s">
        <v>411</v>
      </c>
      <c r="HM6" s="910"/>
      <c r="HN6" s="910"/>
      <c r="HO6" s="911"/>
      <c r="HP6" s="909" t="s">
        <v>412</v>
      </c>
      <c r="HQ6" s="910"/>
      <c r="HR6" s="910"/>
      <c r="HS6" s="911"/>
      <c r="HT6" s="909" t="s">
        <v>413</v>
      </c>
      <c r="HU6" s="910"/>
      <c r="HV6" s="910"/>
      <c r="HW6" s="911"/>
      <c r="HX6" s="909" t="s">
        <v>414</v>
      </c>
      <c r="HY6" s="910"/>
      <c r="HZ6" s="910"/>
      <c r="IA6" s="911"/>
      <c r="IB6" s="909" t="s">
        <v>415</v>
      </c>
      <c r="IC6" s="910"/>
      <c r="ID6" s="910"/>
      <c r="IE6" s="911"/>
      <c r="IF6" s="909" t="s">
        <v>416</v>
      </c>
      <c r="IG6" s="910"/>
      <c r="IH6" s="910"/>
      <c r="II6" s="911"/>
      <c r="IJ6" s="909" t="s">
        <v>417</v>
      </c>
      <c r="IK6" s="910"/>
      <c r="IL6" s="910"/>
      <c r="IM6" s="911"/>
      <c r="IN6" s="909" t="s">
        <v>418</v>
      </c>
      <c r="IO6" s="910"/>
      <c r="IP6" s="910"/>
      <c r="IQ6" s="911"/>
      <c r="IR6" s="909" t="s">
        <v>419</v>
      </c>
      <c r="IS6" s="910"/>
      <c r="IT6" s="910"/>
      <c r="IU6" s="911"/>
      <c r="IV6" s="909" t="s">
        <v>420</v>
      </c>
      <c r="IW6" s="910"/>
      <c r="IX6" s="910"/>
      <c r="IY6" s="911"/>
      <c r="IZ6" s="909" t="s">
        <v>421</v>
      </c>
      <c r="JA6" s="910"/>
      <c r="JB6" s="910"/>
      <c r="JC6" s="911"/>
      <c r="JD6" s="909" t="s">
        <v>422</v>
      </c>
      <c r="JE6" s="910"/>
      <c r="JF6" s="910"/>
      <c r="JG6" s="911"/>
      <c r="JH6" s="909" t="s">
        <v>423</v>
      </c>
      <c r="JI6" s="910"/>
      <c r="JJ6" s="910"/>
      <c r="JK6" s="911"/>
      <c r="JL6" s="909" t="s">
        <v>424</v>
      </c>
      <c r="JM6" s="910"/>
      <c r="JN6" s="910"/>
      <c r="JO6" s="911"/>
      <c r="JP6" s="909" t="s">
        <v>425</v>
      </c>
      <c r="JQ6" s="910"/>
      <c r="JR6" s="910"/>
      <c r="JS6" s="911"/>
      <c r="JT6" s="909" t="s">
        <v>426</v>
      </c>
      <c r="JU6" s="910"/>
      <c r="JV6" s="910"/>
      <c r="JW6" s="911"/>
      <c r="JX6" s="909" t="s">
        <v>427</v>
      </c>
      <c r="JY6" s="910"/>
      <c r="JZ6" s="910"/>
      <c r="KA6" s="911"/>
      <c r="KB6" s="909" t="s">
        <v>428</v>
      </c>
      <c r="KC6" s="910"/>
      <c r="KD6" s="910"/>
      <c r="KE6" s="911"/>
      <c r="KF6" s="909" t="s">
        <v>429</v>
      </c>
      <c r="KG6" s="910"/>
      <c r="KH6" s="910"/>
      <c r="KI6" s="911"/>
      <c r="KJ6" s="909" t="s">
        <v>430</v>
      </c>
      <c r="KK6" s="910"/>
      <c r="KL6" s="910"/>
      <c r="KM6" s="911"/>
      <c r="KN6" s="909" t="s">
        <v>431</v>
      </c>
      <c r="KO6" s="910"/>
      <c r="KP6" s="910"/>
      <c r="KQ6" s="911"/>
      <c r="KR6" s="909" t="s">
        <v>432</v>
      </c>
      <c r="KS6" s="910"/>
      <c r="KT6" s="910"/>
      <c r="KU6" s="911"/>
      <c r="KV6" s="909" t="s">
        <v>433</v>
      </c>
      <c r="KW6" s="910"/>
      <c r="KX6" s="910"/>
      <c r="KY6" s="911"/>
      <c r="KZ6" s="909" t="s">
        <v>434</v>
      </c>
      <c r="LA6" s="910"/>
      <c r="LB6" s="910"/>
      <c r="LC6" s="911"/>
      <c r="LD6" s="909" t="s">
        <v>435</v>
      </c>
      <c r="LE6" s="910"/>
      <c r="LF6" s="910"/>
      <c r="LG6" s="911"/>
      <c r="LH6" s="909" t="s">
        <v>436</v>
      </c>
      <c r="LI6" s="910"/>
      <c r="LJ6" s="910"/>
      <c r="LK6" s="911"/>
      <c r="LL6" s="909" t="s">
        <v>437</v>
      </c>
      <c r="LM6" s="910"/>
      <c r="LN6" s="910"/>
      <c r="LO6" s="911"/>
      <c r="LP6" s="909" t="s">
        <v>438</v>
      </c>
      <c r="LQ6" s="910"/>
      <c r="LR6" s="910"/>
      <c r="LS6" s="911"/>
      <c r="LT6" s="909" t="s">
        <v>439</v>
      </c>
      <c r="LU6" s="910"/>
      <c r="LV6" s="910"/>
      <c r="LW6" s="911"/>
    </row>
    <row r="7" spans="1:335" ht="26.25" customHeight="1">
      <c r="A7" s="449"/>
      <c r="B7" s="462"/>
      <c r="C7" s="915"/>
      <c r="D7" s="915"/>
      <c r="E7" s="915"/>
      <c r="F7" s="915"/>
      <c r="G7" s="915"/>
      <c r="H7" s="915"/>
      <c r="I7" s="915"/>
      <c r="J7" s="463"/>
      <c r="L7" s="916" t="str">
        <f>+VLOOKUP(L6,Sheet1!$A$1:$B$81,2,FALSE)</f>
        <v>TECNICOS  ESPECIALISTAS &amp; INGENIEROS INDUSTRIALES ASOCIADOS SAS</v>
      </c>
      <c r="M7" s="916"/>
      <c r="N7" s="916"/>
      <c r="O7" s="916"/>
      <c r="P7" s="916" t="str">
        <f>+VLOOKUP(P6,Sheet1!$A$1:$B$81,2,FALSE)</f>
        <v>CONSORCIO DEUS</v>
      </c>
      <c r="Q7" s="916"/>
      <c r="R7" s="916"/>
      <c r="S7" s="916"/>
      <c r="T7" s="916" t="str">
        <f>+VLOOKUP(T6,Sheet1!$A$1:$B$81,2,FALSE)</f>
        <v xml:space="preserve">PROCIVING SAS
</v>
      </c>
      <c r="U7" s="916"/>
      <c r="V7" s="916"/>
      <c r="W7" s="916"/>
      <c r="X7" s="916" t="str">
        <f>+VLOOKUP(X6,Sheet1!$A$1:$B$81,2,FALSE)</f>
        <v>CONSTRUCCIONES DEL ESTADO INGENIERÍA SAS</v>
      </c>
      <c r="Y7" s="916"/>
      <c r="Z7" s="916"/>
      <c r="AA7" s="916"/>
      <c r="AB7" s="916" t="str">
        <f>+VLOOKUP(AB6,Sheet1!$A$1:$B$81,2,FALSE)</f>
        <v>INCIGE INGENIERIA SAS</v>
      </c>
      <c r="AC7" s="916"/>
      <c r="AD7" s="916"/>
      <c r="AE7" s="916"/>
      <c r="AF7" s="916" t="str">
        <f>+VLOOKUP(AF6,Sheet1!$A$1:$B$81,2,FALSE)</f>
        <v>CONSORCIO OBRAS GT2</v>
      </c>
      <c r="AG7" s="916"/>
      <c r="AH7" s="916"/>
      <c r="AI7" s="916"/>
      <c r="AJ7" s="916" t="str">
        <f>+VLOOKUP(AJ6,Sheet1!$A$1:$B$81,2,FALSE)</f>
        <v>GRUPO IGNEA SAS</v>
      </c>
      <c r="AK7" s="916"/>
      <c r="AL7" s="916"/>
      <c r="AM7" s="916"/>
      <c r="AN7" s="916" t="str">
        <f>+VLOOKUP(AN6,Sheet1!$A$1:$B$81,2,FALSE)</f>
        <v>CONSORCIO QV TUNJUELITO CASA CULTURA</v>
      </c>
      <c r="AO7" s="916"/>
      <c r="AP7" s="916"/>
      <c r="AQ7" s="916"/>
      <c r="AR7" s="916" t="str">
        <f>+VLOOKUP(AR6,Sheet1!$A$1:$B$81,2,FALSE)</f>
        <v>CONSTRUCCIONES ARES S.A.S</v>
      </c>
      <c r="AS7" s="916"/>
      <c r="AT7" s="916"/>
      <c r="AU7" s="916"/>
      <c r="AV7" s="916" t="str">
        <f>+VLOOKUP(AV6,Sheet1!$A$1:$B$81,2,FALSE)</f>
        <v xml:space="preserve">CHM INGENIERIA SAS </v>
      </c>
      <c r="AW7" s="916"/>
      <c r="AX7" s="916"/>
      <c r="AY7" s="916"/>
      <c r="AZ7" s="916" t="str">
        <f>+VLOOKUP(AZ6,Sheet1!$A$1:$B$81,2,FALSE)</f>
        <v>CORTES IBARRA INGENIERIA SAS</v>
      </c>
      <c r="BA7" s="916"/>
      <c r="BB7" s="916"/>
      <c r="BC7" s="916"/>
      <c r="BD7" s="916" t="str">
        <f>+VLOOKUP(BD6,Sheet1!$A$1:$B$81,2,FALSE)</f>
        <v>TORORIENTE S.A.S.</v>
      </c>
      <c r="BE7" s="916"/>
      <c r="BF7" s="916"/>
      <c r="BG7" s="916"/>
      <c r="BH7" s="916" t="str">
        <f>+VLOOKUP(BH6,Sheet1!$A$1:$B$81,2,FALSE)</f>
        <v>PRAGMA INVERSIONES S.A.S</v>
      </c>
      <c r="BI7" s="916"/>
      <c r="BJ7" s="916"/>
      <c r="BK7" s="916"/>
      <c r="BL7" s="916" t="str">
        <f>+VLOOKUP(BL6,Sheet1!$A$1:$B$81,2,FALSE)</f>
        <v>INVERSIONES GYS S.A.S</v>
      </c>
      <c r="BM7" s="916"/>
      <c r="BN7" s="916"/>
      <c r="BO7" s="916"/>
      <c r="BP7" s="916" t="str">
        <f>+VLOOKUP(BP6,Sheet1!$A$1:$B$81,2,FALSE)</f>
        <v>HERBERT JOSEFF KARPF RIVERA</v>
      </c>
      <c r="BQ7" s="916"/>
      <c r="BR7" s="916"/>
      <c r="BS7" s="916"/>
      <c r="BT7" s="916" t="str">
        <f>+VLOOKUP(BT6,Sheet1!$A$1:$B$81,2,FALSE)</f>
        <v>COMERCIALIZADORA CONSTRUCCION INGENIERIA Y ARQUITECTURA GALERIAS LTDA (COINGA LTDA)</v>
      </c>
      <c r="BU7" s="916"/>
      <c r="BV7" s="916"/>
      <c r="BW7" s="916"/>
      <c r="BX7" s="916" t="str">
        <f>+VLOOKUP(BX6,Sheet1!$A$1:$B$81,2,FALSE)</f>
        <v xml:space="preserve"> CIDMAS S.A.S.</v>
      </c>
      <c r="BY7" s="916"/>
      <c r="BZ7" s="916"/>
      <c r="CA7" s="916"/>
      <c r="CB7" s="916" t="str">
        <f>+VLOOKUP(CB6,Sheet1!$A$1:$B$81,2,FALSE)</f>
        <v>SERINCO INGENIERIA SAS</v>
      </c>
      <c r="CC7" s="916"/>
      <c r="CD7" s="916"/>
      <c r="CE7" s="916"/>
      <c r="CF7" s="916" t="str">
        <f>+VLOOKUP(CF6,Sheet1!$A$1:$B$81,2,FALSE)</f>
        <v>HC INGENIERÍA 
&amp; CONSTRUCCIÓN INTEGRAL S.A.S</v>
      </c>
      <c r="CG7" s="916"/>
      <c r="CH7" s="916"/>
      <c r="CI7" s="916"/>
      <c r="CJ7" s="916" t="str">
        <f>+VLOOKUP(CJ6,Sheet1!$A$1:$B$81,2,FALSE)</f>
        <v>PETRA INGENIERIA Y CONSTRUCCIONES SAS</v>
      </c>
      <c r="CK7" s="916"/>
      <c r="CL7" s="916"/>
      <c r="CM7" s="916"/>
      <c r="CN7" s="916" t="str">
        <f>+VLOOKUP(CN6,Sheet1!$A$1:$B$81,2,FALSE)</f>
        <v>CONSTRUCCIONES Y ASESORIAS HALBAR S.A.S.</v>
      </c>
      <c r="CO7" s="916"/>
      <c r="CP7" s="916"/>
      <c r="CQ7" s="916"/>
      <c r="CR7" s="916" t="str">
        <f>+VLOOKUP(CR6,Sheet1!$A$1:$B$81,2,FALSE)</f>
        <v xml:space="preserve">CONSORCIO SAN NICOLAS </v>
      </c>
      <c r="CS7" s="916"/>
      <c r="CT7" s="916"/>
      <c r="CU7" s="916"/>
      <c r="CV7" s="916" t="str">
        <f>+VLOOKUP(CV6,Sheet1!$A$1:$B$81,2,FALSE)</f>
        <v>CONSORCIO TUNJUELITO</v>
      </c>
      <c r="CW7" s="916"/>
      <c r="CX7" s="916"/>
      <c r="CY7" s="916"/>
      <c r="CZ7" s="916" t="str">
        <f>+VLOOKUP(CZ6,Sheet1!$A$1:$B$81,2,FALSE)</f>
        <v>CONSORCIO TUNJUELITO 2025</v>
      </c>
      <c r="DA7" s="916"/>
      <c r="DB7" s="916"/>
      <c r="DC7" s="916"/>
      <c r="DD7" s="916" t="str">
        <f>+VLOOKUP(DD6,Sheet1!$A$1:$B$81,2,FALSE)</f>
        <v>PM &amp; A CONSTRUCCIONES S.A.S</v>
      </c>
      <c r="DE7" s="916"/>
      <c r="DF7" s="916"/>
      <c r="DG7" s="916"/>
      <c r="DH7" s="916" t="str">
        <f>+VLOOKUP(DH6,Sheet1!$A$1:$B$81,2,FALSE)</f>
        <v>INGENIERIA OCIMACS S.A.S</v>
      </c>
      <c r="DI7" s="916"/>
      <c r="DJ7" s="916"/>
      <c r="DK7" s="916"/>
      <c r="DL7" s="916" t="str">
        <f>+VLOOKUP(DL6,Sheet1!$A$1:$B$81,2,FALSE)</f>
        <v>FG COMPAÑIA S.A.S.</v>
      </c>
      <c r="DM7" s="916"/>
      <c r="DN7" s="916"/>
      <c r="DO7" s="916"/>
      <c r="DP7" s="916" t="str">
        <f>+VLOOKUP(DP6,Sheet1!$A$1:$B$81,2,FALSE)</f>
        <v>AZNE SAS</v>
      </c>
      <c r="DQ7" s="916"/>
      <c r="DR7" s="916"/>
      <c r="DS7" s="916"/>
      <c r="DT7" s="916" t="str">
        <f>+VLOOKUP(DT6,Sheet1!$A$1:$B$81,2,FALSE)</f>
        <v>CONSORCIO CULTURAL TUNJUELITO 2025</v>
      </c>
      <c r="DU7" s="916"/>
      <c r="DV7" s="916"/>
      <c r="DW7" s="916"/>
      <c r="DX7" s="916" t="str">
        <f>+VLOOKUP(DX6,Sheet1!$A$1:$B$81,2,FALSE)</f>
        <v>DAROHE SAS</v>
      </c>
      <c r="DY7" s="916"/>
      <c r="DZ7" s="916"/>
      <c r="EA7" s="916"/>
      <c r="EB7" s="916" t="str">
        <f>+VLOOKUP(EB6,Sheet1!$A$1:$B$81,2,FALSE)</f>
        <v>CONSORCIO MANTENIMIENTO URBANO</v>
      </c>
      <c r="EC7" s="916"/>
      <c r="ED7" s="916"/>
      <c r="EE7" s="916"/>
      <c r="EF7" s="916" t="str">
        <f>+VLOOKUP(EF6,Sheet1!$A$1:$B$81,2,FALSE)</f>
        <v>CONSTRUCTORA VMJ S.A.S</v>
      </c>
      <c r="EG7" s="916"/>
      <c r="EH7" s="916"/>
      <c r="EI7" s="916"/>
      <c r="EJ7" s="916" t="str">
        <f>+VLOOKUP(EJ6,Sheet1!$A$1:$B$81,2,FALSE)</f>
        <v>PROJECTING DESIGNING AND BUILDING. LTDA</v>
      </c>
      <c r="EK7" s="916"/>
      <c r="EL7" s="916"/>
      <c r="EM7" s="916"/>
      <c r="EN7" s="916" t="str">
        <f>+VLOOKUP(EN6,Sheet1!$A$1:$B$81,2,FALSE)</f>
        <v>ANX INGENIERIA Y SOLUCIONES S.A.S</v>
      </c>
      <c r="EO7" s="916"/>
      <c r="EP7" s="916"/>
      <c r="EQ7" s="916"/>
      <c r="ER7" s="916" t="str">
        <f>+VLOOKUP(ER6,Sheet1!$A$1:$B$81,2,FALSE)</f>
        <v>EXTECC SAS</v>
      </c>
      <c r="ES7" s="916"/>
      <c r="ET7" s="916"/>
      <c r="EU7" s="916"/>
      <c r="EV7" s="916" t="str">
        <f>+VLOOKUP(EV6,Sheet1!$A$1:$B$81,2,FALSE)</f>
        <v xml:space="preserve"> CONSORCIO AT23</v>
      </c>
      <c r="EW7" s="916"/>
      <c r="EX7" s="916"/>
      <c r="EY7" s="916"/>
      <c r="EZ7" s="916" t="str">
        <f>+VLOOKUP(EZ6,Sheet1!$A$1:$B$81,2,FALSE)</f>
        <v>CONSORCIO CASA DE CULTURA TUNJUELITO V&amp;P</v>
      </c>
      <c r="FA7" s="916"/>
      <c r="FB7" s="916"/>
      <c r="FC7" s="916"/>
      <c r="FD7" s="916" t="str">
        <f>+VLOOKUP(FD6,Sheet1!$A$1:$B$81,2,FALSE)</f>
        <v>CONSTRUCCIONES PALMO SAS</v>
      </c>
      <c r="FE7" s="916"/>
      <c r="FF7" s="916"/>
      <c r="FG7" s="916"/>
      <c r="FH7" s="916" t="str">
        <f>+VLOOKUP(FH6,Sheet1!$A$1:$B$81,2,FALSE)</f>
        <v>CONSORCIO INFRA - CR</v>
      </c>
      <c r="FI7" s="916"/>
      <c r="FJ7" s="916"/>
      <c r="FK7" s="916"/>
      <c r="FL7" s="916" t="str">
        <f>+VLOOKUP(FL6,Sheet1!$A$1:$B$81,2,FALSE)</f>
        <v>INCORDIS S.A.S</v>
      </c>
      <c r="FM7" s="916"/>
      <c r="FN7" s="916"/>
      <c r="FO7" s="916"/>
      <c r="FP7" s="916" t="str">
        <f>+VLOOKUP(FP6,Sheet1!$A$1:$B$81,2,FALSE)</f>
        <v xml:space="preserve"> GESPROINCOL SAS</v>
      </c>
      <c r="FQ7" s="916"/>
      <c r="FR7" s="916"/>
      <c r="FS7" s="916"/>
      <c r="FT7" s="916" t="str">
        <f>+VLOOKUP(FT6,Sheet1!$A$1:$B$81,2,FALSE)</f>
        <v>GM INGENIERIA Y
CONCRETO S.A.S.</v>
      </c>
      <c r="FU7" s="916"/>
      <c r="FV7" s="916"/>
      <c r="FW7" s="916"/>
      <c r="FX7" s="916" t="str">
        <f>+VLOOKUP(FX6,Sheet1!$A$1:$B$81,2,FALSE)</f>
        <v>CONSORCIO CULTURA HINARQ</v>
      </c>
      <c r="FY7" s="916"/>
      <c r="FZ7" s="916"/>
      <c r="GA7" s="916"/>
      <c r="GB7" s="916" t="str">
        <f>+VLOOKUP(GB6,Sheet1!$A$1:$B$81,2,FALSE)</f>
        <v>ARKAN</v>
      </c>
      <c r="GC7" s="916"/>
      <c r="GD7" s="916"/>
      <c r="GE7" s="916"/>
      <c r="GF7" s="916" t="str">
        <f>+VLOOKUP(GF6,Sheet1!$A$1:$B$81,2,FALSE)</f>
        <v>PROYECTO SANABRIA S.A.S.</v>
      </c>
      <c r="GG7" s="916"/>
      <c r="GH7" s="916"/>
      <c r="GI7" s="916"/>
      <c r="GJ7" s="916" t="str">
        <f>+VLOOKUP(GJ6,Sheet1!$A$1:$B$81,2,FALSE)</f>
        <v>PANAM INGENIEROS SAS</v>
      </c>
      <c r="GK7" s="916"/>
      <c r="GL7" s="916"/>
      <c r="GM7" s="916"/>
      <c r="GN7" s="916" t="str">
        <f>+VLOOKUP(GN6,Sheet1!$A$1:$B$81,2,FALSE)</f>
        <v>CONSORCIO CULTURAL 2025</v>
      </c>
      <c r="GO7" s="916"/>
      <c r="GP7" s="916"/>
      <c r="GQ7" s="916"/>
      <c r="GR7" s="916" t="str">
        <f>+VLOOKUP(GR6,Sheet1!$A$1:$B$81,2,FALSE)</f>
        <v>COELCI SAS</v>
      </c>
      <c r="GS7" s="916"/>
      <c r="GT7" s="916"/>
      <c r="GU7" s="916"/>
      <c r="GV7" s="916" t="str">
        <f>+VLOOKUP(GV6,Sheet1!$A$1:$B$81,2,FALSE)</f>
        <v>IMAGEN Y MARCA S.A.S.</v>
      </c>
      <c r="GW7" s="916"/>
      <c r="GX7" s="916"/>
      <c r="GY7" s="916"/>
      <c r="GZ7" s="916" t="str">
        <f>+VLOOKUP(GZ6,Sheet1!$A$1:$B$81,2,FALSE)</f>
        <v>CONSTRUCCIONES AMG SAS</v>
      </c>
      <c r="HA7" s="916"/>
      <c r="HB7" s="916"/>
      <c r="HC7" s="916"/>
      <c r="HD7" s="916" t="str">
        <f>+VLOOKUP(HD6,Sheet1!$A$1:$B$81,2,FALSE)</f>
        <v>ZION CONSTRUCIONES SAS</v>
      </c>
      <c r="HE7" s="916"/>
      <c r="HF7" s="916"/>
      <c r="HG7" s="916"/>
      <c r="HH7" s="916" t="str">
        <f>+VLOOKUP(HH6,Sheet1!$A$1:$B$81,2,FALSE)</f>
        <v>BALER INGENIERIA SAS BIC</v>
      </c>
      <c r="HI7" s="916"/>
      <c r="HJ7" s="916"/>
      <c r="HK7" s="916"/>
      <c r="HL7" s="916" t="str">
        <f>+VLOOKUP(HL6,Sheet1!$A$1:$B$81,2,FALSE)</f>
        <v>CONSORCIO PRODEIN TUNJUELITO</v>
      </c>
      <c r="HM7" s="916"/>
      <c r="HN7" s="916"/>
      <c r="HO7" s="916"/>
      <c r="HP7" s="916" t="str">
        <f>+VLOOKUP(HP6,Sheet1!$A$1:$B$81,2,FALSE)</f>
        <v xml:space="preserve"> AGAC CONSTRUCCIÓN &amp; SERVICIOS DE INGENIERÍA S.A.S</v>
      </c>
      <c r="HQ7" s="916"/>
      <c r="HR7" s="916"/>
      <c r="HS7" s="916"/>
      <c r="HT7" s="916" t="str">
        <f>+VLOOKUP(HT6,Sheet1!$A$1:$B$81,2,FALSE)</f>
        <v>CONSORCIO 2025 CANO 046</v>
      </c>
      <c r="HU7" s="916"/>
      <c r="HV7" s="916"/>
      <c r="HW7" s="916"/>
      <c r="HX7" s="916" t="str">
        <f>+VLOOKUP(HX6,Sheet1!$A$1:$B$81,2,FALSE)</f>
        <v>CONSORCIO MANTENIMIENTOS TUNJUELITO</v>
      </c>
      <c r="HY7" s="916"/>
      <c r="HZ7" s="916"/>
      <c r="IA7" s="916"/>
      <c r="IB7" s="916" t="str">
        <f>+VLOOKUP(IB6,Sheet1!$A$1:$B$81,2,FALSE)</f>
        <v>PROYECTOS URBANOS &amp; CONSTRUCCIONES DEL CARIBE S.A.S.</v>
      </c>
      <c r="IC7" s="916"/>
      <c r="ID7" s="916"/>
      <c r="IE7" s="916"/>
      <c r="IF7" s="916" t="str">
        <f>+VLOOKUP(IF6,Sheet1!$A$1:$B$81,2,FALSE)</f>
        <v xml:space="preserve"> CONSORCIO INGENIERIA CULTURAL</v>
      </c>
      <c r="IG7" s="916"/>
      <c r="IH7" s="916"/>
      <c r="II7" s="916"/>
      <c r="IJ7" s="916" t="str">
        <f>+VLOOKUP(IJ6,Sheet1!$A$1:$B$81,2,FALSE)</f>
        <v>CONSTRUCTORA GED S.A.S.</v>
      </c>
      <c r="IK7" s="916"/>
      <c r="IL7" s="916"/>
      <c r="IM7" s="916"/>
      <c r="IN7" s="916" t="str">
        <f>+VLOOKUP(IN6,Sheet1!$A$1:$B$81,2,FALSE)</f>
        <v>CONSORCIO INFRAESTRUCTURA CULTURAL TUNJUELITO</v>
      </c>
      <c r="IO7" s="916"/>
      <c r="IP7" s="916"/>
      <c r="IQ7" s="916"/>
      <c r="IR7" s="916" t="str">
        <f>+VLOOKUP(IR6,Sheet1!$A$1:$B$81,2,FALSE)</f>
        <v>PROYECTOS E IMPERMEABILIZACIONES IMPRO S.A.S</v>
      </c>
      <c r="IS7" s="916"/>
      <c r="IT7" s="916"/>
      <c r="IU7" s="916"/>
      <c r="IV7" s="916" t="str">
        <f>+VLOOKUP(IV6,Sheet1!$A$1:$B$81,2,FALSE)</f>
        <v>CONSORCIO W25 LOCAL</v>
      </c>
      <c r="IW7" s="916"/>
      <c r="IX7" s="916"/>
      <c r="IY7" s="916"/>
      <c r="IZ7" s="916" t="str">
        <f>+VLOOKUP(IZ6,Sheet1!$A$1:$B$81,2,FALSE)</f>
        <v>CONSORCIO CASA DE LA CULTURA TUNJUELITO 2026</v>
      </c>
      <c r="JA7" s="916"/>
      <c r="JB7" s="916"/>
      <c r="JC7" s="916"/>
      <c r="JD7" s="916" t="str">
        <f>+VLOOKUP(JD6,Sheet1!$A$1:$B$81,2,FALSE)</f>
        <v>H.A.H.  CONSTRUCCIONES S.A.S</v>
      </c>
      <c r="JE7" s="916"/>
      <c r="JF7" s="916"/>
      <c r="JG7" s="916"/>
      <c r="JH7" s="916" t="str">
        <f>+VLOOKUP(JH6,Sheet1!$A$1:$B$81,2,FALSE)</f>
        <v>CONSORCIO TUNJUELITO GS</v>
      </c>
      <c r="JI7" s="916"/>
      <c r="JJ7" s="916"/>
      <c r="JK7" s="916"/>
      <c r="JL7" s="916" t="str">
        <f>+VLOOKUP(JL6,Sheet1!$A$1:$B$81,2,FALSE)</f>
        <v>CONINCAG SAS</v>
      </c>
      <c r="JM7" s="916"/>
      <c r="JN7" s="916"/>
      <c r="JO7" s="916"/>
      <c r="JP7" s="916" t="str">
        <f>+VLOOKUP(JP6,Sheet1!$A$1:$B$81,2,FALSE)</f>
        <v>GRUPO IRT SAS</v>
      </c>
      <c r="JQ7" s="916"/>
      <c r="JR7" s="916"/>
      <c r="JS7" s="916"/>
      <c r="JT7" s="916" t="str">
        <f>+VLOOKUP(JT6,Sheet1!$A$1:$B$81,2,FALSE)</f>
        <v>W&amp;E INGENIERIA SAS</v>
      </c>
      <c r="JU7" s="916"/>
      <c r="JV7" s="916"/>
      <c r="JW7" s="916"/>
      <c r="JX7" s="916" t="str">
        <f>+VLOOKUP(JX6,Sheet1!$A$1:$B$81,2,FALSE)</f>
        <v xml:space="preserve"> INGENIEROS CIVILES 
CONSULTORES SAS</v>
      </c>
      <c r="JY7" s="916"/>
      <c r="JZ7" s="916"/>
      <c r="KA7" s="916"/>
      <c r="KB7" s="916" t="str">
        <f>+VLOOKUP(KB6,Sheet1!$A$1:$B$81,2,FALSE)</f>
        <v>CONSORCIO
PROYECTIN</v>
      </c>
      <c r="KC7" s="916"/>
      <c r="KD7" s="916"/>
      <c r="KE7" s="916"/>
      <c r="KF7" s="916" t="str">
        <f>+VLOOKUP(KF6,Sheet1!$A$1:$B$81,2,FALSE)</f>
        <v>CONSORCIO INGERANS</v>
      </c>
      <c r="KG7" s="916"/>
      <c r="KH7" s="916"/>
      <c r="KI7" s="916"/>
      <c r="KJ7" s="916" t="str">
        <f>+VLOOKUP(KJ6,Sheet1!$A$1:$B$81,2,FALSE)</f>
        <v>CONSORCIO GP2</v>
      </c>
      <c r="KK7" s="916"/>
      <c r="KL7" s="916"/>
      <c r="KM7" s="916"/>
      <c r="KN7" s="916" t="str">
        <f>+VLOOKUP(KN6,Sheet1!$A$1:$B$81,2,FALSE)</f>
        <v>CONSORCIO PAVL</v>
      </c>
      <c r="KO7" s="916"/>
      <c r="KP7" s="916"/>
      <c r="KQ7" s="916"/>
      <c r="KR7" s="916" t="str">
        <f>+VLOOKUP(KR6,Sheet1!$A$1:$B$81,2,FALSE)</f>
        <v>C&amp;C CONSULTORIA Y CONSTRUCCION SAS</v>
      </c>
      <c r="KS7" s="916"/>
      <c r="KT7" s="916"/>
      <c r="KU7" s="916"/>
      <c r="KV7" s="916" t="str">
        <f>+VLOOKUP(KV6,Sheet1!$A$1:$B$81,2,FALSE)</f>
        <v xml:space="preserve">CONSORCIO CONCID </v>
      </c>
      <c r="KW7" s="916"/>
      <c r="KX7" s="916"/>
      <c r="KY7" s="916"/>
      <c r="KZ7" s="916" t="str">
        <f>+VLOOKUP(KZ6,Sheet1!$A$1:$B$81,2,FALSE)</f>
        <v>CONSORCIO BREAK TWO</v>
      </c>
      <c r="LA7" s="916"/>
      <c r="LB7" s="916"/>
      <c r="LC7" s="916"/>
      <c r="LD7" s="916" t="str">
        <f>+VLOOKUP(LD6,Sheet1!$A$1:$B$81,2,FALSE)</f>
        <v>CONSORCIO MANTUC</v>
      </c>
      <c r="LE7" s="916"/>
      <c r="LF7" s="916"/>
      <c r="LG7" s="916"/>
      <c r="LH7" s="916" t="str">
        <f>+VLOOKUP(LH6,Sheet1!$A$1:$B$81,2,FALSE)</f>
        <v>CONSORCIO EDIFICANDO CULTURA</v>
      </c>
      <c r="LI7" s="916"/>
      <c r="LJ7" s="916"/>
      <c r="LK7" s="916"/>
      <c r="LL7" s="916" t="str">
        <f>+VLOOKUP(LL6,Sheet1!$A$1:$B$81,2,FALSE)</f>
        <v>CONSORCIO CRAM 039 DE 2025</v>
      </c>
      <c r="LM7" s="916"/>
      <c r="LN7" s="916"/>
      <c r="LO7" s="916"/>
      <c r="LP7" s="916" t="str">
        <f>+VLOOKUP(LP6,Sheet1!$A$1:$B$81,2,FALSE)</f>
        <v>CONSORCIO OBRAS CIVILES TUNJUELITO 2026</v>
      </c>
      <c r="LQ7" s="916"/>
      <c r="LR7" s="916"/>
      <c r="LS7" s="916"/>
      <c r="LT7" s="916" t="str">
        <f>+'EVALUACION ECONOMICA'!B90</f>
        <v>SOLUCIONES PRACTICAS CIVILES SAS</v>
      </c>
      <c r="LU7" s="916"/>
      <c r="LV7" s="916"/>
      <c r="LW7" s="916"/>
    </row>
    <row r="8" spans="1:335" ht="54.75" customHeight="1">
      <c r="A8" s="449"/>
      <c r="B8" s="462"/>
      <c r="C8" s="469" t="s">
        <v>1007</v>
      </c>
      <c r="D8" s="470" t="s">
        <v>1008</v>
      </c>
      <c r="E8" s="469" t="s">
        <v>1009</v>
      </c>
      <c r="F8" s="469" t="s">
        <v>1010</v>
      </c>
      <c r="G8" s="917" t="s">
        <v>1011</v>
      </c>
      <c r="H8" s="918"/>
      <c r="I8" s="471" t="s">
        <v>1012</v>
      </c>
      <c r="J8" s="463"/>
      <c r="L8" s="471" t="s">
        <v>1012</v>
      </c>
      <c r="M8" s="471" t="s">
        <v>1013</v>
      </c>
      <c r="N8" s="471" t="s">
        <v>1014</v>
      </c>
      <c r="O8" s="472" t="s">
        <v>1015</v>
      </c>
      <c r="P8" s="471" t="s">
        <v>1012</v>
      </c>
      <c r="Q8" s="471" t="s">
        <v>1013</v>
      </c>
      <c r="R8" s="471" t="s">
        <v>1014</v>
      </c>
      <c r="S8" s="472" t="s">
        <v>1015</v>
      </c>
      <c r="T8" s="471" t="s">
        <v>1012</v>
      </c>
      <c r="U8" s="471" t="s">
        <v>1013</v>
      </c>
      <c r="V8" s="471" t="s">
        <v>1014</v>
      </c>
      <c r="W8" s="472" t="s">
        <v>1015</v>
      </c>
      <c r="X8" s="471" t="s">
        <v>1012</v>
      </c>
      <c r="Y8" s="471" t="s">
        <v>1013</v>
      </c>
      <c r="Z8" s="471" t="s">
        <v>1014</v>
      </c>
      <c r="AA8" s="472" t="s">
        <v>1015</v>
      </c>
      <c r="AB8" s="471" t="s">
        <v>1012</v>
      </c>
      <c r="AC8" s="471" t="s">
        <v>1013</v>
      </c>
      <c r="AD8" s="471" t="s">
        <v>1014</v>
      </c>
      <c r="AE8" s="472" t="s">
        <v>1015</v>
      </c>
      <c r="AF8" s="471" t="s">
        <v>1012</v>
      </c>
      <c r="AG8" s="471" t="s">
        <v>1013</v>
      </c>
      <c r="AH8" s="471" t="s">
        <v>1014</v>
      </c>
      <c r="AI8" s="472" t="s">
        <v>1015</v>
      </c>
      <c r="AJ8" s="471" t="s">
        <v>1012</v>
      </c>
      <c r="AK8" s="471" t="s">
        <v>1013</v>
      </c>
      <c r="AL8" s="471" t="s">
        <v>1014</v>
      </c>
      <c r="AM8" s="472" t="s">
        <v>1015</v>
      </c>
      <c r="AN8" s="471" t="s">
        <v>1012</v>
      </c>
      <c r="AO8" s="471" t="s">
        <v>1013</v>
      </c>
      <c r="AP8" s="471" t="s">
        <v>1014</v>
      </c>
      <c r="AQ8" s="472" t="s">
        <v>1015</v>
      </c>
      <c r="AR8" s="471" t="s">
        <v>1012</v>
      </c>
      <c r="AS8" s="471" t="s">
        <v>1013</v>
      </c>
      <c r="AT8" s="471" t="s">
        <v>1014</v>
      </c>
      <c r="AU8" s="472" t="s">
        <v>1015</v>
      </c>
      <c r="AV8" s="471" t="s">
        <v>1012</v>
      </c>
      <c r="AW8" s="471" t="s">
        <v>1013</v>
      </c>
      <c r="AX8" s="471" t="s">
        <v>1014</v>
      </c>
      <c r="AY8" s="472" t="s">
        <v>1015</v>
      </c>
      <c r="AZ8" s="642" t="s">
        <v>1012</v>
      </c>
      <c r="BA8" s="471" t="s">
        <v>1013</v>
      </c>
      <c r="BB8" s="471" t="s">
        <v>1014</v>
      </c>
      <c r="BC8" s="472" t="s">
        <v>1015</v>
      </c>
      <c r="BD8" s="471" t="s">
        <v>1012</v>
      </c>
      <c r="BE8" s="471" t="s">
        <v>1013</v>
      </c>
      <c r="BF8" s="471" t="s">
        <v>1014</v>
      </c>
      <c r="BG8" s="472" t="s">
        <v>1015</v>
      </c>
      <c r="BH8" s="471" t="s">
        <v>1012</v>
      </c>
      <c r="BI8" s="471" t="s">
        <v>1013</v>
      </c>
      <c r="BJ8" s="471" t="s">
        <v>1014</v>
      </c>
      <c r="BK8" s="472" t="s">
        <v>1015</v>
      </c>
      <c r="BL8" s="471" t="s">
        <v>1012</v>
      </c>
      <c r="BM8" s="471" t="s">
        <v>1013</v>
      </c>
      <c r="BN8" s="471" t="s">
        <v>1014</v>
      </c>
      <c r="BO8" s="472" t="s">
        <v>1015</v>
      </c>
      <c r="BP8" s="471" t="s">
        <v>1012</v>
      </c>
      <c r="BQ8" s="471" t="s">
        <v>1013</v>
      </c>
      <c r="BR8" s="471" t="s">
        <v>1014</v>
      </c>
      <c r="BS8" s="472" t="s">
        <v>1015</v>
      </c>
      <c r="BT8" s="471" t="s">
        <v>1012</v>
      </c>
      <c r="BU8" s="471" t="s">
        <v>1013</v>
      </c>
      <c r="BV8" s="471" t="s">
        <v>1014</v>
      </c>
      <c r="BW8" s="472" t="s">
        <v>1015</v>
      </c>
      <c r="BX8" s="471" t="s">
        <v>1012</v>
      </c>
      <c r="BY8" s="471" t="s">
        <v>1013</v>
      </c>
      <c r="BZ8" s="471" t="s">
        <v>1014</v>
      </c>
      <c r="CA8" s="472" t="s">
        <v>1015</v>
      </c>
      <c r="CB8" s="471" t="s">
        <v>1012</v>
      </c>
      <c r="CC8" s="471" t="s">
        <v>1013</v>
      </c>
      <c r="CD8" s="471" t="s">
        <v>1014</v>
      </c>
      <c r="CE8" s="472" t="s">
        <v>1015</v>
      </c>
      <c r="CF8" s="471" t="s">
        <v>1012</v>
      </c>
      <c r="CG8" s="471" t="s">
        <v>1013</v>
      </c>
      <c r="CH8" s="471" t="s">
        <v>1014</v>
      </c>
      <c r="CI8" s="472" t="s">
        <v>1015</v>
      </c>
      <c r="CJ8" s="471" t="s">
        <v>1012</v>
      </c>
      <c r="CK8" s="471" t="s">
        <v>1013</v>
      </c>
      <c r="CL8" s="471" t="s">
        <v>1014</v>
      </c>
      <c r="CM8" s="472" t="s">
        <v>1015</v>
      </c>
      <c r="CN8" s="471" t="s">
        <v>1012</v>
      </c>
      <c r="CO8" s="471" t="s">
        <v>1013</v>
      </c>
      <c r="CP8" s="471" t="s">
        <v>1014</v>
      </c>
      <c r="CQ8" s="472" t="s">
        <v>1015</v>
      </c>
      <c r="CR8" s="471" t="s">
        <v>1012</v>
      </c>
      <c r="CS8" s="471" t="s">
        <v>1013</v>
      </c>
      <c r="CT8" s="471" t="s">
        <v>1014</v>
      </c>
      <c r="CU8" s="472" t="s">
        <v>1015</v>
      </c>
      <c r="CV8" s="471" t="s">
        <v>1012</v>
      </c>
      <c r="CW8" s="471" t="s">
        <v>1013</v>
      </c>
      <c r="CX8" s="471" t="s">
        <v>1014</v>
      </c>
      <c r="CY8" s="472" t="s">
        <v>1015</v>
      </c>
      <c r="CZ8" s="471" t="s">
        <v>1012</v>
      </c>
      <c r="DA8" s="471" t="s">
        <v>1013</v>
      </c>
      <c r="DB8" s="471" t="s">
        <v>1014</v>
      </c>
      <c r="DC8" s="472" t="s">
        <v>1015</v>
      </c>
      <c r="DD8" s="471" t="s">
        <v>1012</v>
      </c>
      <c r="DE8" s="471" t="s">
        <v>1013</v>
      </c>
      <c r="DF8" s="471" t="s">
        <v>1014</v>
      </c>
      <c r="DG8" s="472" t="s">
        <v>1015</v>
      </c>
      <c r="DH8" s="471" t="s">
        <v>1012</v>
      </c>
      <c r="DI8" s="471" t="s">
        <v>1013</v>
      </c>
      <c r="DJ8" s="471" t="s">
        <v>1014</v>
      </c>
      <c r="DK8" s="472" t="s">
        <v>1015</v>
      </c>
      <c r="DL8" s="471" t="s">
        <v>1012</v>
      </c>
      <c r="DM8" s="471" t="s">
        <v>1013</v>
      </c>
      <c r="DN8" s="471" t="s">
        <v>1014</v>
      </c>
      <c r="DO8" s="472" t="s">
        <v>1015</v>
      </c>
      <c r="DP8" s="471" t="s">
        <v>1012</v>
      </c>
      <c r="DQ8" s="471" t="s">
        <v>1013</v>
      </c>
      <c r="DR8" s="471" t="s">
        <v>1014</v>
      </c>
      <c r="DS8" s="472" t="s">
        <v>1015</v>
      </c>
      <c r="DT8" s="471" t="s">
        <v>1012</v>
      </c>
      <c r="DU8" s="471" t="s">
        <v>1013</v>
      </c>
      <c r="DV8" s="471" t="s">
        <v>1014</v>
      </c>
      <c r="DW8" s="472" t="s">
        <v>1015</v>
      </c>
      <c r="DX8" s="471" t="s">
        <v>1012</v>
      </c>
      <c r="DY8" s="471" t="s">
        <v>1013</v>
      </c>
      <c r="DZ8" s="471" t="s">
        <v>1014</v>
      </c>
      <c r="EA8" s="472" t="s">
        <v>1015</v>
      </c>
      <c r="EB8" s="471" t="s">
        <v>1012</v>
      </c>
      <c r="EC8" s="471" t="s">
        <v>1013</v>
      </c>
      <c r="ED8" s="471" t="s">
        <v>1014</v>
      </c>
      <c r="EE8" s="472" t="s">
        <v>1015</v>
      </c>
      <c r="EF8" s="471" t="s">
        <v>1012</v>
      </c>
      <c r="EG8" s="471" t="s">
        <v>1013</v>
      </c>
      <c r="EH8" s="471" t="s">
        <v>1014</v>
      </c>
      <c r="EI8" s="472" t="s">
        <v>1015</v>
      </c>
      <c r="EJ8" s="471" t="s">
        <v>1012</v>
      </c>
      <c r="EK8" s="471" t="s">
        <v>1013</v>
      </c>
      <c r="EL8" s="471" t="s">
        <v>1014</v>
      </c>
      <c r="EM8" s="472" t="s">
        <v>1015</v>
      </c>
      <c r="EN8" s="471" t="s">
        <v>1012</v>
      </c>
      <c r="EO8" s="471" t="s">
        <v>1013</v>
      </c>
      <c r="EP8" s="471" t="s">
        <v>1014</v>
      </c>
      <c r="EQ8" s="472" t="s">
        <v>1015</v>
      </c>
      <c r="ER8" s="471" t="s">
        <v>1012</v>
      </c>
      <c r="ES8" s="471" t="s">
        <v>1013</v>
      </c>
      <c r="ET8" s="471" t="s">
        <v>1014</v>
      </c>
      <c r="EU8" s="472" t="s">
        <v>1015</v>
      </c>
      <c r="EV8" s="471" t="s">
        <v>1012</v>
      </c>
      <c r="EW8" s="471" t="s">
        <v>1013</v>
      </c>
      <c r="EX8" s="471" t="s">
        <v>1014</v>
      </c>
      <c r="EY8" s="472" t="s">
        <v>1015</v>
      </c>
      <c r="EZ8" s="471" t="s">
        <v>1012</v>
      </c>
      <c r="FA8" s="471" t="s">
        <v>1013</v>
      </c>
      <c r="FB8" s="471" t="s">
        <v>1014</v>
      </c>
      <c r="FC8" s="472" t="s">
        <v>1015</v>
      </c>
      <c r="FD8" s="471" t="s">
        <v>1012</v>
      </c>
      <c r="FE8" s="471" t="s">
        <v>1013</v>
      </c>
      <c r="FF8" s="471" t="s">
        <v>1014</v>
      </c>
      <c r="FG8" s="472" t="s">
        <v>1015</v>
      </c>
      <c r="FH8" s="471" t="s">
        <v>1012</v>
      </c>
      <c r="FI8" s="471" t="s">
        <v>1013</v>
      </c>
      <c r="FJ8" s="471" t="s">
        <v>1014</v>
      </c>
      <c r="FK8" s="472" t="s">
        <v>1015</v>
      </c>
      <c r="FL8" s="471" t="s">
        <v>1012</v>
      </c>
      <c r="FM8" s="471" t="s">
        <v>1013</v>
      </c>
      <c r="FN8" s="471" t="s">
        <v>1014</v>
      </c>
      <c r="FO8" s="472" t="s">
        <v>1015</v>
      </c>
      <c r="FP8" s="471" t="s">
        <v>1012</v>
      </c>
      <c r="FQ8" s="471" t="s">
        <v>1013</v>
      </c>
      <c r="FR8" s="471" t="s">
        <v>1014</v>
      </c>
      <c r="FS8" s="472" t="s">
        <v>1015</v>
      </c>
      <c r="FT8" s="471" t="s">
        <v>1012</v>
      </c>
      <c r="FU8" s="471" t="s">
        <v>1013</v>
      </c>
      <c r="FV8" s="471" t="s">
        <v>1014</v>
      </c>
      <c r="FW8" s="472" t="s">
        <v>1015</v>
      </c>
      <c r="FX8" s="471" t="s">
        <v>1012</v>
      </c>
      <c r="FY8" s="471" t="s">
        <v>1013</v>
      </c>
      <c r="FZ8" s="471" t="s">
        <v>1014</v>
      </c>
      <c r="GA8" s="472" t="s">
        <v>1015</v>
      </c>
      <c r="GB8" s="471" t="s">
        <v>1012</v>
      </c>
      <c r="GC8" s="471" t="s">
        <v>1013</v>
      </c>
      <c r="GD8" s="471" t="s">
        <v>1014</v>
      </c>
      <c r="GE8" s="472" t="s">
        <v>1015</v>
      </c>
      <c r="GF8" s="471" t="s">
        <v>1012</v>
      </c>
      <c r="GG8" s="471" t="s">
        <v>1013</v>
      </c>
      <c r="GH8" s="471" t="s">
        <v>1014</v>
      </c>
      <c r="GI8" s="472" t="s">
        <v>1015</v>
      </c>
      <c r="GJ8" s="471" t="s">
        <v>1012</v>
      </c>
      <c r="GK8" s="471" t="s">
        <v>1013</v>
      </c>
      <c r="GL8" s="471" t="s">
        <v>1014</v>
      </c>
      <c r="GM8" s="472" t="s">
        <v>1015</v>
      </c>
      <c r="GN8" s="471" t="s">
        <v>1012</v>
      </c>
      <c r="GO8" s="471" t="s">
        <v>1013</v>
      </c>
      <c r="GP8" s="471" t="s">
        <v>1014</v>
      </c>
      <c r="GQ8" s="472" t="s">
        <v>1015</v>
      </c>
      <c r="GR8" s="471" t="s">
        <v>1012</v>
      </c>
      <c r="GS8" s="471" t="s">
        <v>1013</v>
      </c>
      <c r="GT8" s="471" t="s">
        <v>1014</v>
      </c>
      <c r="GU8" s="472" t="s">
        <v>1015</v>
      </c>
      <c r="GV8" s="471" t="s">
        <v>1012</v>
      </c>
      <c r="GW8" s="471" t="s">
        <v>1013</v>
      </c>
      <c r="GX8" s="471" t="s">
        <v>1014</v>
      </c>
      <c r="GY8" s="472" t="s">
        <v>1015</v>
      </c>
      <c r="GZ8" s="471" t="s">
        <v>1012</v>
      </c>
      <c r="HA8" s="471" t="s">
        <v>1013</v>
      </c>
      <c r="HB8" s="471" t="s">
        <v>1014</v>
      </c>
      <c r="HC8" s="472" t="s">
        <v>1015</v>
      </c>
      <c r="HD8" s="471" t="s">
        <v>1012</v>
      </c>
      <c r="HE8" s="471" t="s">
        <v>1013</v>
      </c>
      <c r="HF8" s="471" t="s">
        <v>1014</v>
      </c>
      <c r="HG8" s="472" t="s">
        <v>1015</v>
      </c>
      <c r="HH8" s="471" t="s">
        <v>1012</v>
      </c>
      <c r="HI8" s="471" t="s">
        <v>1013</v>
      </c>
      <c r="HJ8" s="471" t="s">
        <v>1014</v>
      </c>
      <c r="HK8" s="472" t="s">
        <v>1015</v>
      </c>
      <c r="HL8" s="471" t="s">
        <v>1012</v>
      </c>
      <c r="HM8" s="471" t="s">
        <v>1013</v>
      </c>
      <c r="HN8" s="471" t="s">
        <v>1014</v>
      </c>
      <c r="HO8" s="472" t="s">
        <v>1015</v>
      </c>
      <c r="HP8" s="471" t="s">
        <v>1012</v>
      </c>
      <c r="HQ8" s="471" t="s">
        <v>1013</v>
      </c>
      <c r="HR8" s="471" t="s">
        <v>1014</v>
      </c>
      <c r="HS8" s="472" t="s">
        <v>1015</v>
      </c>
      <c r="HT8" s="471" t="s">
        <v>1012</v>
      </c>
      <c r="HU8" s="471" t="s">
        <v>1013</v>
      </c>
      <c r="HV8" s="471" t="s">
        <v>1014</v>
      </c>
      <c r="HW8" s="472" t="s">
        <v>1015</v>
      </c>
      <c r="HX8" s="471" t="s">
        <v>1012</v>
      </c>
      <c r="HY8" s="471" t="s">
        <v>1013</v>
      </c>
      <c r="HZ8" s="471" t="s">
        <v>1014</v>
      </c>
      <c r="IA8" s="472" t="s">
        <v>1015</v>
      </c>
      <c r="IB8" s="471" t="s">
        <v>1012</v>
      </c>
      <c r="IC8" s="471" t="s">
        <v>1013</v>
      </c>
      <c r="ID8" s="471" t="s">
        <v>1014</v>
      </c>
      <c r="IE8" s="472" t="s">
        <v>1015</v>
      </c>
      <c r="IF8" s="633" t="s">
        <v>1012</v>
      </c>
      <c r="IG8" s="471" t="s">
        <v>1013</v>
      </c>
      <c r="IH8" s="471" t="s">
        <v>1014</v>
      </c>
      <c r="II8" s="472" t="s">
        <v>1015</v>
      </c>
      <c r="IJ8" s="471" t="s">
        <v>1012</v>
      </c>
      <c r="IK8" s="471" t="s">
        <v>1013</v>
      </c>
      <c r="IL8" s="471" t="s">
        <v>1014</v>
      </c>
      <c r="IM8" s="614" t="s">
        <v>1015</v>
      </c>
      <c r="IN8" s="617" t="s">
        <v>1012</v>
      </c>
      <c r="IO8" s="618" t="s">
        <v>1013</v>
      </c>
      <c r="IP8" s="471" t="s">
        <v>1014</v>
      </c>
      <c r="IQ8" s="472" t="s">
        <v>1015</v>
      </c>
      <c r="IR8" s="471" t="s">
        <v>1012</v>
      </c>
      <c r="IS8" s="471" t="s">
        <v>1013</v>
      </c>
      <c r="IT8" s="471" t="s">
        <v>1014</v>
      </c>
      <c r="IU8" s="472" t="s">
        <v>1015</v>
      </c>
      <c r="IV8" s="471" t="s">
        <v>1012</v>
      </c>
      <c r="IW8" s="471" t="s">
        <v>1013</v>
      </c>
      <c r="IX8" s="471" t="s">
        <v>1014</v>
      </c>
      <c r="IY8" s="472" t="s">
        <v>1015</v>
      </c>
      <c r="IZ8" s="471" t="s">
        <v>1012</v>
      </c>
      <c r="JA8" s="471" t="s">
        <v>1013</v>
      </c>
      <c r="JB8" s="471" t="s">
        <v>1014</v>
      </c>
      <c r="JC8" s="472" t="s">
        <v>1015</v>
      </c>
      <c r="JD8" s="471" t="s">
        <v>1012</v>
      </c>
      <c r="JE8" s="471" t="s">
        <v>1013</v>
      </c>
      <c r="JF8" s="471" t="s">
        <v>1014</v>
      </c>
      <c r="JG8" s="472" t="s">
        <v>1015</v>
      </c>
      <c r="JH8" s="471" t="s">
        <v>1012</v>
      </c>
      <c r="JI8" s="471" t="s">
        <v>1013</v>
      </c>
      <c r="JJ8" s="471" t="s">
        <v>1014</v>
      </c>
      <c r="JK8" s="472" t="s">
        <v>1015</v>
      </c>
      <c r="JL8" s="471" t="s">
        <v>1012</v>
      </c>
      <c r="JM8" s="471" t="s">
        <v>1013</v>
      </c>
      <c r="JN8" s="471" t="s">
        <v>1014</v>
      </c>
      <c r="JO8" s="472" t="s">
        <v>1015</v>
      </c>
      <c r="JP8" s="471" t="s">
        <v>1012</v>
      </c>
      <c r="JQ8" s="471" t="s">
        <v>1013</v>
      </c>
      <c r="JR8" s="471" t="s">
        <v>1014</v>
      </c>
      <c r="JS8" s="472" t="s">
        <v>1015</v>
      </c>
      <c r="JT8" s="471" t="s">
        <v>1012</v>
      </c>
      <c r="JU8" s="471" t="s">
        <v>1013</v>
      </c>
      <c r="JV8" s="471" t="s">
        <v>1014</v>
      </c>
      <c r="JW8" s="472" t="s">
        <v>1015</v>
      </c>
      <c r="JX8" s="471" t="s">
        <v>1012</v>
      </c>
      <c r="JY8" s="471" t="s">
        <v>1013</v>
      </c>
      <c r="JZ8" s="471" t="s">
        <v>1014</v>
      </c>
      <c r="KA8" s="472" t="s">
        <v>1015</v>
      </c>
      <c r="KB8" s="471" t="s">
        <v>1012</v>
      </c>
      <c r="KC8" s="471" t="s">
        <v>1013</v>
      </c>
      <c r="KD8" s="471" t="s">
        <v>1014</v>
      </c>
      <c r="KE8" s="472" t="s">
        <v>1015</v>
      </c>
      <c r="KF8" s="471" t="s">
        <v>1012</v>
      </c>
      <c r="KG8" s="471" t="s">
        <v>1013</v>
      </c>
      <c r="KH8" s="471" t="s">
        <v>1014</v>
      </c>
      <c r="KI8" s="472" t="s">
        <v>1015</v>
      </c>
      <c r="KJ8" s="471" t="s">
        <v>1012</v>
      </c>
      <c r="KK8" s="471" t="s">
        <v>1013</v>
      </c>
      <c r="KL8" s="471" t="s">
        <v>1014</v>
      </c>
      <c r="KM8" s="472" t="s">
        <v>1015</v>
      </c>
      <c r="KN8" s="471" t="s">
        <v>1012</v>
      </c>
      <c r="KO8" s="471" t="s">
        <v>1013</v>
      </c>
      <c r="KP8" s="471" t="s">
        <v>1014</v>
      </c>
      <c r="KQ8" s="472" t="s">
        <v>1015</v>
      </c>
      <c r="KR8" s="471" t="s">
        <v>1012</v>
      </c>
      <c r="KS8" s="471" t="s">
        <v>1013</v>
      </c>
      <c r="KT8" s="471" t="s">
        <v>1014</v>
      </c>
      <c r="KU8" s="472" t="s">
        <v>1015</v>
      </c>
      <c r="KV8" s="471" t="s">
        <v>1012</v>
      </c>
      <c r="KW8" s="471" t="s">
        <v>1013</v>
      </c>
      <c r="KX8" s="471" t="s">
        <v>1014</v>
      </c>
      <c r="KY8" s="472" t="s">
        <v>1015</v>
      </c>
      <c r="KZ8" s="471" t="s">
        <v>1012</v>
      </c>
      <c r="LA8" s="471" t="s">
        <v>1013</v>
      </c>
      <c r="LB8" s="471" t="s">
        <v>1014</v>
      </c>
      <c r="LC8" s="472" t="s">
        <v>1015</v>
      </c>
      <c r="LD8" s="471" t="s">
        <v>1012</v>
      </c>
      <c r="LE8" s="471" t="s">
        <v>1013</v>
      </c>
      <c r="LF8" s="471" t="s">
        <v>1014</v>
      </c>
      <c r="LG8" s="472" t="s">
        <v>1015</v>
      </c>
      <c r="LH8" s="471" t="s">
        <v>1012</v>
      </c>
      <c r="LI8" s="471" t="s">
        <v>1013</v>
      </c>
      <c r="LJ8" s="471" t="s">
        <v>1014</v>
      </c>
      <c r="LK8" s="472" t="s">
        <v>1015</v>
      </c>
      <c r="LL8" s="471" t="s">
        <v>1012</v>
      </c>
      <c r="LM8" s="471" t="s">
        <v>1013</v>
      </c>
      <c r="LN8" s="471" t="s">
        <v>1014</v>
      </c>
      <c r="LO8" s="472" t="s">
        <v>1015</v>
      </c>
      <c r="LP8" s="471" t="s">
        <v>1012</v>
      </c>
      <c r="LQ8" s="471" t="s">
        <v>1013</v>
      </c>
      <c r="LR8" s="471" t="s">
        <v>1014</v>
      </c>
      <c r="LS8" s="472" t="s">
        <v>1015</v>
      </c>
      <c r="LT8" s="471" t="s">
        <v>1012</v>
      </c>
      <c r="LU8" s="471" t="s">
        <v>1013</v>
      </c>
      <c r="LV8" s="471" t="s">
        <v>1014</v>
      </c>
      <c r="LW8" s="472" t="s">
        <v>1015</v>
      </c>
    </row>
    <row r="9" spans="1:335">
      <c r="A9" s="449"/>
      <c r="B9" s="462"/>
      <c r="C9" s="473">
        <v>1</v>
      </c>
      <c r="D9" s="474" t="s">
        <v>1016</v>
      </c>
      <c r="E9" s="475" t="s">
        <v>1017</v>
      </c>
      <c r="F9" s="473" t="s">
        <v>1018</v>
      </c>
      <c r="G9" s="919">
        <v>300</v>
      </c>
      <c r="H9" s="920"/>
      <c r="I9" s="476">
        <v>14671</v>
      </c>
      <c r="J9" s="463"/>
      <c r="L9" s="477">
        <v>13861.1608</v>
      </c>
      <c r="M9" s="478">
        <f>ROUND(L9,0)</f>
        <v>13861</v>
      </c>
      <c r="N9" s="479" t="str">
        <f>IF(M9&gt;$I9,"SI","NO")</f>
        <v>NO</v>
      </c>
      <c r="O9" s="480">
        <f>ROUND(M9*$G9,0)</f>
        <v>4158300</v>
      </c>
      <c r="P9" s="609">
        <v>13864.094999999999</v>
      </c>
      <c r="Q9" s="478">
        <f>ROUND(P9,0)</f>
        <v>13864</v>
      </c>
      <c r="R9" s="479" t="str">
        <f>IF(Q9&gt;$I9,"SI","NO")</f>
        <v>NO</v>
      </c>
      <c r="S9" s="480">
        <f>ROUND(Q9*$G9,0)</f>
        <v>4159200</v>
      </c>
      <c r="T9" s="609">
        <v>14566</v>
      </c>
      <c r="U9" s="478">
        <f>ROUND(T9,0)</f>
        <v>14566</v>
      </c>
      <c r="V9" s="479" t="str">
        <f>IF(U9&gt;$I9,"SI","NO")</f>
        <v>NO</v>
      </c>
      <c r="W9" s="480">
        <f>ROUND(U9*$G9,0)</f>
        <v>4369800</v>
      </c>
      <c r="X9" s="477"/>
      <c r="Y9" s="478">
        <f>ROUND(X9,0)</f>
        <v>0</v>
      </c>
      <c r="Z9" s="479" t="str">
        <f>IF(Y9&gt;$I9,"SI","NO")</f>
        <v>NO</v>
      </c>
      <c r="AA9" s="480">
        <f>ROUND(Y9*$G9,0)</f>
        <v>0</v>
      </c>
      <c r="AB9" s="477"/>
      <c r="AC9" s="478">
        <f>ROUND(AB9,0)</f>
        <v>0</v>
      </c>
      <c r="AD9" s="479" t="str">
        <f>IF(AC9&gt;$I9,"SI","NO")</f>
        <v>NO</v>
      </c>
      <c r="AE9" s="480">
        <f>ROUND(AC9*$G9,0)</f>
        <v>0</v>
      </c>
      <c r="AF9" s="609">
        <v>13807</v>
      </c>
      <c r="AG9" s="478">
        <f>ROUND(AF9,0)</f>
        <v>13807</v>
      </c>
      <c r="AH9" s="479" t="str">
        <f>IF(AG9&gt;$I9,"SI","NO")</f>
        <v>NO</v>
      </c>
      <c r="AI9" s="480">
        <f>ROUND(AG9*$G9,0)</f>
        <v>4142100</v>
      </c>
      <c r="AJ9" s="609">
        <v>13773</v>
      </c>
      <c r="AK9" s="478">
        <f>ROUND(AJ9,0)</f>
        <v>13773</v>
      </c>
      <c r="AL9" s="479" t="str">
        <f>IF(AK9&gt;$I9,"SI","NO")</f>
        <v>NO</v>
      </c>
      <c r="AM9" s="480">
        <f>ROUND(AK9*$G9,0)</f>
        <v>4131900</v>
      </c>
      <c r="AN9" s="609">
        <v>13721</v>
      </c>
      <c r="AO9" s="478">
        <f>ROUND(AN9,0)</f>
        <v>13721</v>
      </c>
      <c r="AP9" s="479" t="str">
        <f>IF(AO9&gt;$I9,"SI","NO")</f>
        <v>NO</v>
      </c>
      <c r="AQ9" s="480">
        <f>ROUND(AO9*$G9,0)</f>
        <v>4116300</v>
      </c>
      <c r="AR9" s="477">
        <v>13900.77</v>
      </c>
      <c r="AS9" s="478">
        <f>ROUND(AR9,0)</f>
        <v>13901</v>
      </c>
      <c r="AT9" s="479" t="str">
        <f>IF(AS9&gt;$I9,"SI","NO")</f>
        <v>NO</v>
      </c>
      <c r="AU9" s="480">
        <f>ROUND(AS9*$G9,0)</f>
        <v>4170300</v>
      </c>
      <c r="AV9" s="477">
        <v>13855</v>
      </c>
      <c r="AW9" s="478">
        <f>ROUND(AV9,0)</f>
        <v>13855</v>
      </c>
      <c r="AX9" s="479" t="str">
        <f>IF(AW9&gt;$I9,"SI","NO")</f>
        <v>NO</v>
      </c>
      <c r="AY9" s="615">
        <f>ROUND(AW9*$G9,0)</f>
        <v>4156500</v>
      </c>
      <c r="AZ9" s="634">
        <v>13855</v>
      </c>
      <c r="BA9" s="641">
        <f>ROUND(AZ9,0)</f>
        <v>13855</v>
      </c>
      <c r="BB9" s="479" t="str">
        <f>IF(BA9&gt;$I9,"SI","NO")</f>
        <v>NO</v>
      </c>
      <c r="BC9" s="480">
        <f>ROUND(BA9*$G9,0)</f>
        <v>4156500</v>
      </c>
      <c r="BD9" s="477"/>
      <c r="BE9" s="478">
        <f>ROUND(BD9,0)</f>
        <v>0</v>
      </c>
      <c r="BF9" s="479" t="str">
        <f>IF(BE9&gt;$I9,"SI","NO")</f>
        <v>NO</v>
      </c>
      <c r="BG9" s="480">
        <f>ROUND(BE9*$G9,0)</f>
        <v>0</v>
      </c>
      <c r="BH9" s="477"/>
      <c r="BI9" s="478">
        <f>ROUND(BH9,0)</f>
        <v>0</v>
      </c>
      <c r="BJ9" s="479" t="str">
        <f>IF(BI9&gt;$I9,"SI","NO")</f>
        <v>NO</v>
      </c>
      <c r="BK9" s="480">
        <f>ROUND(BI9*$G9,0)</f>
        <v>0</v>
      </c>
      <c r="BL9" s="609">
        <v>13968</v>
      </c>
      <c r="BM9" s="478">
        <f>ROUND(BL9,0)</f>
        <v>13968</v>
      </c>
      <c r="BN9" s="479" t="str">
        <f>IF(BM9&gt;$I9,"SI","NO")</f>
        <v>NO</v>
      </c>
      <c r="BO9" s="480">
        <f>ROUND(BM9*$G9,0)</f>
        <v>4190400</v>
      </c>
      <c r="BP9" s="609">
        <v>14025.29608</v>
      </c>
      <c r="BQ9" s="478">
        <f>ROUND(BP9,0)</f>
        <v>14025</v>
      </c>
      <c r="BR9" s="479" t="str">
        <f>IF(BQ9&gt;$I9,"SI","NO")</f>
        <v>NO</v>
      </c>
      <c r="BS9" s="480">
        <f>ROUND(BQ9*$G9,0)</f>
        <v>4207500</v>
      </c>
      <c r="BT9" s="609">
        <v>13973</v>
      </c>
      <c r="BU9" s="478">
        <f>ROUND(BT9,0)</f>
        <v>13973</v>
      </c>
      <c r="BV9" s="479" t="str">
        <f>IF(BU9&gt;$I9,"SI","NO")</f>
        <v>NO</v>
      </c>
      <c r="BW9" s="480">
        <f>ROUND(BU9*$G9,0)</f>
        <v>4191900</v>
      </c>
      <c r="BX9" s="609">
        <v>14187</v>
      </c>
      <c r="BY9" s="478">
        <f>ROUND(BX9,0)</f>
        <v>14187</v>
      </c>
      <c r="BZ9" s="479" t="str">
        <f>IF(BY9&gt;$I9,"SI","NO")</f>
        <v>NO</v>
      </c>
      <c r="CA9" s="480">
        <f>ROUND(BY9*$G9,0)</f>
        <v>4256100</v>
      </c>
      <c r="CB9" s="609">
        <v>13836</v>
      </c>
      <c r="CC9" s="478">
        <f>ROUND(CB9,0)</f>
        <v>13836</v>
      </c>
      <c r="CD9" s="479" t="str">
        <f>IF(CC9&gt;$I9,"SI","NO")</f>
        <v>NO</v>
      </c>
      <c r="CE9" s="480">
        <f>ROUND(CC9*$G9,0)</f>
        <v>4150800</v>
      </c>
      <c r="CF9" s="609">
        <v>13773</v>
      </c>
      <c r="CG9" s="478">
        <f>ROUND(CF9,0)</f>
        <v>13773</v>
      </c>
      <c r="CH9" s="479" t="str">
        <f>IF(CG9&gt;$I9,"SI","NO")</f>
        <v>NO</v>
      </c>
      <c r="CI9" s="480">
        <f>ROUND(CG9*$G9,0)</f>
        <v>4131900</v>
      </c>
      <c r="CJ9" s="609">
        <v>13808</v>
      </c>
      <c r="CK9" s="478">
        <f>ROUND(CJ9,0)</f>
        <v>13808</v>
      </c>
      <c r="CL9" s="479" t="str">
        <f>IF(CK9&gt;$I9,"SI","NO")</f>
        <v>NO</v>
      </c>
      <c r="CM9" s="480">
        <f>ROUND(CK9*$G9,0)</f>
        <v>4142400</v>
      </c>
      <c r="CN9" s="609">
        <v>13952</v>
      </c>
      <c r="CO9" s="478">
        <f>ROUND(CN9,0)</f>
        <v>13952</v>
      </c>
      <c r="CP9" s="479" t="str">
        <f>IF(CO9&gt;$I9,"SI","NO")</f>
        <v>NO</v>
      </c>
      <c r="CQ9" s="480">
        <f>ROUND(CO9*$G9,0)</f>
        <v>4185600</v>
      </c>
      <c r="CR9" s="609">
        <v>13685.1088</v>
      </c>
      <c r="CS9" s="629">
        <f>ROUND(CR9,0)</f>
        <v>13685</v>
      </c>
      <c r="CT9" s="479" t="str">
        <f>IF(CS9&gt;$I9,"SI","NO")</f>
        <v>NO</v>
      </c>
      <c r="CU9" s="480">
        <f>ROUND(CS9*$G9,0)</f>
        <v>4105500</v>
      </c>
      <c r="CV9" s="609">
        <v>13921</v>
      </c>
      <c r="CW9" s="478">
        <f>ROUND(CV9,0)</f>
        <v>13921</v>
      </c>
      <c r="CX9" s="479" t="str">
        <f>IF(CW9&gt;$I9,"SI","NO")</f>
        <v>NO</v>
      </c>
      <c r="CY9" s="480">
        <f>ROUND(CW9*$G9,0)</f>
        <v>4176300</v>
      </c>
      <c r="CZ9" s="477"/>
      <c r="DA9" s="478">
        <f>ROUND(CZ9,0)</f>
        <v>0</v>
      </c>
      <c r="DB9" s="479" t="str">
        <f>IF(DA9&gt;$I9,"SI","NO")</f>
        <v>NO</v>
      </c>
      <c r="DC9" s="480">
        <f>ROUND(DA9*$G9,0)</f>
        <v>0</v>
      </c>
      <c r="DD9" s="609">
        <v>13707</v>
      </c>
      <c r="DE9" s="478">
        <f>ROUND(DD9,0)</f>
        <v>13707</v>
      </c>
      <c r="DF9" s="479" t="str">
        <f>IF(DE9&gt;$I9,"SI","NO")</f>
        <v>NO</v>
      </c>
      <c r="DG9" s="480">
        <f>ROUND(DE9*$G9,0)</f>
        <v>4112100</v>
      </c>
      <c r="DH9" s="609">
        <v>14037.212799999999</v>
      </c>
      <c r="DI9" s="478">
        <f>ROUND(DH9,0)</f>
        <v>14037</v>
      </c>
      <c r="DJ9" s="479" t="str">
        <f>IF(DI9&gt;$I9,"SI","NO")</f>
        <v>NO</v>
      </c>
      <c r="DK9" s="480">
        <f>ROUND(DI9*$G9,0)</f>
        <v>4211100</v>
      </c>
      <c r="DL9" s="609">
        <v>13800</v>
      </c>
      <c r="DM9" s="478">
        <f>ROUND(DL9,0)</f>
        <v>13800</v>
      </c>
      <c r="DN9" s="479" t="str">
        <f>IF(DM9&gt;$I9,"SI","NO")</f>
        <v>NO</v>
      </c>
      <c r="DO9" s="480">
        <f>ROUND(DM9*$G9,0)</f>
        <v>4140000</v>
      </c>
      <c r="DP9" s="609">
        <v>13699.78</v>
      </c>
      <c r="DQ9" s="478">
        <f>ROUND(DP9,0)</f>
        <v>13700</v>
      </c>
      <c r="DR9" s="479" t="str">
        <f>IF(DQ9&gt;$I9,"SI","NO")</f>
        <v>NO</v>
      </c>
      <c r="DS9" s="480">
        <f>ROUND(DQ9*$G9,0)</f>
        <v>4110000</v>
      </c>
      <c r="DT9" s="477"/>
      <c r="DU9" s="478">
        <f>ROUND(DT9,0)</f>
        <v>0</v>
      </c>
      <c r="DV9" s="479" t="str">
        <f>IF(DU9&gt;$I9,"SI","NO")</f>
        <v>NO</v>
      </c>
      <c r="DW9" s="480">
        <f>ROUND(DU9*$G9,0)</f>
        <v>0</v>
      </c>
      <c r="DX9" s="609">
        <v>13786</v>
      </c>
      <c r="DY9" s="478">
        <f>ROUND(DX9,0)</f>
        <v>13786</v>
      </c>
      <c r="DZ9" s="479" t="str">
        <f>IF(DY9&gt;$I9,"SI","NO")</f>
        <v>NO</v>
      </c>
      <c r="EA9" s="480">
        <f>ROUND(DY9*$G9,0)</f>
        <v>4135800</v>
      </c>
      <c r="EB9" s="609">
        <v>13850</v>
      </c>
      <c r="EC9" s="478">
        <f>ROUND(EB9,0)</f>
        <v>13850</v>
      </c>
      <c r="ED9" s="479" t="str">
        <f>IF(EC9&gt;$I9,"SI","NO")</f>
        <v>NO</v>
      </c>
      <c r="EE9" s="480">
        <f>ROUND(EC9*$G9,0)</f>
        <v>4155000</v>
      </c>
      <c r="EF9" s="477"/>
      <c r="EG9" s="478">
        <f>ROUND(EF9,0)</f>
        <v>0</v>
      </c>
      <c r="EH9" s="479" t="str">
        <f>IF(EG9&gt;$I9,"SI","NO")</f>
        <v>NO</v>
      </c>
      <c r="EI9" s="480">
        <f>ROUND(EG9*$G9,0)</f>
        <v>0</v>
      </c>
      <c r="EJ9" s="609">
        <v>14043</v>
      </c>
      <c r="EK9" s="478">
        <f>ROUND(EJ9,0)</f>
        <v>14043</v>
      </c>
      <c r="EL9" s="479" t="str">
        <f>IF(EK9&gt;$I9,"SI","NO")</f>
        <v>NO</v>
      </c>
      <c r="EM9" s="480">
        <f>ROUND(EK9*$G9,0)</f>
        <v>4212900</v>
      </c>
      <c r="EN9" s="609">
        <v>13864</v>
      </c>
      <c r="EO9" s="478">
        <f>ROUND(EN9,0)</f>
        <v>13864</v>
      </c>
      <c r="EP9" s="479" t="str">
        <f>IF(EO9&gt;$I9,"SI","NO")</f>
        <v>NO</v>
      </c>
      <c r="EQ9" s="480">
        <f>ROUND(EO9*$G9,0)</f>
        <v>4159200</v>
      </c>
      <c r="ER9" s="477"/>
      <c r="ES9" s="478">
        <f>ROUND(ER9,0)</f>
        <v>0</v>
      </c>
      <c r="ET9" s="479" t="str">
        <f>IF(ES9&gt;$I9,"SI","NO")</f>
        <v>NO</v>
      </c>
      <c r="EU9" s="480">
        <f>ROUND(ES9*$G9,0)</f>
        <v>0</v>
      </c>
      <c r="EV9" s="477"/>
      <c r="EW9" s="478">
        <f>ROUND(EV9,0)</f>
        <v>0</v>
      </c>
      <c r="EX9" s="479" t="str">
        <f>IF(EW9&gt;$I9,"SI","NO")</f>
        <v>NO</v>
      </c>
      <c r="EY9" s="480">
        <f>ROUND(EW9*$G9,0)</f>
        <v>0</v>
      </c>
      <c r="EZ9" s="609">
        <v>13627</v>
      </c>
      <c r="FA9" s="478">
        <f>ROUND(EZ9,0)</f>
        <v>13627</v>
      </c>
      <c r="FB9" s="479" t="str">
        <f>IF(FA9&gt;$I9,"SI","NO")</f>
        <v>NO</v>
      </c>
      <c r="FC9" s="480">
        <f>ROUND(FA9*$G9,0)</f>
        <v>4088100</v>
      </c>
      <c r="FD9" s="477"/>
      <c r="FE9" s="478">
        <f>ROUND(FD9,0)</f>
        <v>0</v>
      </c>
      <c r="FF9" s="479" t="str">
        <f>IF(FE9&gt;$I9,"SI","NO")</f>
        <v>NO</v>
      </c>
      <c r="FG9" s="480">
        <f>ROUND(FE9*$G9,0)</f>
        <v>0</v>
      </c>
      <c r="FH9" s="609">
        <v>13826</v>
      </c>
      <c r="FI9" s="478">
        <f>ROUND(FH9,0)</f>
        <v>13826</v>
      </c>
      <c r="FJ9" s="479" t="str">
        <f>IF(FI9&gt;$I9,"SI","NO")</f>
        <v>NO</v>
      </c>
      <c r="FK9" s="480">
        <f>ROUND(FI9*$G9,0)</f>
        <v>4147800</v>
      </c>
      <c r="FL9" s="477">
        <v>13742</v>
      </c>
      <c r="FM9" s="478">
        <f>ROUND(FL9,0)</f>
        <v>13742</v>
      </c>
      <c r="FN9" s="479" t="str">
        <f>IF(FM9&gt;$I9,"SI","NO")</f>
        <v>NO</v>
      </c>
      <c r="FO9" s="480">
        <f>ROUND(FM9*$G9,0)</f>
        <v>4122600</v>
      </c>
      <c r="FP9" s="477"/>
      <c r="FQ9" s="478">
        <f>ROUND(FP9,0)</f>
        <v>0</v>
      </c>
      <c r="FR9" s="479" t="str">
        <f>IF(FQ9&gt;$I9,"SI","NO")</f>
        <v>NO</v>
      </c>
      <c r="FS9" s="480">
        <f>ROUND(FQ9*$G9,0)</f>
        <v>0</v>
      </c>
      <c r="FT9" s="477">
        <v>13974</v>
      </c>
      <c r="FU9" s="478">
        <f>ROUND(FT9,0)</f>
        <v>13974</v>
      </c>
      <c r="FV9" s="479" t="str">
        <f>IF(FU9&gt;$I9,"SI","NO")</f>
        <v>NO</v>
      </c>
      <c r="FW9" s="480">
        <f>ROUND(FU9*$G9,0)</f>
        <v>4192200</v>
      </c>
      <c r="FX9" s="477">
        <v>13637</v>
      </c>
      <c r="FY9" s="478">
        <f>ROUND(FX9,0)</f>
        <v>13637</v>
      </c>
      <c r="FZ9" s="479" t="str">
        <f>IF(FY9&gt;$I9,"SI","NO")</f>
        <v>NO</v>
      </c>
      <c r="GA9" s="480">
        <f>ROUND(FY9*$G9,0)</f>
        <v>4091100</v>
      </c>
      <c r="GB9" s="477">
        <v>13791</v>
      </c>
      <c r="GC9" s="478">
        <f>ROUND(GB9,0)</f>
        <v>13791</v>
      </c>
      <c r="GD9" s="479" t="str">
        <f>IF(GC9&gt;$I9,"SI","NO")</f>
        <v>NO</v>
      </c>
      <c r="GE9" s="480">
        <f>ROUND(GC9*$G9,0)</f>
        <v>4137300</v>
      </c>
      <c r="GF9" s="477">
        <v>13723</v>
      </c>
      <c r="GG9" s="478">
        <f>ROUND(GF9,0)</f>
        <v>13723</v>
      </c>
      <c r="GH9" s="479" t="str">
        <f>IF(GG9&gt;$I9,"SI","NO")</f>
        <v>NO</v>
      </c>
      <c r="GI9" s="480">
        <f>ROUND(GG9*$G9,0)</f>
        <v>4116900</v>
      </c>
      <c r="GJ9" s="477">
        <v>13836</v>
      </c>
      <c r="GK9" s="478">
        <f>ROUND(GJ9,0)</f>
        <v>13836</v>
      </c>
      <c r="GL9" s="479" t="str">
        <f>IF(GK9&gt;$I9,"SI","NO")</f>
        <v>NO</v>
      </c>
      <c r="GM9" s="480">
        <f>ROUND(GK9*$G9,0)</f>
        <v>4150800</v>
      </c>
      <c r="GN9" s="477">
        <v>13717</v>
      </c>
      <c r="GO9" s="478">
        <f>ROUND(GN9,0)</f>
        <v>13717</v>
      </c>
      <c r="GP9" s="479" t="str">
        <f>IF(GO9&gt;$I9,"SI","NO")</f>
        <v>NO</v>
      </c>
      <c r="GQ9" s="480">
        <f>ROUND(GO9*$G9,0)</f>
        <v>4115100</v>
      </c>
      <c r="GR9" s="477">
        <v>13008.961799999999</v>
      </c>
      <c r="GS9" s="478">
        <f>ROUND(GR9,0)</f>
        <v>13009</v>
      </c>
      <c r="GT9" s="479" t="str">
        <f>IF(GS9&gt;$I9,"SI","NO")</f>
        <v>NO</v>
      </c>
      <c r="GU9" s="480">
        <f>ROUND(GS9*$G9,0)</f>
        <v>3902700</v>
      </c>
      <c r="GV9" s="477">
        <v>13790</v>
      </c>
      <c r="GW9" s="478">
        <f>ROUND(GV9,0)</f>
        <v>13790</v>
      </c>
      <c r="GX9" s="479" t="str">
        <f>IF(GW9&gt;$I9,"SI","NO")</f>
        <v>NO</v>
      </c>
      <c r="GY9" s="480">
        <f>ROUND(GW9*$G9,0)</f>
        <v>4137000</v>
      </c>
      <c r="GZ9" s="477">
        <v>13805</v>
      </c>
      <c r="HA9" s="478">
        <f>ROUND(GZ9,0)</f>
        <v>13805</v>
      </c>
      <c r="HB9" s="479" t="str">
        <f>IF(HA9&gt;$I9,"SI","NO")</f>
        <v>NO</v>
      </c>
      <c r="HC9" s="480">
        <f>ROUND(HA9*$G9,0)</f>
        <v>4141500</v>
      </c>
      <c r="HD9" s="477"/>
      <c r="HE9" s="478">
        <f>ROUND(HD9,0)</f>
        <v>0</v>
      </c>
      <c r="HF9" s="479" t="str">
        <f>IF(HE9&gt;$I9,"SI","NO")</f>
        <v>NO</v>
      </c>
      <c r="HG9" s="480">
        <f>ROUND(HE9*$G9,0)</f>
        <v>0</v>
      </c>
      <c r="HH9" s="477">
        <v>13874</v>
      </c>
      <c r="HI9" s="478">
        <f>ROUND(HH9,0)</f>
        <v>13874</v>
      </c>
      <c r="HJ9" s="479" t="str">
        <f>IF(HI9&gt;$I9,"SI","NO")</f>
        <v>NO</v>
      </c>
      <c r="HK9" s="480">
        <f>ROUND(HI9*$G9,0)</f>
        <v>4162200</v>
      </c>
      <c r="HL9" s="477">
        <v>13840</v>
      </c>
      <c r="HM9" s="478">
        <f>ROUND(HL9,0)</f>
        <v>13840</v>
      </c>
      <c r="HN9" s="479" t="str">
        <f>IF(HM9&gt;$I9,"SI","NO")</f>
        <v>NO</v>
      </c>
      <c r="HO9" s="480">
        <f>ROUND(HM9*$G9,0)</f>
        <v>4152000</v>
      </c>
      <c r="HP9" s="477"/>
      <c r="HQ9" s="478">
        <f>ROUND(HP9,0)</f>
        <v>0</v>
      </c>
      <c r="HR9" s="479" t="str">
        <f>IF(HQ9&gt;$I9,"SI","NO")</f>
        <v>NO</v>
      </c>
      <c r="HS9" s="480">
        <f>ROUND(HQ9*$G9,0)</f>
        <v>0</v>
      </c>
      <c r="HT9" s="477"/>
      <c r="HU9" s="478">
        <f>ROUND(HT9,0)</f>
        <v>0</v>
      </c>
      <c r="HV9" s="479" t="str">
        <f>IF(HU9&gt;$I9,"SI","NO")</f>
        <v>NO</v>
      </c>
      <c r="HW9" s="480">
        <f>ROUND(HU9*$G9,0)</f>
        <v>0</v>
      </c>
      <c r="HX9" s="477"/>
      <c r="HY9" s="478">
        <f>ROUND(HX9,0)</f>
        <v>0</v>
      </c>
      <c r="HZ9" s="479" t="str">
        <f>IF(HY9&gt;$I9,"SI","NO")</f>
        <v>NO</v>
      </c>
      <c r="IA9" s="480">
        <f>ROUND(HY9*$G9,0)</f>
        <v>0</v>
      </c>
      <c r="IB9" s="477"/>
      <c r="IC9" s="478">
        <f>ROUND(IB9,0)</f>
        <v>0</v>
      </c>
      <c r="ID9" s="479" t="str">
        <f>IF(IC9&gt;$I9,"SI","NO")</f>
        <v>NO</v>
      </c>
      <c r="IE9" s="480">
        <f>ROUND(IC9*$G9,0)</f>
        <v>0</v>
      </c>
      <c r="IF9" s="477">
        <v>13933</v>
      </c>
      <c r="IG9" s="478">
        <f>ROUND(IF9,0)</f>
        <v>13933</v>
      </c>
      <c r="IH9" s="479" t="str">
        <f>IF(IG9&gt;$I9,"SI","NO")</f>
        <v>NO</v>
      </c>
      <c r="II9" s="480">
        <f>ROUND(IG9*$G9,0)</f>
        <v>4179900</v>
      </c>
      <c r="IJ9" s="477">
        <v>12470</v>
      </c>
      <c r="IK9" s="478">
        <f>ROUND(IJ9,0)</f>
        <v>12470</v>
      </c>
      <c r="IL9" s="479" t="str">
        <f>IF(IK9&gt;$I9,"SI","NO")</f>
        <v>NO</v>
      </c>
      <c r="IM9" s="615">
        <f>ROUND(IK9*$G9,0)</f>
        <v>3741000</v>
      </c>
      <c r="IN9" s="477">
        <v>13742.33</v>
      </c>
      <c r="IO9" s="619">
        <f>ROUND(IN9,0)</f>
        <v>13742</v>
      </c>
      <c r="IP9" s="479" t="str">
        <f>IF(IO9&gt;$I9,"SI","NO")</f>
        <v>NO</v>
      </c>
      <c r="IQ9" s="480">
        <f>ROUND(IO9*$G9,0)</f>
        <v>4122600</v>
      </c>
      <c r="IR9" s="477"/>
      <c r="IS9" s="478">
        <f>ROUND(IR9,0)</f>
        <v>0</v>
      </c>
      <c r="IT9" s="479" t="str">
        <f>IF(IS9&gt;$I9,"SI","NO")</f>
        <v>NO</v>
      </c>
      <c r="IU9" s="480">
        <f>ROUND(IS9*$G9,0)</f>
        <v>0</v>
      </c>
      <c r="IV9" s="477">
        <v>13533</v>
      </c>
      <c r="IW9" s="478">
        <f>ROUND(IV9,0)</f>
        <v>13533</v>
      </c>
      <c r="IX9" s="479" t="str">
        <f>IF(IW9&gt;$I9,"SI","NO")</f>
        <v>NO</v>
      </c>
      <c r="IY9" s="480">
        <f>ROUND(IW9*$G9,0)</f>
        <v>4059900</v>
      </c>
      <c r="IZ9" s="477">
        <v>13608.63</v>
      </c>
      <c r="JA9" s="478">
        <f>ROUND(IZ9,0)</f>
        <v>13609</v>
      </c>
      <c r="JB9" s="479" t="str">
        <f>IF(JA9&gt;$I9,"SI","NO")</f>
        <v>NO</v>
      </c>
      <c r="JC9" s="480">
        <f>ROUND(JA9*$G9,0)</f>
        <v>4082700</v>
      </c>
      <c r="JD9" s="477">
        <v>13830.351699999999</v>
      </c>
      <c r="JE9" s="478">
        <f>ROUND(JD9,0)</f>
        <v>13830</v>
      </c>
      <c r="JF9" s="479" t="str">
        <f>IF(JE9&gt;$I9,"SI","NO")</f>
        <v>NO</v>
      </c>
      <c r="JG9" s="480">
        <f>ROUND(JE9*$G9,0)</f>
        <v>4149000</v>
      </c>
      <c r="JH9" s="477"/>
      <c r="JI9" s="478">
        <f>ROUND(JH9,0)</f>
        <v>0</v>
      </c>
      <c r="JJ9" s="479" t="str">
        <f>IF(JI9&gt;$I9,"SI","NO")</f>
        <v>NO</v>
      </c>
      <c r="JK9" s="480">
        <f>ROUND(JI9*$G9,0)</f>
        <v>0</v>
      </c>
      <c r="JL9" s="477">
        <v>13673.371999999999</v>
      </c>
      <c r="JM9" s="478">
        <f>ROUND(JL9,0)</f>
        <v>13673</v>
      </c>
      <c r="JN9" s="479" t="str">
        <f>IF(JM9&gt;$I9,"SI","NO")</f>
        <v>NO</v>
      </c>
      <c r="JO9" s="480">
        <f>ROUND(JM9*$G9,0)</f>
        <v>4101900</v>
      </c>
      <c r="JP9" s="477">
        <v>14057.752200000001</v>
      </c>
      <c r="JQ9" s="478">
        <f>ROUND(JP9,0)</f>
        <v>14058</v>
      </c>
      <c r="JR9" s="479" t="str">
        <f>IF(JQ9&gt;$I9,"SI","NO")</f>
        <v>NO</v>
      </c>
      <c r="JS9" s="480">
        <f>ROUND(JQ9*$G9,0)</f>
        <v>4217400</v>
      </c>
      <c r="JT9" s="477">
        <v>13786</v>
      </c>
      <c r="JU9" s="478">
        <f>ROUND(JT9,0)</f>
        <v>13786</v>
      </c>
      <c r="JV9" s="479" t="str">
        <f>IF(JU9&gt;$I9,"SI","NO")</f>
        <v>NO</v>
      </c>
      <c r="JW9" s="480">
        <f>ROUND(JU9*$G9,0)</f>
        <v>4135800</v>
      </c>
      <c r="JX9" s="609">
        <v>13807</v>
      </c>
      <c r="JY9" s="478">
        <f>ROUND(JX9,0)</f>
        <v>13807</v>
      </c>
      <c r="JZ9" s="479" t="str">
        <f>IF(JY9&gt;$I9,"SI","NO")</f>
        <v>NO</v>
      </c>
      <c r="KA9" s="480">
        <f>ROUND(JY9*$G9,0)</f>
        <v>4142100</v>
      </c>
      <c r="KB9" s="609">
        <v>14524</v>
      </c>
      <c r="KC9" s="478">
        <f>ROUND(KB9,0)</f>
        <v>14524</v>
      </c>
      <c r="KD9" s="479" t="str">
        <f>IF(KC9&gt;$I9,"SI","NO")</f>
        <v>NO</v>
      </c>
      <c r="KE9" s="480">
        <f>ROUND(KC9*$G9,0)</f>
        <v>4357200</v>
      </c>
      <c r="KF9" s="609">
        <v>13852</v>
      </c>
      <c r="KG9" s="478">
        <f>ROUND(KF9,0)</f>
        <v>13852</v>
      </c>
      <c r="KH9" s="479" t="str">
        <f>IF(KG9&gt;$I9,"SI","NO")</f>
        <v>NO</v>
      </c>
      <c r="KI9" s="480">
        <f>ROUND(KG9*$G9,0)</f>
        <v>4155600</v>
      </c>
      <c r="KJ9" s="609">
        <v>13818</v>
      </c>
      <c r="KK9" s="478">
        <f>ROUND(KJ9,0)</f>
        <v>13818</v>
      </c>
      <c r="KL9" s="479" t="str">
        <f>IF(KK9&gt;$I9,"SI","NO")</f>
        <v>NO</v>
      </c>
      <c r="KM9" s="480">
        <f>ROUND(KK9*$G9,0)</f>
        <v>4145400</v>
      </c>
      <c r="KN9" s="477">
        <v>13528</v>
      </c>
      <c r="KO9" s="478">
        <f>ROUND(KN9,0)</f>
        <v>13528</v>
      </c>
      <c r="KP9" s="479" t="str">
        <f>IF(KO9&gt;$I9,"SI","NO")</f>
        <v>NO</v>
      </c>
      <c r="KQ9" s="480">
        <f>ROUND(KO9*$G9,0)</f>
        <v>4058400</v>
      </c>
      <c r="KR9" s="477">
        <v>13803</v>
      </c>
      <c r="KS9" s="478">
        <f>ROUND(KR9,0)</f>
        <v>13803</v>
      </c>
      <c r="KT9" s="479" t="str">
        <f>IF(KS9&gt;$I9,"SI","NO")</f>
        <v>NO</v>
      </c>
      <c r="KU9" s="480">
        <f>ROUND(KS9*$G9,0)</f>
        <v>4140900</v>
      </c>
      <c r="KV9" s="477"/>
      <c r="KW9" s="478">
        <f>ROUND(KV9,0)</f>
        <v>0</v>
      </c>
      <c r="KX9" s="479" t="str">
        <f>IF(KW9&gt;$I9,"SI","NO")</f>
        <v>NO</v>
      </c>
      <c r="KY9" s="480">
        <f>ROUND(KW9*$G9,0)</f>
        <v>0</v>
      </c>
      <c r="KZ9" s="609">
        <v>13772</v>
      </c>
      <c r="LA9" s="478">
        <f>ROUND(KZ9,0)</f>
        <v>13772</v>
      </c>
      <c r="LB9" s="479" t="str">
        <f>IF(LA9&gt;$I9,"SI","NO")</f>
        <v>NO</v>
      </c>
      <c r="LC9" s="480">
        <f>ROUND(LA9*$G9,0)</f>
        <v>4131600</v>
      </c>
      <c r="LD9" s="477"/>
      <c r="LE9" s="478">
        <f>ROUND(LD9,0)</f>
        <v>0</v>
      </c>
      <c r="LF9" s="479" t="str">
        <f>IF(LE9&gt;$I9,"SI","NO")</f>
        <v>NO</v>
      </c>
      <c r="LG9" s="480">
        <f>ROUND(LE9*$G9,0)</f>
        <v>0</v>
      </c>
      <c r="LH9" s="609">
        <v>13855</v>
      </c>
      <c r="LI9" s="478">
        <f>ROUND(LH9,0)</f>
        <v>13855</v>
      </c>
      <c r="LJ9" s="479" t="str">
        <f>IF(LI9&gt;$I9,"SI","NO")</f>
        <v>NO</v>
      </c>
      <c r="LK9" s="480">
        <f>ROUND(LI9*$G9,0)</f>
        <v>4156500</v>
      </c>
      <c r="LL9" s="477"/>
      <c r="LM9" s="478">
        <f>ROUND(LL9,0)</f>
        <v>0</v>
      </c>
      <c r="LN9" s="479" t="str">
        <f>IF(LM9&gt;$I9,"SI","NO")</f>
        <v>NO</v>
      </c>
      <c r="LO9" s="480">
        <f>ROUND(LM9*$G9,0)</f>
        <v>0</v>
      </c>
      <c r="LP9" s="477">
        <v>13784.87</v>
      </c>
      <c r="LQ9" s="478">
        <f>ROUND(LP9,0)</f>
        <v>13785</v>
      </c>
      <c r="LR9" s="479" t="str">
        <f>IF(LQ9&gt;$I9,"SI","NO")</f>
        <v>NO</v>
      </c>
      <c r="LS9" s="480">
        <f>ROUND(LQ9*$G9,0)</f>
        <v>4135500</v>
      </c>
      <c r="LT9" s="477"/>
      <c r="LU9" s="478">
        <f>ROUND(LT9,0)</f>
        <v>0</v>
      </c>
      <c r="LV9" s="479" t="str">
        <f>IF(LU9&gt;$I9,"SI","NO")</f>
        <v>NO</v>
      </c>
      <c r="LW9" s="480">
        <f>ROUND(LU9*$G9,0)</f>
        <v>0</v>
      </c>
    </row>
    <row r="10" spans="1:335" ht="28.5">
      <c r="A10" s="449"/>
      <c r="B10" s="462"/>
      <c r="C10" s="473">
        <v>2</v>
      </c>
      <c r="D10" s="474" t="s">
        <v>1016</v>
      </c>
      <c r="E10" s="475" t="s">
        <v>1019</v>
      </c>
      <c r="F10" s="473" t="s">
        <v>1020</v>
      </c>
      <c r="G10" s="919">
        <v>15</v>
      </c>
      <c r="H10" s="920"/>
      <c r="I10" s="476">
        <v>387518</v>
      </c>
      <c r="J10" s="463"/>
      <c r="L10" s="477">
        <v>366127.00640000001</v>
      </c>
      <c r="M10" s="478">
        <f>ROUND(L10,0)</f>
        <v>366127</v>
      </c>
      <c r="N10" s="479" t="str">
        <f>IF(M10&gt;$I10,"SI","NO")</f>
        <v>NO</v>
      </c>
      <c r="O10" s="480">
        <f>ROUND(M10*$G10,0)</f>
        <v>5491905</v>
      </c>
      <c r="P10" s="609">
        <v>366204.51</v>
      </c>
      <c r="Q10" s="478">
        <f>ROUND(P10,0)</f>
        <v>366205</v>
      </c>
      <c r="R10" s="479" t="str">
        <f>IF(Q10&gt;$I10,"SI","NO")</f>
        <v>NO</v>
      </c>
      <c r="S10" s="480">
        <f>ROUND(Q10*$G10,0)</f>
        <v>5493075</v>
      </c>
      <c r="T10" s="609">
        <v>386666</v>
      </c>
      <c r="U10" s="478">
        <f>ROUND(T10,0)</f>
        <v>386666</v>
      </c>
      <c r="V10" s="479" t="str">
        <f>IF(U10&gt;$I10,"SI","NO")</f>
        <v>NO</v>
      </c>
      <c r="W10" s="480">
        <f>ROUND(U10*$G10,0)</f>
        <v>5799990</v>
      </c>
      <c r="X10" s="477"/>
      <c r="Y10" s="478">
        <f>ROUND(X10,0)</f>
        <v>0</v>
      </c>
      <c r="Z10" s="479" t="str">
        <f>IF(Y10&gt;$I10,"SI","NO")</f>
        <v>NO</v>
      </c>
      <c r="AA10" s="480">
        <f>ROUND(Y10*$G10,0)</f>
        <v>0</v>
      </c>
      <c r="AB10" s="477"/>
      <c r="AC10" s="478">
        <f>ROUND(AB10,0)</f>
        <v>0</v>
      </c>
      <c r="AD10" s="479" t="str">
        <f>IF(AC10&gt;$I10,"SI","NO")</f>
        <v>NO</v>
      </c>
      <c r="AE10" s="480">
        <f>ROUND(AC10*$G10,0)</f>
        <v>0</v>
      </c>
      <c r="AF10" s="609">
        <v>364693</v>
      </c>
      <c r="AG10" s="478">
        <f>ROUND(AF10,0)</f>
        <v>364693</v>
      </c>
      <c r="AH10" s="479" t="str">
        <f>IF(AG10&gt;$I10,"SI","NO")</f>
        <v>NO</v>
      </c>
      <c r="AI10" s="480">
        <f>ROUND(AG10*$G10,0)</f>
        <v>5470395</v>
      </c>
      <c r="AJ10" s="609">
        <v>363789</v>
      </c>
      <c r="AK10" s="478">
        <f>ROUND(AJ10,0)</f>
        <v>363789</v>
      </c>
      <c r="AL10" s="479" t="str">
        <f>IF(AK10&gt;$I10,"SI","NO")</f>
        <v>NO</v>
      </c>
      <c r="AM10" s="480">
        <f>ROUND(AK10*$G10,0)</f>
        <v>5456835</v>
      </c>
      <c r="AN10" s="609">
        <v>362415</v>
      </c>
      <c r="AO10" s="478">
        <f>ROUND(AN10,0)</f>
        <v>362415</v>
      </c>
      <c r="AP10" s="479" t="str">
        <f>IF(AO10&gt;$I10,"SI","NO")</f>
        <v>NO</v>
      </c>
      <c r="AQ10" s="480">
        <f>ROUND(AO10*$G10,0)</f>
        <v>5436225</v>
      </c>
      <c r="AR10" s="477">
        <v>367173.31</v>
      </c>
      <c r="AS10" s="478">
        <f>ROUND(AR10,0)</f>
        <v>367173</v>
      </c>
      <c r="AT10" s="479" t="str">
        <f>IF(AS10&gt;$I10,"SI","NO")</f>
        <v>NO</v>
      </c>
      <c r="AU10" s="480">
        <f>ROUND(AS10*$G10,0)</f>
        <v>5507595</v>
      </c>
      <c r="AV10" s="477">
        <v>365955</v>
      </c>
      <c r="AW10" s="478">
        <f>ROUND(AV10,0)</f>
        <v>365955</v>
      </c>
      <c r="AX10" s="479" t="str">
        <f>IF(AW10&gt;$I10,"SI","NO")</f>
        <v>NO</v>
      </c>
      <c r="AY10" s="615">
        <f>ROUND(AW10*$G10,0)</f>
        <v>5489325</v>
      </c>
      <c r="AZ10" s="634">
        <v>365955</v>
      </c>
      <c r="BA10" s="641">
        <f>ROUND(AZ10,0)</f>
        <v>365955</v>
      </c>
      <c r="BB10" s="479" t="str">
        <f>IF(BA10&gt;$I10,"SI","NO")</f>
        <v>NO</v>
      </c>
      <c r="BC10" s="480">
        <f>ROUND(BA10*$G10,0)</f>
        <v>5489325</v>
      </c>
      <c r="BD10" s="477"/>
      <c r="BE10" s="478">
        <f>ROUND(BD10,0)</f>
        <v>0</v>
      </c>
      <c r="BF10" s="479" t="str">
        <f>IF(BE10&gt;$I10,"SI","NO")</f>
        <v>NO</v>
      </c>
      <c r="BG10" s="480">
        <f>ROUND(BE10*$G10,0)</f>
        <v>0</v>
      </c>
      <c r="BH10" s="477"/>
      <c r="BI10" s="478">
        <f>ROUND(BH10,0)</f>
        <v>0</v>
      </c>
      <c r="BJ10" s="479" t="str">
        <f>IF(BI10&gt;$I10,"SI","NO")</f>
        <v>NO</v>
      </c>
      <c r="BK10" s="480">
        <f>ROUND(BI10*$G10,0)</f>
        <v>0</v>
      </c>
      <c r="BL10" s="609">
        <v>368953</v>
      </c>
      <c r="BM10" s="478">
        <f>ROUND(BL10,0)</f>
        <v>368953</v>
      </c>
      <c r="BN10" s="479" t="str">
        <f>IF(BM10&gt;$I10,"SI","NO")</f>
        <v>NO</v>
      </c>
      <c r="BO10" s="480">
        <f>ROUND(BM10*$G10,0)</f>
        <v>5534295</v>
      </c>
      <c r="BP10" s="609">
        <v>370467.0747</v>
      </c>
      <c r="BQ10" s="478">
        <f>ROUND(BP10,0)</f>
        <v>370467</v>
      </c>
      <c r="BR10" s="479" t="str">
        <f>IF(BQ10&gt;$I10,"SI","NO")</f>
        <v>NO</v>
      </c>
      <c r="BS10" s="480">
        <f>ROUND(BQ10*$G10,0)</f>
        <v>5557005</v>
      </c>
      <c r="BT10" s="609">
        <v>369065</v>
      </c>
      <c r="BU10" s="478">
        <f>ROUND(BT10,0)</f>
        <v>369065</v>
      </c>
      <c r="BV10" s="479" t="str">
        <f>IF(BU10&gt;$I10,"SI","NO")</f>
        <v>NO</v>
      </c>
      <c r="BW10" s="480">
        <f>ROUND(BU10*$G10,0)</f>
        <v>5535975</v>
      </c>
      <c r="BX10" s="609">
        <v>374730</v>
      </c>
      <c r="BY10" s="478">
        <f>ROUND(BX10,0)</f>
        <v>374730</v>
      </c>
      <c r="BZ10" s="479" t="str">
        <f>IF(BY10&gt;$I10,"SI","NO")</f>
        <v>NO</v>
      </c>
      <c r="CA10" s="480">
        <f>ROUND(BY10*$G10,0)</f>
        <v>5620950</v>
      </c>
      <c r="CB10" s="609">
        <v>365472</v>
      </c>
      <c r="CC10" s="478">
        <f>ROUND(CB10,0)</f>
        <v>365472</v>
      </c>
      <c r="CD10" s="479" t="str">
        <f>IF(CC10&gt;$I10,"SI","NO")</f>
        <v>NO</v>
      </c>
      <c r="CE10" s="480">
        <f>ROUND(CC10*$G10,0)</f>
        <v>5482080</v>
      </c>
      <c r="CF10" s="609">
        <v>363802</v>
      </c>
      <c r="CG10" s="478">
        <f>ROUND(CF10,0)</f>
        <v>363802</v>
      </c>
      <c r="CH10" s="479" t="str">
        <f>IF(CG10&gt;$I10,"SI","NO")</f>
        <v>NO</v>
      </c>
      <c r="CI10" s="480">
        <f>ROUND(CG10*$G10,0)</f>
        <v>5457030</v>
      </c>
      <c r="CJ10" s="609">
        <v>364732</v>
      </c>
      <c r="CK10" s="478">
        <f>ROUND(CJ10,0)</f>
        <v>364732</v>
      </c>
      <c r="CL10" s="479" t="str">
        <f>IF(CK10&gt;$I10,"SI","NO")</f>
        <v>NO</v>
      </c>
      <c r="CM10" s="480">
        <f>ROUND(CK10*$G10,0)</f>
        <v>5470980</v>
      </c>
      <c r="CN10" s="609">
        <v>368530</v>
      </c>
      <c r="CO10" s="478">
        <f>ROUND(CN10,0)</f>
        <v>368530</v>
      </c>
      <c r="CP10" s="479" t="str">
        <f>IF(CO10&gt;$I10,"SI","NO")</f>
        <v>NO</v>
      </c>
      <c r="CQ10" s="480">
        <f>ROUND(CO10*$G10,0)</f>
        <v>5527950</v>
      </c>
      <c r="CR10" s="609">
        <v>361476.7904</v>
      </c>
      <c r="CS10" s="629">
        <f>ROUND(CR10,0)</f>
        <v>361477</v>
      </c>
      <c r="CT10" s="479" t="str">
        <f>IF(CS10&gt;$I10,"SI","NO")</f>
        <v>NO</v>
      </c>
      <c r="CU10" s="480">
        <f>ROUND(CS10*$G10,0)</f>
        <v>5422155</v>
      </c>
      <c r="CV10" s="609">
        <v>367716</v>
      </c>
      <c r="CW10" s="478">
        <f>ROUND(CV10,0)</f>
        <v>367716</v>
      </c>
      <c r="CX10" s="479" t="str">
        <f>IF(CW10&gt;$I10,"SI","NO")</f>
        <v>NO</v>
      </c>
      <c r="CY10" s="480">
        <f>ROUND(CW10*$G10,0)</f>
        <v>5515740</v>
      </c>
      <c r="CZ10" s="477"/>
      <c r="DA10" s="478">
        <f>ROUND(CZ10,0)</f>
        <v>0</v>
      </c>
      <c r="DB10" s="479" t="str">
        <f>IF(DA10&gt;$I10,"SI","NO")</f>
        <v>NO</v>
      </c>
      <c r="DC10" s="480">
        <f>ROUND(DA10*$G10,0)</f>
        <v>0</v>
      </c>
      <c r="DD10" s="609">
        <v>362058</v>
      </c>
      <c r="DE10" s="478">
        <f>ROUND(DD10,0)</f>
        <v>362058</v>
      </c>
      <c r="DF10" s="479" t="str">
        <f>IF(DE10&gt;$I10,"SI","NO")</f>
        <v>NO</v>
      </c>
      <c r="DG10" s="480">
        <f>ROUND(DE10*$G10,0)</f>
        <v>5430870</v>
      </c>
      <c r="DH10" s="609">
        <v>370777.22240000003</v>
      </c>
      <c r="DI10" s="478">
        <f>ROUND(DH10,0)</f>
        <v>370777</v>
      </c>
      <c r="DJ10" s="479" t="str">
        <f>IF(DI10&gt;$I10,"SI","NO")</f>
        <v>NO</v>
      </c>
      <c r="DK10" s="480">
        <f>ROUND(DI10*$G10,0)</f>
        <v>5561655</v>
      </c>
      <c r="DL10" s="609">
        <v>364000</v>
      </c>
      <c r="DM10" s="478">
        <f>ROUND(DL10,0)</f>
        <v>364000</v>
      </c>
      <c r="DN10" s="479" t="str">
        <f>IF(DM10&gt;$I10,"SI","NO")</f>
        <v>NO</v>
      </c>
      <c r="DO10" s="480">
        <f>ROUND(DM10*$G10,0)</f>
        <v>5460000</v>
      </c>
      <c r="DP10" s="609">
        <v>361864.31</v>
      </c>
      <c r="DQ10" s="478">
        <f>ROUND(DP10,0)</f>
        <v>361864</v>
      </c>
      <c r="DR10" s="479" t="str">
        <f>IF(DQ10&gt;$I10,"SI","NO")</f>
        <v>NO</v>
      </c>
      <c r="DS10" s="480">
        <f>ROUND(DQ10*$G10,0)</f>
        <v>5427960</v>
      </c>
      <c r="DT10" s="477"/>
      <c r="DU10" s="478">
        <f>ROUND(DT10,0)</f>
        <v>0</v>
      </c>
      <c r="DV10" s="479" t="str">
        <f>IF(DU10&gt;$I10,"SI","NO")</f>
        <v>NO</v>
      </c>
      <c r="DW10" s="480">
        <f>ROUND(DU10*$G10,0)</f>
        <v>0</v>
      </c>
      <c r="DX10" s="609">
        <v>364151</v>
      </c>
      <c r="DY10" s="478">
        <f>ROUND(DX10,0)</f>
        <v>364151</v>
      </c>
      <c r="DZ10" s="479" t="str">
        <f>IF(DY10&gt;$I10,"SI","NO")</f>
        <v>NO</v>
      </c>
      <c r="EA10" s="480">
        <f>ROUND(DY10*$G10,0)</f>
        <v>5462265</v>
      </c>
      <c r="EB10" s="609">
        <v>365841</v>
      </c>
      <c r="EC10" s="478">
        <f>ROUND(EB10,0)</f>
        <v>365841</v>
      </c>
      <c r="ED10" s="479" t="str">
        <f>IF(EC10&gt;$I10,"SI","NO")</f>
        <v>NO</v>
      </c>
      <c r="EE10" s="480">
        <f>ROUND(EC10*$G10,0)</f>
        <v>5487615</v>
      </c>
      <c r="EF10" s="477"/>
      <c r="EG10" s="478">
        <f>ROUND(EF10,0)</f>
        <v>0</v>
      </c>
      <c r="EH10" s="479" t="str">
        <f>IF(EG10&gt;$I10,"SI","NO")</f>
        <v>NO</v>
      </c>
      <c r="EI10" s="480">
        <f>ROUND(EG10*$G10,0)</f>
        <v>0</v>
      </c>
      <c r="EJ10" s="609">
        <v>370932</v>
      </c>
      <c r="EK10" s="478">
        <f>ROUND(EJ10,0)</f>
        <v>370932</v>
      </c>
      <c r="EL10" s="479" t="str">
        <f>IF(EK10&gt;$I10,"SI","NO")</f>
        <v>NO</v>
      </c>
      <c r="EM10" s="480">
        <f>ROUND(EK10*$G10,0)</f>
        <v>5563980</v>
      </c>
      <c r="EN10" s="609">
        <v>366205</v>
      </c>
      <c r="EO10" s="478">
        <f>ROUND(EN10,0)</f>
        <v>366205</v>
      </c>
      <c r="EP10" s="479" t="str">
        <f>IF(EO10&gt;$I10,"SI","NO")</f>
        <v>NO</v>
      </c>
      <c r="EQ10" s="480">
        <f>ROUND(EO10*$G10,0)</f>
        <v>5493075</v>
      </c>
      <c r="ER10" s="477"/>
      <c r="ES10" s="478">
        <f>ROUND(ER10,0)</f>
        <v>0</v>
      </c>
      <c r="ET10" s="479" t="str">
        <f>IF(ES10&gt;$I10,"SI","NO")</f>
        <v>NO</v>
      </c>
      <c r="EU10" s="480">
        <f>ROUND(ES10*$G10,0)</f>
        <v>0</v>
      </c>
      <c r="EV10" s="477"/>
      <c r="EW10" s="478">
        <f>ROUND(EV10,0)</f>
        <v>0</v>
      </c>
      <c r="EX10" s="479" t="str">
        <f>IF(EW10&gt;$I10,"SI","NO")</f>
        <v>NO</v>
      </c>
      <c r="EY10" s="480">
        <f>ROUND(EW10*$G10,0)</f>
        <v>0</v>
      </c>
      <c r="EZ10" s="609">
        <v>359947</v>
      </c>
      <c r="FA10" s="478">
        <f>ROUND(EZ10,0)</f>
        <v>359947</v>
      </c>
      <c r="FB10" s="479" t="str">
        <f>IF(FA10&gt;$I10,"SI","NO")</f>
        <v>NO</v>
      </c>
      <c r="FC10" s="480">
        <f>ROUND(FA10*$G10,0)</f>
        <v>5399205</v>
      </c>
      <c r="FD10" s="477"/>
      <c r="FE10" s="478">
        <f>ROUND(FD10,0)</f>
        <v>0</v>
      </c>
      <c r="FF10" s="479" t="str">
        <f>IF(FE10&gt;$I10,"SI","NO")</f>
        <v>NO</v>
      </c>
      <c r="FG10" s="480">
        <f>ROUND(FE10*$G10,0)</f>
        <v>0</v>
      </c>
      <c r="FH10" s="609">
        <v>365197</v>
      </c>
      <c r="FI10" s="478">
        <f>ROUND(FH10,0)</f>
        <v>365197</v>
      </c>
      <c r="FJ10" s="479" t="str">
        <f>IF(FI10&gt;$I10,"SI","NO")</f>
        <v>NO</v>
      </c>
      <c r="FK10" s="480">
        <f>ROUND(FI10*$G10,0)</f>
        <v>5477955</v>
      </c>
      <c r="FL10" s="477">
        <v>362988</v>
      </c>
      <c r="FM10" s="478">
        <f>ROUND(FL10,0)</f>
        <v>362988</v>
      </c>
      <c r="FN10" s="479" t="str">
        <f>IF(FM10&gt;$I10,"SI","NO")</f>
        <v>NO</v>
      </c>
      <c r="FO10" s="480">
        <f>ROUND(FM10*$G10,0)</f>
        <v>5444820</v>
      </c>
      <c r="FP10" s="477"/>
      <c r="FQ10" s="478">
        <f>ROUND(FP10,0)</f>
        <v>0</v>
      </c>
      <c r="FR10" s="479" t="str">
        <f>IF(FQ10&gt;$I10,"SI","NO")</f>
        <v>NO</v>
      </c>
      <c r="FS10" s="480">
        <f>ROUND(FQ10*$G10,0)</f>
        <v>0</v>
      </c>
      <c r="FT10" s="477">
        <v>369111</v>
      </c>
      <c r="FU10" s="478">
        <f>ROUND(FT10,0)</f>
        <v>369111</v>
      </c>
      <c r="FV10" s="479" t="str">
        <f>IF(FU10&gt;$I10,"SI","NO")</f>
        <v>NO</v>
      </c>
      <c r="FW10" s="480">
        <f>ROUND(FU10*$G10,0)</f>
        <v>5536665</v>
      </c>
      <c r="FX10" s="477">
        <v>360215</v>
      </c>
      <c r="FY10" s="478">
        <f>ROUND(FX10,0)</f>
        <v>360215</v>
      </c>
      <c r="FZ10" s="479" t="str">
        <f>IF(FY10&gt;$I10,"SI","NO")</f>
        <v>NO</v>
      </c>
      <c r="GA10" s="480">
        <f>ROUND(FY10*$G10,0)</f>
        <v>5403225</v>
      </c>
      <c r="GB10" s="477">
        <v>364267</v>
      </c>
      <c r="GC10" s="478">
        <f>ROUND(GB10,0)</f>
        <v>364267</v>
      </c>
      <c r="GD10" s="479" t="str">
        <f>IF(GC10&gt;$I10,"SI","NO")</f>
        <v>NO</v>
      </c>
      <c r="GE10" s="480">
        <f>ROUND(GC10*$G10,0)</f>
        <v>5464005</v>
      </c>
      <c r="GF10" s="477">
        <v>362490</v>
      </c>
      <c r="GG10" s="478">
        <f>ROUND(GF10,0)</f>
        <v>362490</v>
      </c>
      <c r="GH10" s="479" t="str">
        <f>IF(GG10&gt;$I10,"SI","NO")</f>
        <v>NO</v>
      </c>
      <c r="GI10" s="480">
        <f>ROUND(GG10*$G10,0)</f>
        <v>5437350</v>
      </c>
      <c r="GJ10" s="477">
        <v>365468</v>
      </c>
      <c r="GK10" s="478">
        <f>ROUND(GJ10,0)</f>
        <v>365468</v>
      </c>
      <c r="GL10" s="479" t="str">
        <f>IF(GK10&gt;$I10,"SI","NO")</f>
        <v>NO</v>
      </c>
      <c r="GM10" s="480">
        <f>ROUND(GK10*$G10,0)</f>
        <v>5482020</v>
      </c>
      <c r="GN10" s="477">
        <v>362329</v>
      </c>
      <c r="GO10" s="478">
        <f>ROUND(GN10,0)</f>
        <v>362329</v>
      </c>
      <c r="GP10" s="479" t="str">
        <f>IF(GO10&gt;$I10,"SI","NO")</f>
        <v>NO</v>
      </c>
      <c r="GQ10" s="480">
        <f>ROUND(GO10*$G10,0)</f>
        <v>5434935</v>
      </c>
      <c r="GR10" s="477">
        <v>343621.4106</v>
      </c>
      <c r="GS10" s="478">
        <f>ROUND(GR10,0)</f>
        <v>343621</v>
      </c>
      <c r="GT10" s="479" t="str">
        <f>IF(GS10&gt;$I10,"SI","NO")</f>
        <v>NO</v>
      </c>
      <c r="GU10" s="480">
        <f>ROUND(GS10*$G10,0)</f>
        <v>5154315</v>
      </c>
      <c r="GV10" s="477">
        <v>364266</v>
      </c>
      <c r="GW10" s="478">
        <f>ROUND(GV10,0)</f>
        <v>364266</v>
      </c>
      <c r="GX10" s="479" t="str">
        <f>IF(GW10&gt;$I10,"SI","NO")</f>
        <v>NO</v>
      </c>
      <c r="GY10" s="480">
        <f>ROUND(GW10*$G10,0)</f>
        <v>5463990</v>
      </c>
      <c r="GZ10" s="477">
        <v>364654</v>
      </c>
      <c r="HA10" s="478">
        <f>ROUND(GZ10,0)</f>
        <v>364654</v>
      </c>
      <c r="HB10" s="479" t="str">
        <f>IF(HA10&gt;$I10,"SI","NO")</f>
        <v>NO</v>
      </c>
      <c r="HC10" s="480">
        <f>ROUND(HA10*$G10,0)</f>
        <v>5469810</v>
      </c>
      <c r="HD10" s="477"/>
      <c r="HE10" s="478">
        <f>ROUND(HD10,0)</f>
        <v>0</v>
      </c>
      <c r="HF10" s="479" t="str">
        <f>IF(HE10&gt;$I10,"SI","NO")</f>
        <v>NO</v>
      </c>
      <c r="HG10" s="480">
        <f>ROUND(HE10*$G10,0)</f>
        <v>0</v>
      </c>
      <c r="HH10" s="477">
        <v>366459</v>
      </c>
      <c r="HI10" s="478">
        <f>ROUND(HH10,0)</f>
        <v>366459</v>
      </c>
      <c r="HJ10" s="479" t="str">
        <f>IF(HI10&gt;$I10,"SI","NO")</f>
        <v>NO</v>
      </c>
      <c r="HK10" s="480">
        <f>ROUND(HI10*$G10,0)</f>
        <v>5496885</v>
      </c>
      <c r="HL10" s="477">
        <v>365557</v>
      </c>
      <c r="HM10" s="478">
        <f>ROUND(HL10,0)</f>
        <v>365557</v>
      </c>
      <c r="HN10" s="479" t="str">
        <f>IF(HM10&gt;$I10,"SI","NO")</f>
        <v>NO</v>
      </c>
      <c r="HO10" s="480">
        <f>ROUND(HM10*$G10,0)</f>
        <v>5483355</v>
      </c>
      <c r="HP10" s="477"/>
      <c r="HQ10" s="478">
        <f>ROUND(HP10,0)</f>
        <v>0</v>
      </c>
      <c r="HR10" s="479" t="str">
        <f>IF(HQ10&gt;$I10,"SI","NO")</f>
        <v>NO</v>
      </c>
      <c r="HS10" s="480">
        <f>ROUND(HQ10*$G10,0)</f>
        <v>0</v>
      </c>
      <c r="HT10" s="477"/>
      <c r="HU10" s="478">
        <f>ROUND(HT10,0)</f>
        <v>0</v>
      </c>
      <c r="HV10" s="479" t="str">
        <f>IF(HU10&gt;$I10,"SI","NO")</f>
        <v>NO</v>
      </c>
      <c r="HW10" s="480">
        <f>ROUND(HU10*$G10,0)</f>
        <v>0</v>
      </c>
      <c r="HX10" s="477"/>
      <c r="HY10" s="478">
        <f>ROUND(HX10,0)</f>
        <v>0</v>
      </c>
      <c r="HZ10" s="479" t="str">
        <f>IF(HY10&gt;$I10,"SI","NO")</f>
        <v>NO</v>
      </c>
      <c r="IA10" s="480">
        <f>ROUND(HY10*$G10,0)</f>
        <v>0</v>
      </c>
      <c r="IB10" s="477"/>
      <c r="IC10" s="478">
        <f>ROUND(IB10,0)</f>
        <v>0</v>
      </c>
      <c r="ID10" s="479" t="str">
        <f>IF(IC10&gt;$I10,"SI","NO")</f>
        <v>NO</v>
      </c>
      <c r="IE10" s="480">
        <f>ROUND(IC10*$G10,0)</f>
        <v>0</v>
      </c>
      <c r="IF10" s="477">
        <v>368017</v>
      </c>
      <c r="IG10" s="478">
        <f>ROUND(IF10,0)</f>
        <v>368017</v>
      </c>
      <c r="IH10" s="479" t="str">
        <f>IF(IG10&gt;$I10,"SI","NO")</f>
        <v>NO</v>
      </c>
      <c r="II10" s="480">
        <f>ROUND(IG10*$G10,0)</f>
        <v>5520255</v>
      </c>
      <c r="IJ10" s="477">
        <v>329390</v>
      </c>
      <c r="IK10" s="478">
        <f>ROUND(IJ10,0)</f>
        <v>329390</v>
      </c>
      <c r="IL10" s="479" t="str">
        <f>IF(IK10&gt;$I10,"SI","NO")</f>
        <v>NO</v>
      </c>
      <c r="IM10" s="615">
        <f>ROUND(IK10*$G10,0)</f>
        <v>4940850</v>
      </c>
      <c r="IN10" s="477">
        <v>362988.11</v>
      </c>
      <c r="IO10" s="619">
        <f>ROUND(IN10,0)</f>
        <v>362988</v>
      </c>
      <c r="IP10" s="479" t="str">
        <f>IF(IO10&gt;$I10,"SI","NO")</f>
        <v>NO</v>
      </c>
      <c r="IQ10" s="480">
        <f>ROUND(IO10*$G10,0)</f>
        <v>5444820</v>
      </c>
      <c r="IR10" s="477"/>
      <c r="IS10" s="478">
        <f>ROUND(IR10,0)</f>
        <v>0</v>
      </c>
      <c r="IT10" s="479" t="str">
        <f>IF(IS10&gt;$I10,"SI","NO")</f>
        <v>NO</v>
      </c>
      <c r="IU10" s="480">
        <f>ROUND(IS10*$G10,0)</f>
        <v>0</v>
      </c>
      <c r="IV10" s="477">
        <v>357447</v>
      </c>
      <c r="IW10" s="478">
        <f>ROUND(IV10,0)</f>
        <v>357447</v>
      </c>
      <c r="IX10" s="479" t="str">
        <f>IF(IW10&gt;$I10,"SI","NO")</f>
        <v>NO</v>
      </c>
      <c r="IY10" s="480">
        <f>ROUND(IW10*$G10,0)</f>
        <v>5361705</v>
      </c>
      <c r="IZ10" s="477">
        <v>359456.72</v>
      </c>
      <c r="JA10" s="478">
        <f>ROUND(IZ10,0)</f>
        <v>359457</v>
      </c>
      <c r="JB10" s="479" t="str">
        <f>IF(JA10&gt;$I10,"SI","NO")</f>
        <v>NO</v>
      </c>
      <c r="JC10" s="480">
        <f>ROUND(JA10*$G10,0)</f>
        <v>5391855</v>
      </c>
      <c r="JD10" s="477">
        <v>365313.21860000002</v>
      </c>
      <c r="JE10" s="478">
        <f>ROUND(JD10,0)</f>
        <v>365313</v>
      </c>
      <c r="JF10" s="479" t="str">
        <f>IF(JE10&gt;$I10,"SI","NO")</f>
        <v>NO</v>
      </c>
      <c r="JG10" s="480">
        <f>ROUND(JE10*$G10,0)</f>
        <v>5479695</v>
      </c>
      <c r="JH10" s="477"/>
      <c r="JI10" s="478">
        <f>ROUND(JH10,0)</f>
        <v>0</v>
      </c>
      <c r="JJ10" s="479" t="str">
        <f>IF(JI10&gt;$I10,"SI","NO")</f>
        <v>NO</v>
      </c>
      <c r="JK10" s="480">
        <f>ROUND(JI10*$G10,0)</f>
        <v>0</v>
      </c>
      <c r="JL10" s="477">
        <v>361166.77600000001</v>
      </c>
      <c r="JM10" s="478">
        <f>ROUND(JL10,0)</f>
        <v>361167</v>
      </c>
      <c r="JN10" s="479" t="str">
        <f>IF(JM10&gt;$I10,"SI","NO")</f>
        <v>NO</v>
      </c>
      <c r="JO10" s="480">
        <f>ROUND(JM10*$G10,0)</f>
        <v>5417505</v>
      </c>
      <c r="JP10" s="477">
        <v>371319.7476</v>
      </c>
      <c r="JQ10" s="478">
        <f>ROUND(JP10,0)</f>
        <v>371320</v>
      </c>
      <c r="JR10" s="479" t="str">
        <f>IF(JQ10&gt;$I10,"SI","NO")</f>
        <v>NO</v>
      </c>
      <c r="JS10" s="480">
        <f>ROUND(JQ10*$G10,0)</f>
        <v>5569800</v>
      </c>
      <c r="JT10" s="477">
        <v>364173</v>
      </c>
      <c r="JU10" s="478">
        <f>ROUND(JT10,0)</f>
        <v>364173</v>
      </c>
      <c r="JV10" s="479" t="str">
        <f>IF(JU10&gt;$I10,"SI","NO")</f>
        <v>NO</v>
      </c>
      <c r="JW10" s="480">
        <f>ROUND(JU10*$G10,0)</f>
        <v>5462595</v>
      </c>
      <c r="JX10" s="609">
        <v>364695</v>
      </c>
      <c r="JY10" s="478">
        <f>ROUND(JX10,0)</f>
        <v>364695</v>
      </c>
      <c r="JZ10" s="479" t="str">
        <f>IF(JY10&gt;$I10,"SI","NO")</f>
        <v>NO</v>
      </c>
      <c r="KA10" s="480">
        <f>ROUND(JY10*$G10,0)</f>
        <v>5470425</v>
      </c>
      <c r="KB10" s="609">
        <v>383643</v>
      </c>
      <c r="KC10" s="478">
        <f>ROUND(KB10,0)</f>
        <v>383643</v>
      </c>
      <c r="KD10" s="479" t="str">
        <f>IF(KC10&gt;$I10,"SI","NO")</f>
        <v>NO</v>
      </c>
      <c r="KE10" s="480">
        <f>ROUND(KC10*$G10,0)</f>
        <v>5754645</v>
      </c>
      <c r="KF10" s="609">
        <v>365894</v>
      </c>
      <c r="KG10" s="478">
        <f>ROUND(KF10,0)</f>
        <v>365894</v>
      </c>
      <c r="KH10" s="479" t="str">
        <f>IF(KG10&gt;$I10,"SI","NO")</f>
        <v>NO</v>
      </c>
      <c r="KI10" s="480">
        <f>ROUND(KG10*$G10,0)</f>
        <v>5488410</v>
      </c>
      <c r="KJ10" s="609">
        <v>364998</v>
      </c>
      <c r="KK10" s="478">
        <f>ROUND(KJ10,0)</f>
        <v>364998</v>
      </c>
      <c r="KL10" s="479" t="str">
        <f>IF(KK10&gt;$I10,"SI","NO")</f>
        <v>NO</v>
      </c>
      <c r="KM10" s="480">
        <f>ROUND(KK10*$G10,0)</f>
        <v>5474970</v>
      </c>
      <c r="KN10" s="477">
        <v>357330</v>
      </c>
      <c r="KO10" s="478">
        <f>ROUND(KN10,0)</f>
        <v>357330</v>
      </c>
      <c r="KP10" s="479" t="str">
        <f>IF(KO10&gt;$I10,"SI","NO")</f>
        <v>NO</v>
      </c>
      <c r="KQ10" s="480">
        <f>ROUND(KO10*$G10,0)</f>
        <v>5359950</v>
      </c>
      <c r="KR10" s="477">
        <v>364586</v>
      </c>
      <c r="KS10" s="478">
        <f>ROUND(KR10,0)</f>
        <v>364586</v>
      </c>
      <c r="KT10" s="479" t="str">
        <f>IF(KS10&gt;$I10,"SI","NO")</f>
        <v>NO</v>
      </c>
      <c r="KU10" s="480">
        <f>ROUND(KS10*$G10,0)</f>
        <v>5468790</v>
      </c>
      <c r="KV10" s="477"/>
      <c r="KW10" s="478">
        <f>ROUND(KV10,0)</f>
        <v>0</v>
      </c>
      <c r="KX10" s="479" t="str">
        <f>IF(KW10&gt;$I10,"SI","NO")</f>
        <v>NO</v>
      </c>
      <c r="KY10" s="480">
        <f>ROUND(KW10*$G10,0)</f>
        <v>0</v>
      </c>
      <c r="KZ10" s="609">
        <v>363763</v>
      </c>
      <c r="LA10" s="478">
        <f>ROUND(KZ10,0)</f>
        <v>363763</v>
      </c>
      <c r="LB10" s="479" t="str">
        <f>IF(LA10&gt;$I10,"SI","NO")</f>
        <v>NO</v>
      </c>
      <c r="LC10" s="480">
        <f>ROUND(LA10*$G10,0)</f>
        <v>5456445</v>
      </c>
      <c r="LD10" s="477"/>
      <c r="LE10" s="478">
        <f>ROUND(LD10,0)</f>
        <v>0</v>
      </c>
      <c r="LF10" s="479" t="str">
        <f>IF(LE10&gt;$I10,"SI","NO")</f>
        <v>NO</v>
      </c>
      <c r="LG10" s="480">
        <f>ROUND(LE10*$G10,0)</f>
        <v>0</v>
      </c>
      <c r="LH10" s="609">
        <v>365972</v>
      </c>
      <c r="LI10" s="478">
        <f>ROUND(LH10,0)</f>
        <v>365972</v>
      </c>
      <c r="LJ10" s="479" t="str">
        <f>IF(LI10&gt;$I10,"SI","NO")</f>
        <v>NO</v>
      </c>
      <c r="LK10" s="480">
        <f>ROUND(LI10*$G10,0)</f>
        <v>5489580</v>
      </c>
      <c r="LL10" s="477"/>
      <c r="LM10" s="478">
        <f>ROUND(LL10,0)</f>
        <v>0</v>
      </c>
      <c r="LN10" s="479" t="str">
        <f>IF(LM10&gt;$I10,"SI","NO")</f>
        <v>NO</v>
      </c>
      <c r="LO10" s="480">
        <f>ROUND(LM10*$G10,0)</f>
        <v>0</v>
      </c>
      <c r="LP10" s="477">
        <v>364111.91</v>
      </c>
      <c r="LQ10" s="478">
        <f>ROUND(LP10,0)</f>
        <v>364112</v>
      </c>
      <c r="LR10" s="479" t="str">
        <f>IF(LQ10&gt;$I10,"SI","NO")</f>
        <v>NO</v>
      </c>
      <c r="LS10" s="480">
        <f>ROUND(LQ10*$G10,0)</f>
        <v>5461680</v>
      </c>
      <c r="LT10" s="477"/>
      <c r="LU10" s="478">
        <f>ROUND(LT10,0)</f>
        <v>0</v>
      </c>
      <c r="LV10" s="479" t="str">
        <f>IF(LU10&gt;$I10,"SI","NO")</f>
        <v>NO</v>
      </c>
      <c r="LW10" s="480">
        <f>ROUND(LU10*$G10,0)</f>
        <v>0</v>
      </c>
    </row>
    <row r="11" spans="1:335" ht="43.5">
      <c r="A11" s="449"/>
      <c r="B11" s="462"/>
      <c r="C11" s="473">
        <v>3</v>
      </c>
      <c r="D11" s="474" t="s">
        <v>1016</v>
      </c>
      <c r="E11" s="475" t="s">
        <v>1021</v>
      </c>
      <c r="F11" s="473" t="s">
        <v>1020</v>
      </c>
      <c r="G11" s="919">
        <v>10</v>
      </c>
      <c r="H11" s="920"/>
      <c r="I11" s="476">
        <v>1473510</v>
      </c>
      <c r="J11" s="463"/>
      <c r="L11" s="477">
        <v>1392172.2479999999</v>
      </c>
      <c r="M11" s="478">
        <f t="shared" ref="M11:M42" si="0">ROUND(L11,0)</f>
        <v>1392172</v>
      </c>
      <c r="N11" s="479" t="str">
        <f t="shared" ref="N11:N42" si="1">IF(M11&gt;$I11,"SI","NO")</f>
        <v>NO</v>
      </c>
      <c r="O11" s="480">
        <f t="shared" ref="O11:O42" si="2">ROUND(M11*$G11,0)</f>
        <v>13921720</v>
      </c>
      <c r="P11" s="609">
        <v>1392466.95</v>
      </c>
      <c r="Q11" s="478">
        <f t="shared" ref="Q11:Q42" si="3">ROUND(P11,0)</f>
        <v>1392467</v>
      </c>
      <c r="R11" s="479" t="str">
        <f t="shared" ref="R11:R42" si="4">IF(Q11&gt;$I11,"SI","NO")</f>
        <v>NO</v>
      </c>
      <c r="S11" s="480">
        <f t="shared" ref="S11:S42" si="5">ROUND(Q11*$G11,0)</f>
        <v>13924670</v>
      </c>
      <c r="T11" s="609">
        <v>1472510</v>
      </c>
      <c r="U11" s="478">
        <f t="shared" ref="U11:U42" si="6">ROUND(T11,0)</f>
        <v>1472510</v>
      </c>
      <c r="V11" s="479" t="str">
        <f t="shared" ref="V11:V42" si="7">IF(U11&gt;$I11,"SI","NO")</f>
        <v>NO</v>
      </c>
      <c r="W11" s="480">
        <f t="shared" ref="W11:W42" si="8">ROUND(U11*$G11,0)</f>
        <v>14725100</v>
      </c>
      <c r="X11" s="477"/>
      <c r="Y11" s="478">
        <f t="shared" ref="Y11:Y42" si="9">ROUND(X11,0)</f>
        <v>0</v>
      </c>
      <c r="Z11" s="479" t="str">
        <f t="shared" ref="Z11:Z42" si="10">IF(Y11&gt;$I11,"SI","NO")</f>
        <v>NO</v>
      </c>
      <c r="AA11" s="480">
        <f t="shared" ref="AA11:AA42" si="11">ROUND(Y11*$G11,0)</f>
        <v>0</v>
      </c>
      <c r="AB11" s="477"/>
      <c r="AC11" s="478">
        <f t="shared" ref="AC11:AC42" si="12">ROUND(AB11,0)</f>
        <v>0</v>
      </c>
      <c r="AD11" s="479" t="str">
        <f t="shared" ref="AD11:AD42" si="13">IF(AC11&gt;$I11,"SI","NO")</f>
        <v>NO</v>
      </c>
      <c r="AE11" s="480">
        <f t="shared" ref="AE11:AE42" si="14">ROUND(AC11*$G11,0)</f>
        <v>0</v>
      </c>
      <c r="AF11" s="609">
        <v>1386719</v>
      </c>
      <c r="AG11" s="478">
        <f t="shared" ref="AG11:AG42" si="15">ROUND(AF11,0)</f>
        <v>1386719</v>
      </c>
      <c r="AH11" s="479" t="str">
        <f t="shared" ref="AH11:AH42" si="16">IF(AG11&gt;$I11,"SI","NO")</f>
        <v>NO</v>
      </c>
      <c r="AI11" s="480">
        <f t="shared" ref="AI11:AI42" si="17">ROUND(AG11*$G11,0)</f>
        <v>13867190</v>
      </c>
      <c r="AJ11" s="609">
        <v>1383284</v>
      </c>
      <c r="AK11" s="478">
        <f t="shared" ref="AK11:AK42" si="18">ROUND(AJ11,0)</f>
        <v>1383284</v>
      </c>
      <c r="AL11" s="479" t="str">
        <f t="shared" ref="AL11:AL42" si="19">IF(AK11&gt;$I11,"SI","NO")</f>
        <v>NO</v>
      </c>
      <c r="AM11" s="480">
        <f t="shared" ref="AM11:AM42" si="20">ROUND(AK11*$G11,0)</f>
        <v>13832840</v>
      </c>
      <c r="AN11" s="609">
        <v>1378059</v>
      </c>
      <c r="AO11" s="478">
        <f t="shared" ref="AO11:AO42" si="21">ROUND(AN11,0)</f>
        <v>1378059</v>
      </c>
      <c r="AP11" s="479" t="str">
        <f t="shared" ref="AP11:AP42" si="22">IF(AO11&gt;$I11,"SI","NO")</f>
        <v>NO</v>
      </c>
      <c r="AQ11" s="480">
        <f t="shared" ref="AQ11:AQ42" si="23">ROUND(AO11*$G11,0)</f>
        <v>13780590</v>
      </c>
      <c r="AR11" s="477">
        <v>1396150.73</v>
      </c>
      <c r="AS11" s="478">
        <f t="shared" ref="AS11:AS42" si="24">ROUND(AR11,0)</f>
        <v>1396151</v>
      </c>
      <c r="AT11" s="479" t="str">
        <f t="shared" ref="AT11:AT42" si="25">IF(AS11&gt;$I11,"SI","NO")</f>
        <v>NO</v>
      </c>
      <c r="AU11" s="480">
        <f t="shared" ref="AU11:AU42" si="26">ROUND(AS11*$G11,0)</f>
        <v>13961510</v>
      </c>
      <c r="AV11" s="477">
        <v>1391519</v>
      </c>
      <c r="AW11" s="478">
        <f t="shared" ref="AW11:AW42" si="27">ROUND(AV11,0)</f>
        <v>1391519</v>
      </c>
      <c r="AX11" s="479" t="str">
        <f t="shared" ref="AX11:AX42" si="28">IF(AW11&gt;$I11,"SI","NO")</f>
        <v>NO</v>
      </c>
      <c r="AY11" s="615">
        <f t="shared" ref="AY11:AY42" si="29">ROUND(AW11*$G11,0)</f>
        <v>13915190</v>
      </c>
      <c r="AZ11" s="634">
        <v>1391519</v>
      </c>
      <c r="BA11" s="641">
        <f t="shared" ref="BA11:BA42" si="30">ROUND(AZ11,0)</f>
        <v>1391519</v>
      </c>
      <c r="BB11" s="479" t="str">
        <f t="shared" ref="BB11:BB42" si="31">IF(BA11&gt;$I11,"SI","NO")</f>
        <v>NO</v>
      </c>
      <c r="BC11" s="480">
        <f t="shared" ref="BC11:BC42" si="32">ROUND(BA11*$G11,0)</f>
        <v>13915190</v>
      </c>
      <c r="BD11" s="477"/>
      <c r="BE11" s="478">
        <f t="shared" ref="BE11:BE42" si="33">ROUND(BD11,0)</f>
        <v>0</v>
      </c>
      <c r="BF11" s="479" t="str">
        <f t="shared" ref="BF11:BF42" si="34">IF(BE11&gt;$I11,"SI","NO")</f>
        <v>NO</v>
      </c>
      <c r="BG11" s="480">
        <f t="shared" ref="BG11:BG42" si="35">ROUND(BE11*$G11,0)</f>
        <v>0</v>
      </c>
      <c r="BH11" s="477"/>
      <c r="BI11" s="478">
        <f t="shared" ref="BI11:BI42" si="36">ROUND(BH11,0)</f>
        <v>0</v>
      </c>
      <c r="BJ11" s="479" t="str">
        <f t="shared" ref="BJ11:BJ42" si="37">IF(BI11&gt;$I11,"SI","NO")</f>
        <v>NO</v>
      </c>
      <c r="BK11" s="480">
        <f t="shared" ref="BK11:BK42" si="38">ROUND(BI11*$G11,0)</f>
        <v>0</v>
      </c>
      <c r="BL11" s="609">
        <v>1402917</v>
      </c>
      <c r="BM11" s="478">
        <f t="shared" ref="BM11:BM42" si="39">ROUND(BL11,0)</f>
        <v>1402917</v>
      </c>
      <c r="BN11" s="479" t="str">
        <f t="shared" ref="BN11:BN42" si="40">IF(BM11&gt;$I11,"SI","NO")</f>
        <v>NO</v>
      </c>
      <c r="BO11" s="480">
        <f t="shared" ref="BO11:BO42" si="41">ROUND(BM11*$G11,0)</f>
        <v>14029170</v>
      </c>
      <c r="BP11" s="609">
        <v>1408675.723</v>
      </c>
      <c r="BQ11" s="478">
        <f t="shared" ref="BQ11:BQ42" si="42">ROUND(BP11,0)</f>
        <v>1408676</v>
      </c>
      <c r="BR11" s="479" t="str">
        <f t="shared" ref="BR11:BR42" si="43">IF(BQ11&gt;$I11,"SI","NO")</f>
        <v>NO</v>
      </c>
      <c r="BS11" s="480">
        <f t="shared" ref="BS11:BS42" si="44">ROUND(BQ11*$G11,0)</f>
        <v>14086760</v>
      </c>
      <c r="BT11" s="609">
        <v>1403343</v>
      </c>
      <c r="BU11" s="478">
        <f t="shared" ref="BU11:BU42" si="45">ROUND(BT11,0)</f>
        <v>1403343</v>
      </c>
      <c r="BV11" s="479" t="str">
        <f t="shared" ref="BV11:BV42" si="46">IF(BU11&gt;$I11,"SI","NO")</f>
        <v>NO</v>
      </c>
      <c r="BW11" s="480">
        <f t="shared" ref="BW11:BW42" si="47">ROUND(BU11*$G11,0)</f>
        <v>14033430</v>
      </c>
      <c r="BX11" s="609">
        <v>1424884</v>
      </c>
      <c r="BY11" s="478">
        <f t="shared" ref="BY11:BY42" si="48">ROUND(BX11,0)</f>
        <v>1424884</v>
      </c>
      <c r="BZ11" s="479" t="str">
        <f t="shared" ref="BZ11:BZ42" si="49">IF(BY11&gt;$I11,"SI","NO")</f>
        <v>NO</v>
      </c>
      <c r="CA11" s="480">
        <f t="shared" ref="CA11:CA42" si="50">ROUND(BY11*$G11,0)</f>
        <v>14248840</v>
      </c>
      <c r="CB11" s="609">
        <v>1389683</v>
      </c>
      <c r="CC11" s="478">
        <f t="shared" ref="CC11:CC42" si="51">ROUND(CB11,0)</f>
        <v>1389683</v>
      </c>
      <c r="CD11" s="479" t="str">
        <f t="shared" ref="CD11:CD42" si="52">IF(CC11&gt;$I11,"SI","NO")</f>
        <v>NO</v>
      </c>
      <c r="CE11" s="480">
        <f t="shared" ref="CE11:CE42" si="53">ROUND(CC11*$G11,0)</f>
        <v>13896830</v>
      </c>
      <c r="CF11" s="609">
        <v>1383331</v>
      </c>
      <c r="CG11" s="478">
        <f t="shared" ref="CG11:CG42" si="54">ROUND(CF11,0)</f>
        <v>1383331</v>
      </c>
      <c r="CH11" s="479" t="str">
        <f t="shared" ref="CH11:CH42" si="55">IF(CG11&gt;$I11,"SI","NO")</f>
        <v>NO</v>
      </c>
      <c r="CI11" s="480">
        <f t="shared" ref="CI11:CI42" si="56">ROUND(CG11*$G11,0)</f>
        <v>13833310</v>
      </c>
      <c r="CJ11" s="609">
        <v>1386868</v>
      </c>
      <c r="CK11" s="478">
        <f t="shared" ref="CK11:CK42" si="57">ROUND(CJ11,0)</f>
        <v>1386868</v>
      </c>
      <c r="CL11" s="479" t="str">
        <f t="shared" ref="CL11:CL42" si="58">IF(CK11&gt;$I11,"SI","NO")</f>
        <v>NO</v>
      </c>
      <c r="CM11" s="480">
        <f t="shared" ref="CM11:CM42" si="59">ROUND(CK11*$G11,0)</f>
        <v>13868680</v>
      </c>
      <c r="CN11" s="609">
        <v>1401308</v>
      </c>
      <c r="CO11" s="478">
        <f t="shared" ref="CO11:CO42" si="60">ROUND(CN11,0)</f>
        <v>1401308</v>
      </c>
      <c r="CP11" s="479" t="str">
        <f t="shared" ref="CP11:CP42" si="61">IF(CO11&gt;$I11,"SI","NO")</f>
        <v>NO</v>
      </c>
      <c r="CQ11" s="480">
        <f t="shared" ref="CQ11:CQ42" si="62">ROUND(CO11*$G11,0)</f>
        <v>14013080</v>
      </c>
      <c r="CR11" s="609">
        <v>1374490.128</v>
      </c>
      <c r="CS11" s="629">
        <f>ROUND(CR11,0)</f>
        <v>1374490</v>
      </c>
      <c r="CT11" s="479" t="str">
        <f t="shared" ref="CT11:CT42" si="63">IF(CS11&gt;$I11,"SI","NO")</f>
        <v>NO</v>
      </c>
      <c r="CU11" s="480">
        <f t="shared" ref="CU11:CU42" si="64">ROUND(CS11*$G11,0)</f>
        <v>13744900</v>
      </c>
      <c r="CV11" s="609">
        <v>1398214</v>
      </c>
      <c r="CW11" s="478">
        <f t="shared" ref="CW11:CW42" si="65">ROUND(CV11,0)</f>
        <v>1398214</v>
      </c>
      <c r="CX11" s="479" t="str">
        <f t="shared" ref="CX11:CX42" si="66">IF(CW11&gt;$I11,"SI","NO")</f>
        <v>NO</v>
      </c>
      <c r="CY11" s="480">
        <f t="shared" ref="CY11:CY42" si="67">ROUND(CW11*$G11,0)</f>
        <v>13982140</v>
      </c>
      <c r="CZ11" s="477"/>
      <c r="DA11" s="478">
        <f t="shared" ref="DA11:DA42" si="68">ROUND(CZ11,0)</f>
        <v>0</v>
      </c>
      <c r="DB11" s="479" t="str">
        <f t="shared" ref="DB11:DB42" si="69">IF(DA11&gt;$I11,"SI","NO")</f>
        <v>NO</v>
      </c>
      <c r="DC11" s="480">
        <f t="shared" ref="DC11:DC42" si="70">ROUND(DA11*$G11,0)</f>
        <v>0</v>
      </c>
      <c r="DD11" s="609">
        <v>1376700</v>
      </c>
      <c r="DE11" s="478">
        <f t="shared" ref="DE11:DE42" si="71">ROUND(DD11,0)</f>
        <v>1376700</v>
      </c>
      <c r="DF11" s="479" t="str">
        <f t="shared" ref="DF11:DF42" si="72">IF(DE11&gt;$I11,"SI","NO")</f>
        <v>NO</v>
      </c>
      <c r="DG11" s="480">
        <f t="shared" ref="DG11:DG42" si="73">ROUND(DE11*$G11,0)</f>
        <v>13767000</v>
      </c>
      <c r="DH11" s="609">
        <v>1409854.368</v>
      </c>
      <c r="DI11" s="478">
        <f t="shared" ref="DI11:DI42" si="74">ROUND(DH11,0)</f>
        <v>1409854</v>
      </c>
      <c r="DJ11" s="479" t="str">
        <f t="shared" ref="DJ11:DJ42" si="75">IF(DI11&gt;$I11,"SI","NO")</f>
        <v>NO</v>
      </c>
      <c r="DK11" s="480">
        <f t="shared" ref="DK11:DK42" si="76">ROUND(DI11*$G11,0)</f>
        <v>14098540</v>
      </c>
      <c r="DL11" s="609">
        <v>1380000</v>
      </c>
      <c r="DM11" s="478">
        <f t="shared" ref="DM11:DM42" si="77">ROUND(DL11,0)</f>
        <v>1380000</v>
      </c>
      <c r="DN11" s="479" t="str">
        <f t="shared" ref="DN11:DN42" si="78">IF(DM11&gt;$I11,"SI","NO")</f>
        <v>NO</v>
      </c>
      <c r="DO11" s="480">
        <f t="shared" ref="DO11:DO42" si="79">ROUND(DM11*$G11,0)</f>
        <v>13800000</v>
      </c>
      <c r="DP11" s="609">
        <v>1375963.64</v>
      </c>
      <c r="DQ11" s="478">
        <f t="shared" ref="DQ11:DQ42" si="80">ROUND(DP11,0)</f>
        <v>1375964</v>
      </c>
      <c r="DR11" s="479" t="str">
        <f t="shared" ref="DR11:DR42" si="81">IF(DQ11&gt;$I11,"SI","NO")</f>
        <v>NO</v>
      </c>
      <c r="DS11" s="480">
        <f t="shared" ref="DS11:DS42" si="82">ROUND(DQ11*$G11,0)</f>
        <v>13759640</v>
      </c>
      <c r="DT11" s="477"/>
      <c r="DU11" s="478">
        <f t="shared" ref="DU11:DU42" si="83">ROUND(DT11,0)</f>
        <v>0</v>
      </c>
      <c r="DV11" s="479" t="str">
        <f t="shared" ref="DV11:DV42" si="84">IF(DU11&gt;$I11,"SI","NO")</f>
        <v>NO</v>
      </c>
      <c r="DW11" s="480">
        <f t="shared" ref="DW11:DW42" si="85">ROUND(DU11*$G11,0)</f>
        <v>0</v>
      </c>
      <c r="DX11" s="609">
        <v>1384657</v>
      </c>
      <c r="DY11" s="478">
        <f t="shared" ref="DY11:DY42" si="86">ROUND(DX11,0)</f>
        <v>1384657</v>
      </c>
      <c r="DZ11" s="479" t="str">
        <f t="shared" ref="DZ11:DZ42" si="87">IF(DY11&gt;$I11,"SI","NO")</f>
        <v>NO</v>
      </c>
      <c r="EA11" s="480">
        <f t="shared" ref="EA11:EA42" si="88">ROUND(DY11*$G11,0)</f>
        <v>13846570</v>
      </c>
      <c r="EB11" s="609">
        <v>1391083</v>
      </c>
      <c r="EC11" s="478">
        <f t="shared" ref="EC11:EC42" si="89">ROUND(EB11,0)</f>
        <v>1391083</v>
      </c>
      <c r="ED11" s="479" t="str">
        <f t="shared" ref="ED11:ED42" si="90">IF(EC11&gt;$I11,"SI","NO")</f>
        <v>NO</v>
      </c>
      <c r="EE11" s="480">
        <f t="shared" ref="EE11:EE42" si="91">ROUND(EC11*$G11,0)</f>
        <v>13910830</v>
      </c>
      <c r="EF11" s="477"/>
      <c r="EG11" s="478">
        <f t="shared" ref="EG11:EG42" si="92">ROUND(EF11,0)</f>
        <v>0</v>
      </c>
      <c r="EH11" s="479" t="str">
        <f t="shared" ref="EH11:EH42" si="93">IF(EG11&gt;$I11,"SI","NO")</f>
        <v>NO</v>
      </c>
      <c r="EI11" s="480">
        <f t="shared" ref="EI11:EI42" si="94">ROUND(EG11*$G11,0)</f>
        <v>0</v>
      </c>
      <c r="EJ11" s="609">
        <v>1410444</v>
      </c>
      <c r="EK11" s="478">
        <f t="shared" ref="EK11:EK42" si="95">ROUND(EJ11,0)</f>
        <v>1410444</v>
      </c>
      <c r="EL11" s="479" t="str">
        <f t="shared" ref="EL11:EL42" si="96">IF(EK11&gt;$I11,"SI","NO")</f>
        <v>NO</v>
      </c>
      <c r="EM11" s="480">
        <f t="shared" ref="EM11:EM42" si="97">ROUND(EK11*$G11,0)</f>
        <v>14104440</v>
      </c>
      <c r="EN11" s="609">
        <v>1392467</v>
      </c>
      <c r="EO11" s="478">
        <f t="shared" ref="EO11:EO42" si="98">ROUND(EN11,0)</f>
        <v>1392467</v>
      </c>
      <c r="EP11" s="479" t="str">
        <f t="shared" ref="EP11:EP42" si="99">IF(EO11&gt;$I11,"SI","NO")</f>
        <v>NO</v>
      </c>
      <c r="EQ11" s="480">
        <f t="shared" ref="EQ11:EQ42" si="100">ROUND(EO11*$G11,0)</f>
        <v>13924670</v>
      </c>
      <c r="ER11" s="477"/>
      <c r="ES11" s="478">
        <f t="shared" ref="ES11:ES42" si="101">ROUND(ER11,0)</f>
        <v>0</v>
      </c>
      <c r="ET11" s="479" t="str">
        <f t="shared" ref="ET11:ET42" si="102">IF(ES11&gt;$I11,"SI","NO")</f>
        <v>NO</v>
      </c>
      <c r="EU11" s="480">
        <f t="shared" ref="EU11:EU42" si="103">ROUND(ES11*$G11,0)</f>
        <v>0</v>
      </c>
      <c r="EV11" s="477"/>
      <c r="EW11" s="478">
        <f t="shared" ref="EW11:EW42" si="104">ROUND(EV11,0)</f>
        <v>0</v>
      </c>
      <c r="EX11" s="479" t="str">
        <f t="shared" ref="EX11:EX42" si="105">IF(EW11&gt;$I11,"SI","NO")</f>
        <v>NO</v>
      </c>
      <c r="EY11" s="480">
        <f t="shared" ref="EY11:EY42" si="106">ROUND(EW11*$G11,0)</f>
        <v>0</v>
      </c>
      <c r="EZ11" s="609">
        <v>1368672</v>
      </c>
      <c r="FA11" s="478">
        <f t="shared" ref="FA11:FA42" si="107">ROUND(EZ11,0)</f>
        <v>1368672</v>
      </c>
      <c r="FB11" s="479" t="str">
        <f t="shared" ref="FB11:FB42" si="108">IF(FA11&gt;$I11,"SI","NO")</f>
        <v>NO</v>
      </c>
      <c r="FC11" s="480">
        <f t="shared" ref="FC11:FC42" si="109">ROUND(FA11*$G11,0)</f>
        <v>13686720</v>
      </c>
      <c r="FD11" s="477"/>
      <c r="FE11" s="478">
        <f t="shared" ref="FE11:FE42" si="110">ROUND(FD11,0)</f>
        <v>0</v>
      </c>
      <c r="FF11" s="479" t="str">
        <f t="shared" ref="FF11:FF42" si="111">IF(FE11&gt;$I11,"SI","NO")</f>
        <v>NO</v>
      </c>
      <c r="FG11" s="480">
        <f t="shared" ref="FG11:FG42" si="112">ROUND(FE11*$G11,0)</f>
        <v>0</v>
      </c>
      <c r="FH11" s="609">
        <v>1388636</v>
      </c>
      <c r="FI11" s="478">
        <f t="shared" ref="FI11:FI42" si="113">ROUND(FH11,0)</f>
        <v>1388636</v>
      </c>
      <c r="FJ11" s="479" t="str">
        <f t="shared" ref="FJ11:FJ42" si="114">IF(FI11&gt;$I11,"SI","NO")</f>
        <v>NO</v>
      </c>
      <c r="FK11" s="480">
        <f t="shared" ref="FK11:FK42" si="115">ROUND(FI11*$G11,0)</f>
        <v>13886360</v>
      </c>
      <c r="FL11" s="477">
        <v>1380237</v>
      </c>
      <c r="FM11" s="478">
        <f>ROUND(FL11,0)</f>
        <v>1380237</v>
      </c>
      <c r="FN11" s="479" t="str">
        <f t="shared" ref="FN11:FN42" si="116">IF(FM11&gt;$I11,"SI","NO")</f>
        <v>NO</v>
      </c>
      <c r="FO11" s="480">
        <f t="shared" ref="FO11:FO42" si="117">ROUND(FM11*$G11,0)</f>
        <v>13802370</v>
      </c>
      <c r="FP11" s="477"/>
      <c r="FQ11" s="478">
        <f t="shared" ref="FQ11:FQ42" si="118">ROUND(FP11,0)</f>
        <v>0</v>
      </c>
      <c r="FR11" s="479" t="str">
        <f t="shared" ref="FR11:FR42" si="119">IF(FQ11&gt;$I11,"SI","NO")</f>
        <v>NO</v>
      </c>
      <c r="FS11" s="480">
        <f t="shared" ref="FS11:FS42" si="120">ROUND(FQ11*$G11,0)</f>
        <v>0</v>
      </c>
      <c r="FT11" s="477">
        <v>1403518</v>
      </c>
      <c r="FU11" s="478">
        <f t="shared" ref="FU11:FU42" si="121">ROUND(FT11,0)</f>
        <v>1403518</v>
      </c>
      <c r="FV11" s="479" t="str">
        <f t="shared" ref="FV11:FV42" si="122">IF(FU11&gt;$I11,"SI","NO")</f>
        <v>NO</v>
      </c>
      <c r="FW11" s="480">
        <f t="shared" ref="FW11:FW42" si="123">ROUND(FU11*$G11,0)</f>
        <v>14035180</v>
      </c>
      <c r="FX11" s="477">
        <v>1369690</v>
      </c>
      <c r="FY11" s="478">
        <f t="shared" ref="FY11:FY42" si="124">ROUND(FX11,0)</f>
        <v>1369690</v>
      </c>
      <c r="FZ11" s="479" t="str">
        <f t="shared" ref="FZ11:FZ42" si="125">IF(FY11&gt;$I11,"SI","NO")</f>
        <v>NO</v>
      </c>
      <c r="GA11" s="480">
        <f t="shared" ref="GA11:GA42" si="126">ROUND(FY11*$G11,0)</f>
        <v>13696900</v>
      </c>
      <c r="GB11" s="477">
        <v>1385099</v>
      </c>
      <c r="GC11" s="478">
        <f t="shared" ref="GC11:GC42" si="127">ROUND(GB11,0)</f>
        <v>1385099</v>
      </c>
      <c r="GD11" s="479" t="str">
        <f t="shared" ref="GD11:GD42" si="128">IF(GC11&gt;$I11,"SI","NO")</f>
        <v>NO</v>
      </c>
      <c r="GE11" s="480">
        <f t="shared" ref="GE11:GE42" si="129">ROUND(GC11*$G11,0)</f>
        <v>13850990</v>
      </c>
      <c r="GF11" s="477">
        <v>1378347</v>
      </c>
      <c r="GG11" s="478">
        <f t="shared" ref="GG11:GG42" si="130">ROUND(GF11,0)</f>
        <v>1378347</v>
      </c>
      <c r="GH11" s="479" t="str">
        <f t="shared" ref="GH11:GH42" si="131">IF(GG11&gt;$I11,"SI","NO")</f>
        <v>NO</v>
      </c>
      <c r="GI11" s="480">
        <f t="shared" ref="GI11:GI42" si="132">ROUND(GG11*$G11,0)</f>
        <v>13783470</v>
      </c>
      <c r="GJ11" s="477">
        <v>1389667</v>
      </c>
      <c r="GK11" s="478">
        <f t="shared" ref="GK11:GK42" si="133">ROUND(GJ11,0)</f>
        <v>1389667</v>
      </c>
      <c r="GL11" s="479" t="str">
        <f t="shared" ref="GL11:GL42" si="134">IF(GK11&gt;$I11,"SI","NO")</f>
        <v>NO</v>
      </c>
      <c r="GM11" s="480">
        <f t="shared" ref="GM11:GM42" si="135">ROUND(GK11*$G11,0)</f>
        <v>13896670</v>
      </c>
      <c r="GN11" s="477">
        <v>1377732</v>
      </c>
      <c r="GO11" s="478">
        <f t="shared" ref="GO11:GO42" si="136">ROUND(GN11,0)</f>
        <v>1377732</v>
      </c>
      <c r="GP11" s="479" t="str">
        <f t="shared" ref="GP11:GP42" si="137">IF(GO11&gt;$I11,"SI","NO")</f>
        <v>NO</v>
      </c>
      <c r="GQ11" s="480">
        <f t="shared" ref="GQ11:GQ42" si="138">ROUND(GO11*$G11,0)</f>
        <v>13777320</v>
      </c>
      <c r="GR11" s="477">
        <v>1306596.9210000001</v>
      </c>
      <c r="GS11" s="478">
        <f t="shared" ref="GS11:GS42" si="139">ROUND(GR11,0)</f>
        <v>1306597</v>
      </c>
      <c r="GT11" s="479" t="str">
        <f t="shared" ref="GT11:GT42" si="140">IF(GS11&gt;$I11,"SI","NO")</f>
        <v>NO</v>
      </c>
      <c r="GU11" s="480">
        <f t="shared" ref="GU11:GU42" si="141">ROUND(GS11*$G11,0)</f>
        <v>13065970</v>
      </c>
      <c r="GV11" s="477">
        <v>1385099</v>
      </c>
      <c r="GW11" s="478">
        <f t="shared" ref="GW11:GW42" si="142">ROUND(GV11,0)</f>
        <v>1385099</v>
      </c>
      <c r="GX11" s="479" t="str">
        <f t="shared" ref="GX11:GX42" si="143">IF(GW11&gt;$I11,"SI","NO")</f>
        <v>NO</v>
      </c>
      <c r="GY11" s="480">
        <f t="shared" ref="GY11:GY42" si="144">ROUND(GW11*$G11,0)</f>
        <v>13850990</v>
      </c>
      <c r="GZ11" s="477">
        <v>1386573</v>
      </c>
      <c r="HA11" s="478">
        <f t="shared" ref="HA11:HA42" si="145">ROUND(GZ11,0)</f>
        <v>1386573</v>
      </c>
      <c r="HB11" s="479" t="str">
        <f t="shared" ref="HB11:HB42" si="146">IF(HA11&gt;$I11,"SI","NO")</f>
        <v>NO</v>
      </c>
      <c r="HC11" s="480">
        <f t="shared" ref="HC11:HC42" si="147">ROUND(HA11*$G11,0)</f>
        <v>13865730</v>
      </c>
      <c r="HD11" s="477"/>
      <c r="HE11" s="478">
        <f t="shared" ref="HE11:HE42" si="148">ROUND(HD11,0)</f>
        <v>0</v>
      </c>
      <c r="HF11" s="479" t="str">
        <f t="shared" ref="HF11:HF42" si="149">IF(HE11&gt;$I11,"SI","NO")</f>
        <v>NO</v>
      </c>
      <c r="HG11" s="480">
        <f t="shared" ref="HG11:HG42" si="150">ROUND(HE11*$G11,0)</f>
        <v>0</v>
      </c>
      <c r="HH11" s="477">
        <v>1393434</v>
      </c>
      <c r="HI11" s="478">
        <f t="shared" ref="HI11:HI42" si="151">ROUND(HH11,0)</f>
        <v>1393434</v>
      </c>
      <c r="HJ11" s="479" t="str">
        <f t="shared" ref="HJ11:HJ42" si="152">IF(HI11&gt;$I11,"SI","NO")</f>
        <v>NO</v>
      </c>
      <c r="HK11" s="480">
        <f t="shared" ref="HK11:HK42" si="153">ROUND(HI11*$G11,0)</f>
        <v>13934340</v>
      </c>
      <c r="HL11" s="477">
        <v>1390006</v>
      </c>
      <c r="HM11" s="478">
        <f t="shared" ref="HM11:HM42" si="154">ROUND(HL11,0)</f>
        <v>1390006</v>
      </c>
      <c r="HN11" s="479" t="str">
        <f t="shared" ref="HN11:HN42" si="155">IF(HM11&gt;$I11,"SI","NO")</f>
        <v>NO</v>
      </c>
      <c r="HO11" s="480">
        <f t="shared" ref="HO11:HO42" si="156">ROUND(HM11*$G11,0)</f>
        <v>13900060</v>
      </c>
      <c r="HP11" s="477"/>
      <c r="HQ11" s="478">
        <f t="shared" ref="HQ11:HQ42" si="157">ROUND(HP11,0)</f>
        <v>0</v>
      </c>
      <c r="HR11" s="479" t="str">
        <f t="shared" ref="HR11:HR42" si="158">IF(HQ11&gt;$I11,"SI","NO")</f>
        <v>NO</v>
      </c>
      <c r="HS11" s="480">
        <f t="shared" ref="HS11:HS42" si="159">ROUND(HQ11*$G11,0)</f>
        <v>0</v>
      </c>
      <c r="HT11" s="477"/>
      <c r="HU11" s="478">
        <f t="shared" ref="HU11:HU42" si="160">ROUND(HT11,0)</f>
        <v>0</v>
      </c>
      <c r="HV11" s="479" t="str">
        <f t="shared" ref="HV11:HV42" si="161">IF(HU11&gt;$I11,"SI","NO")</f>
        <v>NO</v>
      </c>
      <c r="HW11" s="480">
        <f t="shared" ref="HW11:HW42" si="162">ROUND(HU11*$G11,0)</f>
        <v>0</v>
      </c>
      <c r="HX11" s="477"/>
      <c r="HY11" s="478">
        <f t="shared" ref="HY11:HY42" si="163">ROUND(HX11,0)</f>
        <v>0</v>
      </c>
      <c r="HZ11" s="479" t="str">
        <f t="shared" ref="HZ11:HZ42" si="164">IF(HY11&gt;$I11,"SI","NO")</f>
        <v>NO</v>
      </c>
      <c r="IA11" s="480">
        <f t="shared" ref="IA11:IA42" si="165">ROUND(HY11*$G11,0)</f>
        <v>0</v>
      </c>
      <c r="IB11" s="477"/>
      <c r="IC11" s="478">
        <f t="shared" ref="IC11:IC42" si="166">ROUND(IB11,0)</f>
        <v>0</v>
      </c>
      <c r="ID11" s="479" t="str">
        <f t="shared" ref="ID11:ID42" si="167">IF(IC11&gt;$I11,"SI","NO")</f>
        <v>NO</v>
      </c>
      <c r="IE11" s="480">
        <f t="shared" ref="IE11:IE42" si="168">ROUND(IC11*$G11,0)</f>
        <v>0</v>
      </c>
      <c r="IF11" s="477">
        <v>1399360</v>
      </c>
      <c r="IG11" s="478">
        <f t="shared" ref="IG11:IG42" si="169">ROUND(IF11,0)</f>
        <v>1399360</v>
      </c>
      <c r="IH11" s="479" t="str">
        <f t="shared" ref="IH11:IH42" si="170">IF(IG11&gt;$I11,"SI","NO")</f>
        <v>NO</v>
      </c>
      <c r="II11" s="480">
        <f t="shared" ref="II11:II42" si="171">ROUND(IG11*$G11,0)</f>
        <v>13993600</v>
      </c>
      <c r="IJ11" s="477">
        <v>1252484</v>
      </c>
      <c r="IK11" s="478">
        <f t="shared" ref="IK11:IK42" si="172">ROUND(IJ11,0)</f>
        <v>1252484</v>
      </c>
      <c r="IL11" s="479" t="str">
        <f t="shared" ref="IL11:IL42" si="173">IF(IK11&gt;$I11,"SI","NO")</f>
        <v>NO</v>
      </c>
      <c r="IM11" s="615">
        <f t="shared" ref="IM11:IM42" si="174">ROUND(IK11*$G11,0)</f>
        <v>12524840</v>
      </c>
      <c r="IN11" s="477">
        <v>1380236.82</v>
      </c>
      <c r="IO11" s="619">
        <f t="shared" ref="IO11:IO42" si="175">ROUND(IN11,0)</f>
        <v>1380237</v>
      </c>
      <c r="IP11" s="479" t="str">
        <f t="shared" ref="IP11:IP42" si="176">IF(IO11&gt;$I11,"SI","NO")</f>
        <v>NO</v>
      </c>
      <c r="IQ11" s="480">
        <f t="shared" ref="IQ11:IQ42" si="177">ROUND(IO11*$G11,0)</f>
        <v>13802370</v>
      </c>
      <c r="IR11" s="477"/>
      <c r="IS11" s="478">
        <f t="shared" ref="IS11:IS42" si="178">ROUND(IR11,0)</f>
        <v>0</v>
      </c>
      <c r="IT11" s="479" t="str">
        <f t="shared" ref="IT11:IT42" si="179">IF(IS11&gt;$I11,"SI","NO")</f>
        <v>NO</v>
      </c>
      <c r="IU11" s="480">
        <f t="shared" ref="IU11:IU42" si="180">ROUND(IS11*$G11,0)</f>
        <v>0</v>
      </c>
      <c r="IV11" s="477">
        <v>1359166</v>
      </c>
      <c r="IW11" s="478">
        <f t="shared" ref="IW11:IW42" si="181">ROUND(IV11,0)</f>
        <v>1359166</v>
      </c>
      <c r="IX11" s="479" t="str">
        <f t="shared" ref="IX11:IX42" si="182">IF(IW11&gt;$I11,"SI","NO")</f>
        <v>NO</v>
      </c>
      <c r="IY11" s="480">
        <f t="shared" ref="IY11:IY42" si="183">ROUND(IW11*$G11,0)</f>
        <v>13591660</v>
      </c>
      <c r="IZ11" s="477">
        <v>1366808.94</v>
      </c>
      <c r="JA11" s="478">
        <f t="shared" ref="JA11:JA42" si="184">ROUND(IZ11,0)</f>
        <v>1366809</v>
      </c>
      <c r="JB11" s="479" t="str">
        <f t="shared" ref="JB11:JB42" si="185">IF(JA11&gt;$I11,"SI","NO")</f>
        <v>NO</v>
      </c>
      <c r="JC11" s="480">
        <f t="shared" ref="JC11:JC42" si="186">ROUND(JA11*$G11,0)</f>
        <v>13668090</v>
      </c>
      <c r="JD11" s="477">
        <v>1389077.8770000001</v>
      </c>
      <c r="JE11" s="478">
        <f t="shared" ref="JE11:JE42" si="187">ROUND(JD11,0)</f>
        <v>1389078</v>
      </c>
      <c r="JF11" s="479" t="str">
        <f t="shared" ref="JF11:JF42" si="188">IF(JE11&gt;$I11,"SI","NO")</f>
        <v>NO</v>
      </c>
      <c r="JG11" s="480">
        <f t="shared" ref="JG11:JG42" si="189">ROUND(JE11*$G11,0)</f>
        <v>13890780</v>
      </c>
      <c r="JH11" s="477"/>
      <c r="JI11" s="478">
        <f t="shared" ref="JI11:JI42" si="190">ROUND(JH11,0)</f>
        <v>0</v>
      </c>
      <c r="JJ11" s="479" t="str">
        <f t="shared" ref="JJ11:JJ42" si="191">IF(JI11&gt;$I11,"SI","NO")</f>
        <v>NO</v>
      </c>
      <c r="JK11" s="480">
        <f t="shared" ref="JK11:JK42" si="192">ROUND(JI11*$G11,0)</f>
        <v>0</v>
      </c>
      <c r="JL11" s="477">
        <v>1373311.32</v>
      </c>
      <c r="JM11" s="478">
        <f t="shared" ref="JM11:JM42" si="193">ROUND(JL11,0)</f>
        <v>1373311</v>
      </c>
      <c r="JN11" s="479" t="str">
        <f t="shared" ref="JN11:JN42" si="194">IF(JM11&gt;$I11,"SI","NO")</f>
        <v>NO</v>
      </c>
      <c r="JO11" s="480">
        <f t="shared" ref="JO11:JO42" si="195">ROUND(JM11*$G11,0)</f>
        <v>13733110</v>
      </c>
      <c r="JP11" s="477">
        <v>1411917.2819999999</v>
      </c>
      <c r="JQ11" s="478">
        <f t="shared" ref="JQ11:JQ42" si="196">ROUND(JP11,0)</f>
        <v>1411917</v>
      </c>
      <c r="JR11" s="479" t="str">
        <f t="shared" ref="JR11:JR42" si="197">IF(JQ11&gt;$I11,"SI","NO")</f>
        <v>NO</v>
      </c>
      <c r="JS11" s="480">
        <f t="shared" ref="JS11:JS42" si="198">ROUND(JQ11*$G11,0)</f>
        <v>14119170</v>
      </c>
      <c r="JT11" s="477">
        <v>1384742</v>
      </c>
      <c r="JU11" s="478">
        <f t="shared" ref="JU11:JU42" si="199">ROUND(JT11,0)</f>
        <v>1384742</v>
      </c>
      <c r="JV11" s="479" t="str">
        <f t="shared" ref="JV11:JV42" si="200">IF(JU11&gt;$I11,"SI","NO")</f>
        <v>NO</v>
      </c>
      <c r="JW11" s="480">
        <f t="shared" ref="JW11:JW42" si="201">ROUND(JU11*$G11,0)</f>
        <v>13847420</v>
      </c>
      <c r="JX11" s="609">
        <v>1386727</v>
      </c>
      <c r="JY11" s="478">
        <f t="shared" ref="JY11:JY42" si="202">ROUND(JX11,0)</f>
        <v>1386727</v>
      </c>
      <c r="JZ11" s="479" t="str">
        <f t="shared" ref="JZ11:JZ42" si="203">IF(JY11&gt;$I11,"SI","NO")</f>
        <v>NO</v>
      </c>
      <c r="KA11" s="480">
        <f t="shared" ref="KA11:KA42" si="204">ROUND(JY11*$G11,0)</f>
        <v>13867270</v>
      </c>
      <c r="KB11" s="609">
        <v>1392467</v>
      </c>
      <c r="KC11" s="478">
        <f t="shared" ref="KC11:KC42" si="205">ROUND(KB11,0)</f>
        <v>1392467</v>
      </c>
      <c r="KD11" s="479" t="str">
        <f t="shared" ref="KD11:KD42" si="206">IF(KC11&gt;$I11,"SI","NO")</f>
        <v>NO</v>
      </c>
      <c r="KE11" s="480">
        <f t="shared" ref="KE11:KE42" si="207">ROUND(KC11*$G11,0)</f>
        <v>13924670</v>
      </c>
      <c r="KF11" s="609">
        <v>1391288</v>
      </c>
      <c r="KG11" s="478">
        <f t="shared" ref="KG11:KG42" si="208">ROUND(KF11,0)</f>
        <v>1391288</v>
      </c>
      <c r="KH11" s="479" t="str">
        <f t="shared" ref="KH11:KH42" si="209">IF(KG11&gt;$I11,"SI","NO")</f>
        <v>NO</v>
      </c>
      <c r="KI11" s="480">
        <f t="shared" ref="KI11:KI42" si="210">ROUND(KG11*$G11,0)</f>
        <v>13912880</v>
      </c>
      <c r="KJ11" s="609">
        <v>1387879</v>
      </c>
      <c r="KK11" s="478">
        <f t="shared" ref="KK11:KK42" si="211">ROUND(KJ11,0)</f>
        <v>1387879</v>
      </c>
      <c r="KL11" s="479" t="str">
        <f t="shared" ref="KL11:KL42" si="212">IF(KK11&gt;$I11,"SI","NO")</f>
        <v>NO</v>
      </c>
      <c r="KM11" s="480">
        <f t="shared" ref="KM11:KM42" si="213">ROUND(KK11*$G11,0)</f>
        <v>13878790</v>
      </c>
      <c r="KN11" s="477">
        <v>1358724</v>
      </c>
      <c r="KO11" s="478">
        <f t="shared" ref="KO11:KO42" si="214">ROUND(KN11,0)</f>
        <v>1358724</v>
      </c>
      <c r="KP11" s="479" t="str">
        <f t="shared" ref="KP11:KP42" si="215">IF(KO11&gt;$I11,"SI","NO")</f>
        <v>NO</v>
      </c>
      <c r="KQ11" s="480">
        <f t="shared" ref="KQ11:KQ42" si="216">ROUND(KO11*$G11,0)</f>
        <v>13587240</v>
      </c>
      <c r="KR11" s="477">
        <v>1386312</v>
      </c>
      <c r="KS11" s="478">
        <f t="shared" ref="KS11:KS42" si="217">ROUND(KR11,0)</f>
        <v>1386312</v>
      </c>
      <c r="KT11" s="479" t="str">
        <f t="shared" ref="KT11:KT42" si="218">IF(KS11&gt;$I11,"SI","NO")</f>
        <v>NO</v>
      </c>
      <c r="KU11" s="480">
        <f t="shared" ref="KU11:KU42" si="219">ROUND(KS11*$G11,0)</f>
        <v>13863120</v>
      </c>
      <c r="KV11" s="477"/>
      <c r="KW11" s="478">
        <f t="shared" ref="KW11:KW42" si="220">ROUND(KV11,0)</f>
        <v>0</v>
      </c>
      <c r="KX11" s="479" t="str">
        <f t="shared" ref="KX11:KX42" si="221">IF(KW11&gt;$I11,"SI","NO")</f>
        <v>NO</v>
      </c>
      <c r="KY11" s="480">
        <f t="shared" ref="KY11:KY42" si="222">ROUND(KW11*$G11,0)</f>
        <v>0</v>
      </c>
      <c r="KZ11" s="609">
        <v>1383184</v>
      </c>
      <c r="LA11" s="478">
        <f t="shared" ref="LA11:LA42" si="223">ROUND(KZ11,0)</f>
        <v>1383184</v>
      </c>
      <c r="LB11" s="479" t="str">
        <f t="shared" ref="LB11:LB42" si="224">IF(LA11&gt;$I11,"SI","NO")</f>
        <v>NO</v>
      </c>
      <c r="LC11" s="480">
        <f t="shared" ref="LC11:LC42" si="225">ROUND(LA11*$G11,0)</f>
        <v>13831840</v>
      </c>
      <c r="LD11" s="477"/>
      <c r="LE11" s="478">
        <f t="shared" ref="LE11:LE42" si="226">ROUND(LD11,0)</f>
        <v>0</v>
      </c>
      <c r="LF11" s="479" t="str">
        <f t="shared" ref="LF11:LF42" si="227">IF(LE11&gt;$I11,"SI","NO")</f>
        <v>NO</v>
      </c>
      <c r="LG11" s="480">
        <f t="shared" ref="LG11:LG42" si="228">ROUND(LE11*$G11,0)</f>
        <v>0</v>
      </c>
      <c r="LH11" s="609">
        <v>1391583</v>
      </c>
      <c r="LI11" s="478">
        <f t="shared" ref="LI11:LI42" si="229">ROUND(LH11,0)</f>
        <v>1391583</v>
      </c>
      <c r="LJ11" s="479" t="str">
        <f t="shared" ref="LJ11:LJ42" si="230">IF(LI11&gt;$I11,"SI","NO")</f>
        <v>NO</v>
      </c>
      <c r="LK11" s="480">
        <f t="shared" ref="LK11:LK42" si="231">ROUND(LI11*$G11,0)</f>
        <v>13915830</v>
      </c>
      <c r="LL11" s="477"/>
      <c r="LM11" s="478">
        <f t="shared" ref="LM11:LM42" si="232">ROUND(LL11,0)</f>
        <v>0</v>
      </c>
      <c r="LN11" s="479" t="str">
        <f t="shared" ref="LN11:LN42" si="233">IF(LM11&gt;$I11,"SI","NO")</f>
        <v>NO</v>
      </c>
      <c r="LO11" s="480">
        <f t="shared" ref="LO11:LO42" si="234">ROUND(LM11*$G11,0)</f>
        <v>0</v>
      </c>
      <c r="LP11" s="477">
        <v>1384510</v>
      </c>
      <c r="LQ11" s="478">
        <f t="shared" ref="LQ11:LQ42" si="235">ROUND(LP11,0)</f>
        <v>1384510</v>
      </c>
      <c r="LR11" s="479" t="str">
        <f t="shared" ref="LR11:LR42" si="236">IF(LQ11&gt;$I11,"SI","NO")</f>
        <v>NO</v>
      </c>
      <c r="LS11" s="480">
        <f t="shared" ref="LS11:LS42" si="237">ROUND(LQ11*$G11,0)</f>
        <v>13845100</v>
      </c>
      <c r="LT11" s="477"/>
      <c r="LU11" s="478">
        <f t="shared" ref="LU11:LU42" si="238">ROUND(LT11,0)</f>
        <v>0</v>
      </c>
      <c r="LV11" s="479" t="str">
        <f t="shared" ref="LV11:LV42" si="239">IF(LU11&gt;$I11,"SI","NO")</f>
        <v>NO</v>
      </c>
      <c r="LW11" s="480">
        <f t="shared" ref="LW11:LW42" si="240">ROUND(LU11*$G11,0)</f>
        <v>0</v>
      </c>
    </row>
    <row r="12" spans="1:335" ht="43.5">
      <c r="A12" s="449"/>
      <c r="B12" s="462"/>
      <c r="C12" s="473">
        <v>4</v>
      </c>
      <c r="D12" s="474" t="s">
        <v>1016</v>
      </c>
      <c r="E12" s="475" t="s">
        <v>1022</v>
      </c>
      <c r="F12" s="473" t="s">
        <v>1023</v>
      </c>
      <c r="G12" s="919">
        <v>150</v>
      </c>
      <c r="H12" s="920"/>
      <c r="I12" s="476">
        <v>90439</v>
      </c>
      <c r="J12" s="463"/>
      <c r="L12" s="477">
        <v>85446.767200000002</v>
      </c>
      <c r="M12" s="478">
        <f t="shared" si="0"/>
        <v>85447</v>
      </c>
      <c r="N12" s="479" t="str">
        <f t="shared" si="1"/>
        <v>NO</v>
      </c>
      <c r="O12" s="480">
        <f t="shared" si="2"/>
        <v>12817050</v>
      </c>
      <c r="P12" s="609">
        <v>85464.854999999996</v>
      </c>
      <c r="Q12" s="478">
        <f t="shared" si="3"/>
        <v>85465</v>
      </c>
      <c r="R12" s="479" t="str">
        <f t="shared" si="4"/>
        <v>NO</v>
      </c>
      <c r="S12" s="480">
        <f t="shared" si="5"/>
        <v>12819750</v>
      </c>
      <c r="T12" s="609">
        <v>90046</v>
      </c>
      <c r="U12" s="478">
        <f t="shared" si="6"/>
        <v>90046</v>
      </c>
      <c r="V12" s="479" t="str">
        <f t="shared" si="7"/>
        <v>NO</v>
      </c>
      <c r="W12" s="480">
        <f t="shared" si="8"/>
        <v>13506900</v>
      </c>
      <c r="X12" s="477"/>
      <c r="Y12" s="478">
        <f t="shared" si="9"/>
        <v>0</v>
      </c>
      <c r="Z12" s="479" t="str">
        <f t="shared" si="10"/>
        <v>NO</v>
      </c>
      <c r="AA12" s="480">
        <f t="shared" si="11"/>
        <v>0</v>
      </c>
      <c r="AB12" s="477"/>
      <c r="AC12" s="478">
        <f t="shared" si="12"/>
        <v>0</v>
      </c>
      <c r="AD12" s="479" t="str">
        <f t="shared" si="13"/>
        <v>NO</v>
      </c>
      <c r="AE12" s="480">
        <f t="shared" si="14"/>
        <v>0</v>
      </c>
      <c r="AF12" s="609">
        <v>85112</v>
      </c>
      <c r="AG12" s="478">
        <f t="shared" si="15"/>
        <v>85112</v>
      </c>
      <c r="AH12" s="479" t="str">
        <f t="shared" si="16"/>
        <v>NO</v>
      </c>
      <c r="AI12" s="480">
        <f t="shared" si="17"/>
        <v>12766800</v>
      </c>
      <c r="AJ12" s="609">
        <v>84901</v>
      </c>
      <c r="AK12" s="478">
        <f t="shared" si="18"/>
        <v>84901</v>
      </c>
      <c r="AL12" s="479" t="str">
        <f t="shared" si="19"/>
        <v>NO</v>
      </c>
      <c r="AM12" s="480">
        <f t="shared" si="20"/>
        <v>12735150</v>
      </c>
      <c r="AN12" s="609">
        <v>84581</v>
      </c>
      <c r="AO12" s="478">
        <f t="shared" si="21"/>
        <v>84581</v>
      </c>
      <c r="AP12" s="479" t="str">
        <f t="shared" si="22"/>
        <v>NO</v>
      </c>
      <c r="AQ12" s="480">
        <f t="shared" si="23"/>
        <v>12687150</v>
      </c>
      <c r="AR12" s="477">
        <v>85690.95</v>
      </c>
      <c r="AS12" s="478">
        <f t="shared" si="24"/>
        <v>85691</v>
      </c>
      <c r="AT12" s="479" t="str">
        <f t="shared" si="25"/>
        <v>NO</v>
      </c>
      <c r="AU12" s="480">
        <f t="shared" si="26"/>
        <v>12853650</v>
      </c>
      <c r="AV12" s="477">
        <v>85407</v>
      </c>
      <c r="AW12" s="478">
        <f t="shared" si="27"/>
        <v>85407</v>
      </c>
      <c r="AX12" s="479" t="str">
        <f t="shared" si="28"/>
        <v>NO</v>
      </c>
      <c r="AY12" s="615">
        <f t="shared" si="29"/>
        <v>12811050</v>
      </c>
      <c r="AZ12" s="634">
        <v>85407</v>
      </c>
      <c r="BA12" s="641">
        <f t="shared" si="30"/>
        <v>85407</v>
      </c>
      <c r="BB12" s="479" t="str">
        <f t="shared" si="31"/>
        <v>NO</v>
      </c>
      <c r="BC12" s="480">
        <f t="shared" si="32"/>
        <v>12811050</v>
      </c>
      <c r="BD12" s="477"/>
      <c r="BE12" s="478">
        <f t="shared" si="33"/>
        <v>0</v>
      </c>
      <c r="BF12" s="479" t="str">
        <f t="shared" si="34"/>
        <v>NO</v>
      </c>
      <c r="BG12" s="480">
        <f t="shared" si="35"/>
        <v>0</v>
      </c>
      <c r="BH12" s="477"/>
      <c r="BI12" s="478">
        <f t="shared" si="36"/>
        <v>0</v>
      </c>
      <c r="BJ12" s="479" t="str">
        <f t="shared" si="37"/>
        <v>NO</v>
      </c>
      <c r="BK12" s="480">
        <f t="shared" si="38"/>
        <v>0</v>
      </c>
      <c r="BL12" s="609">
        <v>86106</v>
      </c>
      <c r="BM12" s="478">
        <f t="shared" si="39"/>
        <v>86106</v>
      </c>
      <c r="BN12" s="479" t="str">
        <f t="shared" si="40"/>
        <v>NO</v>
      </c>
      <c r="BO12" s="480">
        <f t="shared" si="41"/>
        <v>12915900</v>
      </c>
      <c r="BP12" s="609">
        <v>86459.576350000003</v>
      </c>
      <c r="BQ12" s="478">
        <f t="shared" si="42"/>
        <v>86460</v>
      </c>
      <c r="BR12" s="479" t="str">
        <f t="shared" si="43"/>
        <v>NO</v>
      </c>
      <c r="BS12" s="480">
        <f t="shared" si="44"/>
        <v>12969000</v>
      </c>
      <c r="BT12" s="609">
        <v>86133</v>
      </c>
      <c r="BU12" s="478">
        <f t="shared" si="45"/>
        <v>86133</v>
      </c>
      <c r="BV12" s="479" t="str">
        <f t="shared" si="46"/>
        <v>NO</v>
      </c>
      <c r="BW12" s="480">
        <f t="shared" si="47"/>
        <v>12919950</v>
      </c>
      <c r="BX12" s="609">
        <v>87455</v>
      </c>
      <c r="BY12" s="478">
        <f t="shared" si="48"/>
        <v>87455</v>
      </c>
      <c r="BZ12" s="479" t="str">
        <f t="shared" si="49"/>
        <v>NO</v>
      </c>
      <c r="CA12" s="480">
        <f t="shared" si="50"/>
        <v>13118250</v>
      </c>
      <c r="CB12" s="609">
        <v>82100</v>
      </c>
      <c r="CC12" s="478">
        <f t="shared" si="51"/>
        <v>82100</v>
      </c>
      <c r="CD12" s="479" t="str">
        <f t="shared" si="52"/>
        <v>NO</v>
      </c>
      <c r="CE12" s="480">
        <f t="shared" si="53"/>
        <v>12315000</v>
      </c>
      <c r="CF12" s="609">
        <v>84904</v>
      </c>
      <c r="CG12" s="478">
        <f t="shared" si="54"/>
        <v>84904</v>
      </c>
      <c r="CH12" s="479" t="str">
        <f t="shared" si="55"/>
        <v>NO</v>
      </c>
      <c r="CI12" s="480">
        <f t="shared" si="56"/>
        <v>12735600</v>
      </c>
      <c r="CJ12" s="609">
        <v>85121</v>
      </c>
      <c r="CK12" s="478">
        <f t="shared" si="57"/>
        <v>85121</v>
      </c>
      <c r="CL12" s="479" t="str">
        <f t="shared" si="58"/>
        <v>NO</v>
      </c>
      <c r="CM12" s="480">
        <f t="shared" si="59"/>
        <v>12768150</v>
      </c>
      <c r="CN12" s="609">
        <v>86007</v>
      </c>
      <c r="CO12" s="478">
        <f t="shared" si="60"/>
        <v>86007</v>
      </c>
      <c r="CP12" s="479" t="str">
        <f t="shared" si="61"/>
        <v>NO</v>
      </c>
      <c r="CQ12" s="480">
        <f t="shared" si="62"/>
        <v>12901050</v>
      </c>
      <c r="CR12" s="609">
        <v>84361.499200000006</v>
      </c>
      <c r="CS12" s="629">
        <f>ROUND(CR12,0)</f>
        <v>84361</v>
      </c>
      <c r="CT12" s="479" t="str">
        <f t="shared" si="63"/>
        <v>NO</v>
      </c>
      <c r="CU12" s="480">
        <f t="shared" si="64"/>
        <v>12654150</v>
      </c>
      <c r="CV12" s="609">
        <v>85818</v>
      </c>
      <c r="CW12" s="478">
        <f t="shared" si="65"/>
        <v>85818</v>
      </c>
      <c r="CX12" s="479" t="str">
        <f t="shared" si="66"/>
        <v>NO</v>
      </c>
      <c r="CY12" s="480">
        <f t="shared" si="67"/>
        <v>12872700</v>
      </c>
      <c r="CZ12" s="477"/>
      <c r="DA12" s="478">
        <f t="shared" si="68"/>
        <v>0</v>
      </c>
      <c r="DB12" s="479" t="str">
        <f t="shared" si="69"/>
        <v>NO</v>
      </c>
      <c r="DC12" s="480">
        <f t="shared" si="70"/>
        <v>0</v>
      </c>
      <c r="DD12" s="609">
        <v>84497</v>
      </c>
      <c r="DE12" s="478">
        <f t="shared" si="71"/>
        <v>84497</v>
      </c>
      <c r="DF12" s="479" t="str">
        <f t="shared" si="72"/>
        <v>NO</v>
      </c>
      <c r="DG12" s="480">
        <f t="shared" si="73"/>
        <v>12674550</v>
      </c>
      <c r="DH12" s="609">
        <v>86532.035199999998</v>
      </c>
      <c r="DI12" s="478">
        <f t="shared" si="74"/>
        <v>86532</v>
      </c>
      <c r="DJ12" s="479" t="str">
        <f t="shared" si="75"/>
        <v>NO</v>
      </c>
      <c r="DK12" s="480">
        <f t="shared" si="76"/>
        <v>12979800</v>
      </c>
      <c r="DL12" s="609">
        <v>85000</v>
      </c>
      <c r="DM12" s="478">
        <f t="shared" si="77"/>
        <v>85000</v>
      </c>
      <c r="DN12" s="479" t="str">
        <f t="shared" si="78"/>
        <v>NO</v>
      </c>
      <c r="DO12" s="480">
        <f t="shared" si="79"/>
        <v>12750000</v>
      </c>
      <c r="DP12" s="609">
        <v>84451.94</v>
      </c>
      <c r="DQ12" s="478">
        <f t="shared" si="80"/>
        <v>84452</v>
      </c>
      <c r="DR12" s="479" t="str">
        <f t="shared" si="81"/>
        <v>NO</v>
      </c>
      <c r="DS12" s="480">
        <f t="shared" si="82"/>
        <v>12667800</v>
      </c>
      <c r="DT12" s="477"/>
      <c r="DU12" s="478">
        <f t="shared" si="83"/>
        <v>0</v>
      </c>
      <c r="DV12" s="479" t="str">
        <f t="shared" si="84"/>
        <v>NO</v>
      </c>
      <c r="DW12" s="480">
        <f t="shared" si="85"/>
        <v>0</v>
      </c>
      <c r="DX12" s="609">
        <v>84986</v>
      </c>
      <c r="DY12" s="478">
        <f t="shared" si="86"/>
        <v>84986</v>
      </c>
      <c r="DZ12" s="479" t="str">
        <f t="shared" si="87"/>
        <v>NO</v>
      </c>
      <c r="EA12" s="480">
        <f t="shared" si="88"/>
        <v>12747900</v>
      </c>
      <c r="EB12" s="609">
        <v>85380</v>
      </c>
      <c r="EC12" s="478">
        <f t="shared" si="89"/>
        <v>85380</v>
      </c>
      <c r="ED12" s="479" t="str">
        <f t="shared" si="90"/>
        <v>NO</v>
      </c>
      <c r="EE12" s="480">
        <f t="shared" si="91"/>
        <v>12807000</v>
      </c>
      <c r="EF12" s="477"/>
      <c r="EG12" s="478">
        <f t="shared" si="92"/>
        <v>0</v>
      </c>
      <c r="EH12" s="479" t="str">
        <f t="shared" si="93"/>
        <v>NO</v>
      </c>
      <c r="EI12" s="480">
        <f t="shared" si="94"/>
        <v>0</v>
      </c>
      <c r="EJ12" s="609">
        <v>86568</v>
      </c>
      <c r="EK12" s="478">
        <f t="shared" si="95"/>
        <v>86568</v>
      </c>
      <c r="EL12" s="479" t="str">
        <f t="shared" si="96"/>
        <v>NO</v>
      </c>
      <c r="EM12" s="480">
        <f t="shared" si="97"/>
        <v>12985200</v>
      </c>
      <c r="EN12" s="609">
        <v>85465</v>
      </c>
      <c r="EO12" s="478">
        <f t="shared" si="98"/>
        <v>85465</v>
      </c>
      <c r="EP12" s="479" t="str">
        <f t="shared" si="99"/>
        <v>NO</v>
      </c>
      <c r="EQ12" s="480">
        <f t="shared" si="100"/>
        <v>12819750</v>
      </c>
      <c r="ER12" s="477"/>
      <c r="ES12" s="478">
        <f t="shared" si="101"/>
        <v>0</v>
      </c>
      <c r="ET12" s="479" t="str">
        <f t="shared" si="102"/>
        <v>NO</v>
      </c>
      <c r="EU12" s="480">
        <f t="shared" si="103"/>
        <v>0</v>
      </c>
      <c r="EV12" s="477"/>
      <c r="EW12" s="478">
        <f t="shared" si="104"/>
        <v>0</v>
      </c>
      <c r="EX12" s="479" t="str">
        <f t="shared" si="105"/>
        <v>NO</v>
      </c>
      <c r="EY12" s="480">
        <f t="shared" si="106"/>
        <v>0</v>
      </c>
      <c r="EZ12" s="609">
        <v>84004</v>
      </c>
      <c r="FA12" s="478">
        <f t="shared" si="107"/>
        <v>84004</v>
      </c>
      <c r="FB12" s="479" t="str">
        <f t="shared" si="108"/>
        <v>NO</v>
      </c>
      <c r="FC12" s="480">
        <f t="shared" si="109"/>
        <v>12600600</v>
      </c>
      <c r="FD12" s="477"/>
      <c r="FE12" s="478">
        <f t="shared" si="110"/>
        <v>0</v>
      </c>
      <c r="FF12" s="479" t="str">
        <f t="shared" si="111"/>
        <v>NO</v>
      </c>
      <c r="FG12" s="480">
        <f t="shared" si="112"/>
        <v>0</v>
      </c>
      <c r="FH12" s="609">
        <v>85230</v>
      </c>
      <c r="FI12" s="478">
        <f t="shared" si="113"/>
        <v>85230</v>
      </c>
      <c r="FJ12" s="479" t="str">
        <f t="shared" si="114"/>
        <v>NO</v>
      </c>
      <c r="FK12" s="480">
        <f t="shared" si="115"/>
        <v>12784500</v>
      </c>
      <c r="FL12" s="477">
        <v>84714</v>
      </c>
      <c r="FM12" s="478">
        <f>ROUND(FL12,0)</f>
        <v>84714</v>
      </c>
      <c r="FN12" s="479" t="str">
        <f t="shared" si="116"/>
        <v>NO</v>
      </c>
      <c r="FO12" s="480">
        <f t="shared" si="117"/>
        <v>12707100</v>
      </c>
      <c r="FP12" s="477"/>
      <c r="FQ12" s="478">
        <f t="shared" si="118"/>
        <v>0</v>
      </c>
      <c r="FR12" s="479" t="str">
        <f t="shared" si="119"/>
        <v>NO</v>
      </c>
      <c r="FS12" s="480">
        <f t="shared" si="120"/>
        <v>0</v>
      </c>
      <c r="FT12" s="477">
        <v>86143</v>
      </c>
      <c r="FU12" s="478">
        <f t="shared" si="121"/>
        <v>86143</v>
      </c>
      <c r="FV12" s="479" t="str">
        <f t="shared" si="122"/>
        <v>NO</v>
      </c>
      <c r="FW12" s="480">
        <f t="shared" si="123"/>
        <v>12921450</v>
      </c>
      <c r="FX12" s="477">
        <v>84067</v>
      </c>
      <c r="FY12" s="478">
        <f t="shared" si="124"/>
        <v>84067</v>
      </c>
      <c r="FZ12" s="479" t="str">
        <f t="shared" si="125"/>
        <v>NO</v>
      </c>
      <c r="GA12" s="480">
        <f t="shared" si="126"/>
        <v>12610050</v>
      </c>
      <c r="GB12" s="477">
        <v>85013</v>
      </c>
      <c r="GC12" s="478">
        <f t="shared" si="127"/>
        <v>85013</v>
      </c>
      <c r="GD12" s="479" t="str">
        <f t="shared" si="128"/>
        <v>NO</v>
      </c>
      <c r="GE12" s="480">
        <f t="shared" si="129"/>
        <v>12751950</v>
      </c>
      <c r="GF12" s="477">
        <v>84598</v>
      </c>
      <c r="GG12" s="478">
        <f t="shared" si="130"/>
        <v>84598</v>
      </c>
      <c r="GH12" s="479" t="str">
        <f t="shared" si="131"/>
        <v>NO</v>
      </c>
      <c r="GI12" s="480">
        <f t="shared" si="132"/>
        <v>12689700</v>
      </c>
      <c r="GJ12" s="477">
        <v>85293</v>
      </c>
      <c r="GK12" s="478">
        <f t="shared" si="133"/>
        <v>85293</v>
      </c>
      <c r="GL12" s="479" t="str">
        <f t="shared" si="134"/>
        <v>NO</v>
      </c>
      <c r="GM12" s="480">
        <f t="shared" si="135"/>
        <v>12793950</v>
      </c>
      <c r="GN12" s="477">
        <v>84560</v>
      </c>
      <c r="GO12" s="478">
        <f t="shared" si="136"/>
        <v>84560</v>
      </c>
      <c r="GP12" s="479" t="str">
        <f t="shared" si="137"/>
        <v>NO</v>
      </c>
      <c r="GQ12" s="480">
        <f t="shared" si="138"/>
        <v>12684000</v>
      </c>
      <c r="GR12" s="477">
        <v>80194.337400000004</v>
      </c>
      <c r="GS12" s="478">
        <f t="shared" si="139"/>
        <v>80194</v>
      </c>
      <c r="GT12" s="479" t="str">
        <f t="shared" si="140"/>
        <v>NO</v>
      </c>
      <c r="GU12" s="480">
        <f t="shared" si="141"/>
        <v>12029100</v>
      </c>
      <c r="GV12" s="477">
        <v>85012</v>
      </c>
      <c r="GW12" s="478">
        <f t="shared" si="142"/>
        <v>85012</v>
      </c>
      <c r="GX12" s="479" t="str">
        <f t="shared" si="143"/>
        <v>NO</v>
      </c>
      <c r="GY12" s="480">
        <f t="shared" si="144"/>
        <v>12751800</v>
      </c>
      <c r="GZ12" s="477">
        <v>85103</v>
      </c>
      <c r="HA12" s="478">
        <f t="shared" si="145"/>
        <v>85103</v>
      </c>
      <c r="HB12" s="479" t="str">
        <f t="shared" si="146"/>
        <v>NO</v>
      </c>
      <c r="HC12" s="480">
        <f t="shared" si="147"/>
        <v>12765450</v>
      </c>
      <c r="HD12" s="477"/>
      <c r="HE12" s="478">
        <f t="shared" si="148"/>
        <v>0</v>
      </c>
      <c r="HF12" s="479" t="str">
        <f t="shared" si="149"/>
        <v>NO</v>
      </c>
      <c r="HG12" s="480">
        <f t="shared" si="150"/>
        <v>0</v>
      </c>
      <c r="HH12" s="477">
        <v>85524</v>
      </c>
      <c r="HI12" s="478">
        <f t="shared" si="151"/>
        <v>85524</v>
      </c>
      <c r="HJ12" s="479" t="str">
        <f t="shared" si="152"/>
        <v>NO</v>
      </c>
      <c r="HK12" s="480">
        <f t="shared" si="153"/>
        <v>12828600</v>
      </c>
      <c r="HL12" s="477">
        <v>85314</v>
      </c>
      <c r="HM12" s="478">
        <f t="shared" si="154"/>
        <v>85314</v>
      </c>
      <c r="HN12" s="479" t="str">
        <f t="shared" si="155"/>
        <v>NO</v>
      </c>
      <c r="HO12" s="480">
        <f t="shared" si="156"/>
        <v>12797100</v>
      </c>
      <c r="HP12" s="477"/>
      <c r="HQ12" s="478">
        <f t="shared" si="157"/>
        <v>0</v>
      </c>
      <c r="HR12" s="479" t="str">
        <f t="shared" si="158"/>
        <v>NO</v>
      </c>
      <c r="HS12" s="480">
        <f t="shared" si="159"/>
        <v>0</v>
      </c>
      <c r="HT12" s="477"/>
      <c r="HU12" s="478">
        <f t="shared" si="160"/>
        <v>0</v>
      </c>
      <c r="HV12" s="479" t="str">
        <f t="shared" si="161"/>
        <v>NO</v>
      </c>
      <c r="HW12" s="480">
        <f t="shared" si="162"/>
        <v>0</v>
      </c>
      <c r="HX12" s="477"/>
      <c r="HY12" s="478">
        <f t="shared" si="163"/>
        <v>0</v>
      </c>
      <c r="HZ12" s="479" t="str">
        <f t="shared" si="164"/>
        <v>NO</v>
      </c>
      <c r="IA12" s="480">
        <f t="shared" si="165"/>
        <v>0</v>
      </c>
      <c r="IB12" s="477"/>
      <c r="IC12" s="478">
        <f t="shared" si="166"/>
        <v>0</v>
      </c>
      <c r="ID12" s="479" t="str">
        <f t="shared" si="167"/>
        <v>NO</v>
      </c>
      <c r="IE12" s="480">
        <f t="shared" si="168"/>
        <v>0</v>
      </c>
      <c r="IF12" s="477">
        <v>85888</v>
      </c>
      <c r="IG12" s="478">
        <f t="shared" si="169"/>
        <v>85888</v>
      </c>
      <c r="IH12" s="479" t="str">
        <f t="shared" si="170"/>
        <v>NO</v>
      </c>
      <c r="II12" s="480">
        <f t="shared" si="171"/>
        <v>12883200</v>
      </c>
      <c r="IJ12" s="477">
        <v>76873</v>
      </c>
      <c r="IK12" s="478">
        <f t="shared" si="172"/>
        <v>76873</v>
      </c>
      <c r="IL12" s="479" t="str">
        <f t="shared" si="173"/>
        <v>NO</v>
      </c>
      <c r="IM12" s="615">
        <f t="shared" si="174"/>
        <v>11530950</v>
      </c>
      <c r="IN12" s="477">
        <v>84714.21</v>
      </c>
      <c r="IO12" s="619">
        <f t="shared" si="175"/>
        <v>84714</v>
      </c>
      <c r="IP12" s="479" t="str">
        <f t="shared" si="176"/>
        <v>NO</v>
      </c>
      <c r="IQ12" s="480">
        <f t="shared" si="177"/>
        <v>12707100</v>
      </c>
      <c r="IR12" s="477"/>
      <c r="IS12" s="478">
        <f t="shared" si="178"/>
        <v>0</v>
      </c>
      <c r="IT12" s="479" t="str">
        <f t="shared" si="179"/>
        <v>NO</v>
      </c>
      <c r="IU12" s="480">
        <f t="shared" si="180"/>
        <v>0</v>
      </c>
      <c r="IV12" s="477">
        <v>83421</v>
      </c>
      <c r="IW12" s="478">
        <f t="shared" si="181"/>
        <v>83421</v>
      </c>
      <c r="IX12" s="479" t="str">
        <f t="shared" si="182"/>
        <v>NO</v>
      </c>
      <c r="IY12" s="480">
        <f t="shared" si="183"/>
        <v>12513150</v>
      </c>
      <c r="IZ12" s="477">
        <v>83890.05</v>
      </c>
      <c r="JA12" s="478">
        <f t="shared" si="184"/>
        <v>83890</v>
      </c>
      <c r="JB12" s="479" t="str">
        <f t="shared" si="185"/>
        <v>NO</v>
      </c>
      <c r="JC12" s="480">
        <f t="shared" si="186"/>
        <v>12583500</v>
      </c>
      <c r="JD12" s="477">
        <v>85256.845300000001</v>
      </c>
      <c r="JE12" s="478">
        <f t="shared" si="187"/>
        <v>85257</v>
      </c>
      <c r="JF12" s="479" t="str">
        <f t="shared" si="188"/>
        <v>NO</v>
      </c>
      <c r="JG12" s="480">
        <f t="shared" si="189"/>
        <v>12788550</v>
      </c>
      <c r="JH12" s="477"/>
      <c r="JI12" s="478">
        <f t="shared" si="190"/>
        <v>0</v>
      </c>
      <c r="JJ12" s="479" t="str">
        <f t="shared" si="191"/>
        <v>NO</v>
      </c>
      <c r="JK12" s="480">
        <f t="shared" si="192"/>
        <v>0</v>
      </c>
      <c r="JL12" s="477">
        <v>84289.148000000001</v>
      </c>
      <c r="JM12" s="478">
        <f t="shared" si="193"/>
        <v>84289</v>
      </c>
      <c r="JN12" s="479" t="str">
        <f t="shared" si="194"/>
        <v>NO</v>
      </c>
      <c r="JO12" s="480">
        <f t="shared" si="195"/>
        <v>12643350</v>
      </c>
      <c r="JP12" s="477">
        <v>86658.649799999999</v>
      </c>
      <c r="JQ12" s="478">
        <f t="shared" si="196"/>
        <v>86659</v>
      </c>
      <c r="JR12" s="479" t="str">
        <f t="shared" si="197"/>
        <v>NO</v>
      </c>
      <c r="JS12" s="480">
        <f t="shared" si="198"/>
        <v>12998850</v>
      </c>
      <c r="JT12" s="477">
        <v>84990</v>
      </c>
      <c r="JU12" s="478">
        <f t="shared" si="199"/>
        <v>84990</v>
      </c>
      <c r="JV12" s="479" t="str">
        <f t="shared" si="200"/>
        <v>NO</v>
      </c>
      <c r="JW12" s="480">
        <f t="shared" si="201"/>
        <v>12748500</v>
      </c>
      <c r="JX12" s="609">
        <v>85113</v>
      </c>
      <c r="JY12" s="478">
        <f t="shared" si="202"/>
        <v>85113</v>
      </c>
      <c r="JZ12" s="479" t="str">
        <f t="shared" si="203"/>
        <v>NO</v>
      </c>
      <c r="KA12" s="480">
        <f t="shared" si="204"/>
        <v>12766950</v>
      </c>
      <c r="KB12" s="609">
        <v>85917</v>
      </c>
      <c r="KC12" s="478">
        <f t="shared" si="205"/>
        <v>85917</v>
      </c>
      <c r="KD12" s="479" t="str">
        <f t="shared" si="206"/>
        <v>NO</v>
      </c>
      <c r="KE12" s="480">
        <f t="shared" si="207"/>
        <v>12887550</v>
      </c>
      <c r="KF12" s="609">
        <v>85393</v>
      </c>
      <c r="KG12" s="478">
        <f t="shared" si="208"/>
        <v>85393</v>
      </c>
      <c r="KH12" s="479" t="str">
        <f t="shared" si="209"/>
        <v>NO</v>
      </c>
      <c r="KI12" s="480">
        <f t="shared" si="210"/>
        <v>12808950</v>
      </c>
      <c r="KJ12" s="609">
        <v>85183</v>
      </c>
      <c r="KK12" s="478">
        <f t="shared" si="211"/>
        <v>85183</v>
      </c>
      <c r="KL12" s="479" t="str">
        <f t="shared" si="212"/>
        <v>NO</v>
      </c>
      <c r="KM12" s="480">
        <f t="shared" si="213"/>
        <v>12777450</v>
      </c>
      <c r="KN12" s="477">
        <v>83394</v>
      </c>
      <c r="KO12" s="478">
        <f t="shared" si="214"/>
        <v>83394</v>
      </c>
      <c r="KP12" s="479" t="str">
        <f t="shared" si="215"/>
        <v>NO</v>
      </c>
      <c r="KQ12" s="480">
        <f t="shared" si="216"/>
        <v>12509100</v>
      </c>
      <c r="KR12" s="477">
        <v>85087</v>
      </c>
      <c r="KS12" s="478">
        <f t="shared" si="217"/>
        <v>85087</v>
      </c>
      <c r="KT12" s="479" t="str">
        <f t="shared" si="218"/>
        <v>NO</v>
      </c>
      <c r="KU12" s="480">
        <f t="shared" si="219"/>
        <v>12763050</v>
      </c>
      <c r="KV12" s="477"/>
      <c r="KW12" s="478">
        <f t="shared" si="220"/>
        <v>0</v>
      </c>
      <c r="KX12" s="479" t="str">
        <f t="shared" si="221"/>
        <v>NO</v>
      </c>
      <c r="KY12" s="480">
        <f t="shared" si="222"/>
        <v>0</v>
      </c>
      <c r="KZ12" s="609">
        <v>84895</v>
      </c>
      <c r="LA12" s="478">
        <f t="shared" si="223"/>
        <v>84895</v>
      </c>
      <c r="LB12" s="479" t="str">
        <f t="shared" si="224"/>
        <v>NO</v>
      </c>
      <c r="LC12" s="480">
        <f t="shared" si="225"/>
        <v>12734250</v>
      </c>
      <c r="LD12" s="477"/>
      <c r="LE12" s="478">
        <f t="shared" si="226"/>
        <v>0</v>
      </c>
      <c r="LF12" s="479" t="str">
        <f t="shared" si="227"/>
        <v>NO</v>
      </c>
      <c r="LG12" s="480">
        <f t="shared" si="228"/>
        <v>0</v>
      </c>
      <c r="LH12" s="609">
        <v>85411</v>
      </c>
      <c r="LI12" s="478">
        <f t="shared" si="229"/>
        <v>85411</v>
      </c>
      <c r="LJ12" s="479" t="str">
        <f t="shared" si="230"/>
        <v>NO</v>
      </c>
      <c r="LK12" s="480">
        <f t="shared" si="231"/>
        <v>12811650</v>
      </c>
      <c r="LL12" s="477"/>
      <c r="LM12" s="478">
        <f t="shared" si="232"/>
        <v>0</v>
      </c>
      <c r="LN12" s="479" t="str">
        <f t="shared" si="233"/>
        <v>NO</v>
      </c>
      <c r="LO12" s="480">
        <f t="shared" si="234"/>
        <v>0</v>
      </c>
      <c r="LP12" s="477">
        <v>84976.48</v>
      </c>
      <c r="LQ12" s="478">
        <f t="shared" si="235"/>
        <v>84976</v>
      </c>
      <c r="LR12" s="479" t="str">
        <f t="shared" si="236"/>
        <v>NO</v>
      </c>
      <c r="LS12" s="480">
        <f t="shared" si="237"/>
        <v>12746400</v>
      </c>
      <c r="LT12" s="477"/>
      <c r="LU12" s="478">
        <f t="shared" si="238"/>
        <v>0</v>
      </c>
      <c r="LV12" s="479" t="str">
        <f t="shared" si="239"/>
        <v>NO</v>
      </c>
      <c r="LW12" s="480">
        <f t="shared" si="240"/>
        <v>0</v>
      </c>
    </row>
    <row r="13" spans="1:335" ht="43.5">
      <c r="A13" s="449"/>
      <c r="B13" s="462"/>
      <c r="C13" s="473">
        <v>5</v>
      </c>
      <c r="D13" s="474" t="s">
        <v>1016</v>
      </c>
      <c r="E13" s="475" t="s">
        <v>1024</v>
      </c>
      <c r="F13" s="473" t="s">
        <v>1023</v>
      </c>
      <c r="G13" s="919">
        <v>30</v>
      </c>
      <c r="H13" s="920"/>
      <c r="I13" s="476">
        <v>12010</v>
      </c>
      <c r="J13" s="463"/>
      <c r="L13" s="477">
        <v>11347.048000000001</v>
      </c>
      <c r="M13" s="478">
        <f t="shared" si="0"/>
        <v>11347</v>
      </c>
      <c r="N13" s="479" t="str">
        <f t="shared" si="1"/>
        <v>NO</v>
      </c>
      <c r="O13" s="480">
        <f t="shared" si="2"/>
        <v>340410</v>
      </c>
      <c r="P13" s="609">
        <v>11349.45</v>
      </c>
      <c r="Q13" s="478">
        <f t="shared" si="3"/>
        <v>11349</v>
      </c>
      <c r="R13" s="479" t="str">
        <f t="shared" si="4"/>
        <v>NO</v>
      </c>
      <c r="S13" s="480">
        <f t="shared" si="5"/>
        <v>340470</v>
      </c>
      <c r="T13" s="609">
        <v>11918</v>
      </c>
      <c r="U13" s="478">
        <f t="shared" si="6"/>
        <v>11918</v>
      </c>
      <c r="V13" s="479" t="str">
        <f t="shared" si="7"/>
        <v>NO</v>
      </c>
      <c r="W13" s="480">
        <f t="shared" si="8"/>
        <v>357540</v>
      </c>
      <c r="X13" s="477"/>
      <c r="Y13" s="478">
        <f t="shared" si="9"/>
        <v>0</v>
      </c>
      <c r="Z13" s="479" t="str">
        <f t="shared" si="10"/>
        <v>NO</v>
      </c>
      <c r="AA13" s="480">
        <f t="shared" si="11"/>
        <v>0</v>
      </c>
      <c r="AB13" s="477"/>
      <c r="AC13" s="478">
        <f t="shared" si="12"/>
        <v>0</v>
      </c>
      <c r="AD13" s="479" t="str">
        <f t="shared" si="13"/>
        <v>NO</v>
      </c>
      <c r="AE13" s="480">
        <f t="shared" si="14"/>
        <v>0</v>
      </c>
      <c r="AF13" s="609">
        <v>11303</v>
      </c>
      <c r="AG13" s="478">
        <f t="shared" si="15"/>
        <v>11303</v>
      </c>
      <c r="AH13" s="479" t="str">
        <f t="shared" si="16"/>
        <v>NO</v>
      </c>
      <c r="AI13" s="480">
        <f t="shared" si="17"/>
        <v>339090</v>
      </c>
      <c r="AJ13" s="609">
        <v>11275</v>
      </c>
      <c r="AK13" s="478">
        <f t="shared" si="18"/>
        <v>11275</v>
      </c>
      <c r="AL13" s="479" t="str">
        <f t="shared" si="19"/>
        <v>NO</v>
      </c>
      <c r="AM13" s="480">
        <f t="shared" si="20"/>
        <v>338250</v>
      </c>
      <c r="AN13" s="609">
        <v>11232</v>
      </c>
      <c r="AO13" s="478">
        <f t="shared" si="21"/>
        <v>11232</v>
      </c>
      <c r="AP13" s="479" t="str">
        <f t="shared" si="22"/>
        <v>NO</v>
      </c>
      <c r="AQ13" s="480">
        <f t="shared" si="23"/>
        <v>336960</v>
      </c>
      <c r="AR13" s="477">
        <v>11379.48</v>
      </c>
      <c r="AS13" s="478">
        <f t="shared" si="24"/>
        <v>11379</v>
      </c>
      <c r="AT13" s="479" t="str">
        <f t="shared" si="25"/>
        <v>NO</v>
      </c>
      <c r="AU13" s="480">
        <f t="shared" si="26"/>
        <v>341370</v>
      </c>
      <c r="AV13" s="477">
        <v>11342</v>
      </c>
      <c r="AW13" s="478">
        <f t="shared" si="27"/>
        <v>11342</v>
      </c>
      <c r="AX13" s="479" t="str">
        <f t="shared" si="28"/>
        <v>NO</v>
      </c>
      <c r="AY13" s="615">
        <f t="shared" si="29"/>
        <v>340260</v>
      </c>
      <c r="AZ13" s="634">
        <v>11342</v>
      </c>
      <c r="BA13" s="641">
        <f t="shared" si="30"/>
        <v>11342</v>
      </c>
      <c r="BB13" s="479" t="str">
        <f t="shared" si="31"/>
        <v>NO</v>
      </c>
      <c r="BC13" s="480">
        <f t="shared" si="32"/>
        <v>340260</v>
      </c>
      <c r="BD13" s="477"/>
      <c r="BE13" s="478">
        <f t="shared" si="33"/>
        <v>0</v>
      </c>
      <c r="BF13" s="479" t="str">
        <f t="shared" si="34"/>
        <v>NO</v>
      </c>
      <c r="BG13" s="480">
        <f t="shared" si="35"/>
        <v>0</v>
      </c>
      <c r="BH13" s="477"/>
      <c r="BI13" s="478">
        <f t="shared" si="36"/>
        <v>0</v>
      </c>
      <c r="BJ13" s="479" t="str">
        <f t="shared" si="37"/>
        <v>NO</v>
      </c>
      <c r="BK13" s="480">
        <f t="shared" si="38"/>
        <v>0</v>
      </c>
      <c r="BL13" s="609">
        <v>11435</v>
      </c>
      <c r="BM13" s="478">
        <f t="shared" si="39"/>
        <v>11435</v>
      </c>
      <c r="BN13" s="479" t="str">
        <f t="shared" si="40"/>
        <v>NO</v>
      </c>
      <c r="BO13" s="480">
        <f t="shared" si="41"/>
        <v>343050</v>
      </c>
      <c r="BP13" s="609">
        <v>11482.03226</v>
      </c>
      <c r="BQ13" s="478">
        <f t="shared" si="42"/>
        <v>11482</v>
      </c>
      <c r="BR13" s="479" t="str">
        <f t="shared" si="43"/>
        <v>NO</v>
      </c>
      <c r="BS13" s="480">
        <f t="shared" si="44"/>
        <v>344460</v>
      </c>
      <c r="BT13" s="609">
        <v>11440</v>
      </c>
      <c r="BU13" s="478">
        <f t="shared" si="45"/>
        <v>11440</v>
      </c>
      <c r="BV13" s="479" t="str">
        <f t="shared" si="46"/>
        <v>NO</v>
      </c>
      <c r="BW13" s="480">
        <f t="shared" si="47"/>
        <v>343200</v>
      </c>
      <c r="BX13" s="609">
        <v>11614</v>
      </c>
      <c r="BY13" s="478">
        <f t="shared" si="48"/>
        <v>11614</v>
      </c>
      <c r="BZ13" s="479" t="str">
        <f t="shared" si="49"/>
        <v>NO</v>
      </c>
      <c r="CA13" s="480">
        <f t="shared" si="50"/>
        <v>348420</v>
      </c>
      <c r="CB13" s="609">
        <v>11327</v>
      </c>
      <c r="CC13" s="478">
        <f t="shared" si="51"/>
        <v>11327</v>
      </c>
      <c r="CD13" s="479" t="str">
        <f t="shared" si="52"/>
        <v>NO</v>
      </c>
      <c r="CE13" s="480">
        <f t="shared" si="53"/>
        <v>339810</v>
      </c>
      <c r="CF13" s="609">
        <v>11275</v>
      </c>
      <c r="CG13" s="478">
        <f t="shared" si="54"/>
        <v>11275</v>
      </c>
      <c r="CH13" s="479" t="str">
        <f t="shared" si="55"/>
        <v>NO</v>
      </c>
      <c r="CI13" s="480">
        <f t="shared" si="56"/>
        <v>338250</v>
      </c>
      <c r="CJ13" s="609">
        <v>11304</v>
      </c>
      <c r="CK13" s="478">
        <f t="shared" si="57"/>
        <v>11304</v>
      </c>
      <c r="CL13" s="479" t="str">
        <f t="shared" si="58"/>
        <v>NO</v>
      </c>
      <c r="CM13" s="480">
        <f t="shared" si="59"/>
        <v>339120</v>
      </c>
      <c r="CN13" s="609">
        <v>11422</v>
      </c>
      <c r="CO13" s="478">
        <f t="shared" si="60"/>
        <v>11422</v>
      </c>
      <c r="CP13" s="479" t="str">
        <f t="shared" si="61"/>
        <v>NO</v>
      </c>
      <c r="CQ13" s="480">
        <f t="shared" si="62"/>
        <v>342660</v>
      </c>
      <c r="CR13" s="609">
        <v>11202.928</v>
      </c>
      <c r="CS13" s="629">
        <f>ROUND(CR13,0)</f>
        <v>11203</v>
      </c>
      <c r="CT13" s="479" t="str">
        <f t="shared" si="63"/>
        <v>NO</v>
      </c>
      <c r="CU13" s="480">
        <f t="shared" si="64"/>
        <v>336090</v>
      </c>
      <c r="CV13" s="609">
        <v>11396</v>
      </c>
      <c r="CW13" s="478">
        <f t="shared" si="65"/>
        <v>11396</v>
      </c>
      <c r="CX13" s="479" t="str">
        <f t="shared" si="66"/>
        <v>NO</v>
      </c>
      <c r="CY13" s="480">
        <f t="shared" si="67"/>
        <v>341880</v>
      </c>
      <c r="CZ13" s="477"/>
      <c r="DA13" s="478">
        <f t="shared" si="68"/>
        <v>0</v>
      </c>
      <c r="DB13" s="479" t="str">
        <f t="shared" si="69"/>
        <v>NO</v>
      </c>
      <c r="DC13" s="480">
        <f t="shared" si="70"/>
        <v>0</v>
      </c>
      <c r="DD13" s="609">
        <v>11221</v>
      </c>
      <c r="DE13" s="478">
        <f t="shared" si="71"/>
        <v>11221</v>
      </c>
      <c r="DF13" s="479" t="str">
        <f t="shared" si="72"/>
        <v>NO</v>
      </c>
      <c r="DG13" s="480">
        <f t="shared" si="73"/>
        <v>336630</v>
      </c>
      <c r="DH13" s="609">
        <v>11491.168</v>
      </c>
      <c r="DI13" s="478">
        <f t="shared" si="74"/>
        <v>11491</v>
      </c>
      <c r="DJ13" s="479" t="str">
        <f t="shared" si="75"/>
        <v>NO</v>
      </c>
      <c r="DK13" s="480">
        <f t="shared" si="76"/>
        <v>344730</v>
      </c>
      <c r="DL13" s="609">
        <v>11800</v>
      </c>
      <c r="DM13" s="478">
        <f t="shared" si="77"/>
        <v>11800</v>
      </c>
      <c r="DN13" s="479" t="str">
        <f t="shared" si="78"/>
        <v>NO</v>
      </c>
      <c r="DO13" s="480">
        <f t="shared" si="79"/>
        <v>354000</v>
      </c>
      <c r="DP13" s="609">
        <v>11214.94</v>
      </c>
      <c r="DQ13" s="478">
        <f t="shared" si="80"/>
        <v>11215</v>
      </c>
      <c r="DR13" s="479" t="str">
        <f t="shared" si="81"/>
        <v>NO</v>
      </c>
      <c r="DS13" s="480">
        <f t="shared" si="82"/>
        <v>336450</v>
      </c>
      <c r="DT13" s="477"/>
      <c r="DU13" s="478">
        <f t="shared" si="83"/>
        <v>0</v>
      </c>
      <c r="DV13" s="479" t="str">
        <f t="shared" si="84"/>
        <v>NO</v>
      </c>
      <c r="DW13" s="480">
        <f t="shared" si="85"/>
        <v>0</v>
      </c>
      <c r="DX13" s="609">
        <v>11286</v>
      </c>
      <c r="DY13" s="478">
        <f t="shared" si="86"/>
        <v>11286</v>
      </c>
      <c r="DZ13" s="479" t="str">
        <f t="shared" si="87"/>
        <v>NO</v>
      </c>
      <c r="EA13" s="480">
        <f t="shared" si="88"/>
        <v>338580</v>
      </c>
      <c r="EB13" s="609">
        <v>11338</v>
      </c>
      <c r="EC13" s="478">
        <f t="shared" si="89"/>
        <v>11338</v>
      </c>
      <c r="ED13" s="479" t="str">
        <f t="shared" si="90"/>
        <v>NO</v>
      </c>
      <c r="EE13" s="480">
        <f t="shared" si="91"/>
        <v>340140</v>
      </c>
      <c r="EF13" s="477"/>
      <c r="EG13" s="478">
        <f t="shared" si="92"/>
        <v>0</v>
      </c>
      <c r="EH13" s="479" t="str">
        <f t="shared" si="93"/>
        <v>NO</v>
      </c>
      <c r="EI13" s="480">
        <f t="shared" si="94"/>
        <v>0</v>
      </c>
      <c r="EJ13" s="609">
        <v>11495</v>
      </c>
      <c r="EK13" s="478">
        <f t="shared" si="95"/>
        <v>11495</v>
      </c>
      <c r="EL13" s="479" t="str">
        <f t="shared" si="96"/>
        <v>NO</v>
      </c>
      <c r="EM13" s="480">
        <f t="shared" si="97"/>
        <v>344850</v>
      </c>
      <c r="EN13" s="609">
        <v>11349</v>
      </c>
      <c r="EO13" s="478">
        <f t="shared" si="98"/>
        <v>11349</v>
      </c>
      <c r="EP13" s="479" t="str">
        <f t="shared" si="99"/>
        <v>NO</v>
      </c>
      <c r="EQ13" s="480">
        <f t="shared" si="100"/>
        <v>340470</v>
      </c>
      <c r="ER13" s="477"/>
      <c r="ES13" s="478">
        <f t="shared" si="101"/>
        <v>0</v>
      </c>
      <c r="ET13" s="479" t="str">
        <f t="shared" si="102"/>
        <v>NO</v>
      </c>
      <c r="EU13" s="480">
        <f t="shared" si="103"/>
        <v>0</v>
      </c>
      <c r="EV13" s="477"/>
      <c r="EW13" s="478">
        <f t="shared" si="104"/>
        <v>0</v>
      </c>
      <c r="EX13" s="479" t="str">
        <f t="shared" si="105"/>
        <v>NO</v>
      </c>
      <c r="EY13" s="480">
        <f t="shared" si="106"/>
        <v>0</v>
      </c>
      <c r="EZ13" s="609">
        <v>11156</v>
      </c>
      <c r="FA13" s="478">
        <f t="shared" si="107"/>
        <v>11156</v>
      </c>
      <c r="FB13" s="479" t="str">
        <f t="shared" si="108"/>
        <v>NO</v>
      </c>
      <c r="FC13" s="480">
        <f t="shared" si="109"/>
        <v>334680</v>
      </c>
      <c r="FD13" s="477"/>
      <c r="FE13" s="478">
        <f t="shared" si="110"/>
        <v>0</v>
      </c>
      <c r="FF13" s="479" t="str">
        <f t="shared" si="111"/>
        <v>NO</v>
      </c>
      <c r="FG13" s="480">
        <f t="shared" si="112"/>
        <v>0</v>
      </c>
      <c r="FH13" s="609">
        <v>11318</v>
      </c>
      <c r="FI13" s="478">
        <f t="shared" si="113"/>
        <v>11318</v>
      </c>
      <c r="FJ13" s="479" t="str">
        <f t="shared" si="114"/>
        <v>NO</v>
      </c>
      <c r="FK13" s="480">
        <f t="shared" si="115"/>
        <v>339540</v>
      </c>
      <c r="FL13" s="477">
        <v>11250</v>
      </c>
      <c r="FM13" s="478">
        <f>ROUND(FL13,0)</f>
        <v>11250</v>
      </c>
      <c r="FN13" s="479" t="str">
        <f t="shared" si="116"/>
        <v>NO</v>
      </c>
      <c r="FO13" s="480">
        <f t="shared" si="117"/>
        <v>337500</v>
      </c>
      <c r="FP13" s="477"/>
      <c r="FQ13" s="478">
        <f t="shared" si="118"/>
        <v>0</v>
      </c>
      <c r="FR13" s="479" t="str">
        <f t="shared" si="119"/>
        <v>NO</v>
      </c>
      <c r="FS13" s="480">
        <f t="shared" si="120"/>
        <v>0</v>
      </c>
      <c r="FT13" s="477">
        <v>11440</v>
      </c>
      <c r="FU13" s="478">
        <f t="shared" si="121"/>
        <v>11440</v>
      </c>
      <c r="FV13" s="479" t="str">
        <f t="shared" si="122"/>
        <v>NO</v>
      </c>
      <c r="FW13" s="480">
        <f t="shared" si="123"/>
        <v>343200</v>
      </c>
      <c r="FX13" s="477">
        <v>11165</v>
      </c>
      <c r="FY13" s="478">
        <f t="shared" si="124"/>
        <v>11165</v>
      </c>
      <c r="FZ13" s="479" t="str">
        <f t="shared" si="125"/>
        <v>NO</v>
      </c>
      <c r="GA13" s="480">
        <f t="shared" si="126"/>
        <v>334950</v>
      </c>
      <c r="GB13" s="477">
        <v>11289</v>
      </c>
      <c r="GC13" s="478">
        <f t="shared" si="127"/>
        <v>11289</v>
      </c>
      <c r="GD13" s="479" t="str">
        <f t="shared" si="128"/>
        <v>NO</v>
      </c>
      <c r="GE13" s="480">
        <f t="shared" si="129"/>
        <v>338670</v>
      </c>
      <c r="GF13" s="477">
        <v>11235</v>
      </c>
      <c r="GG13" s="478">
        <f t="shared" si="130"/>
        <v>11235</v>
      </c>
      <c r="GH13" s="479" t="str">
        <f t="shared" si="131"/>
        <v>NO</v>
      </c>
      <c r="GI13" s="480">
        <f t="shared" si="132"/>
        <v>337050</v>
      </c>
      <c r="GJ13" s="477">
        <v>11327</v>
      </c>
      <c r="GK13" s="478">
        <f t="shared" si="133"/>
        <v>11327</v>
      </c>
      <c r="GL13" s="479" t="str">
        <f t="shared" si="134"/>
        <v>NO</v>
      </c>
      <c r="GM13" s="480">
        <f t="shared" si="135"/>
        <v>339810</v>
      </c>
      <c r="GN13" s="477">
        <v>11229</v>
      </c>
      <c r="GO13" s="478">
        <f t="shared" si="136"/>
        <v>11229</v>
      </c>
      <c r="GP13" s="479" t="str">
        <f t="shared" si="137"/>
        <v>NO</v>
      </c>
      <c r="GQ13" s="480">
        <f t="shared" si="138"/>
        <v>336870</v>
      </c>
      <c r="GR13" s="477">
        <v>10649.994000000001</v>
      </c>
      <c r="GS13" s="478">
        <f t="shared" si="139"/>
        <v>10650</v>
      </c>
      <c r="GT13" s="479" t="str">
        <f t="shared" si="140"/>
        <v>NO</v>
      </c>
      <c r="GU13" s="480">
        <f t="shared" si="141"/>
        <v>319500</v>
      </c>
      <c r="GV13" s="477">
        <v>11289</v>
      </c>
      <c r="GW13" s="478">
        <f t="shared" si="142"/>
        <v>11289</v>
      </c>
      <c r="GX13" s="479" t="str">
        <f t="shared" si="143"/>
        <v>NO</v>
      </c>
      <c r="GY13" s="480">
        <f t="shared" si="144"/>
        <v>338670</v>
      </c>
      <c r="GZ13" s="477">
        <v>11301</v>
      </c>
      <c r="HA13" s="478">
        <f t="shared" si="145"/>
        <v>11301</v>
      </c>
      <c r="HB13" s="479" t="str">
        <f t="shared" si="146"/>
        <v>NO</v>
      </c>
      <c r="HC13" s="480">
        <f t="shared" si="147"/>
        <v>339030</v>
      </c>
      <c r="HD13" s="477"/>
      <c r="HE13" s="478">
        <f t="shared" si="148"/>
        <v>0</v>
      </c>
      <c r="HF13" s="479" t="str">
        <f t="shared" si="149"/>
        <v>NO</v>
      </c>
      <c r="HG13" s="480">
        <f t="shared" si="150"/>
        <v>0</v>
      </c>
      <c r="HH13" s="477">
        <v>11357</v>
      </c>
      <c r="HI13" s="478">
        <f t="shared" si="151"/>
        <v>11357</v>
      </c>
      <c r="HJ13" s="479" t="str">
        <f t="shared" si="152"/>
        <v>NO</v>
      </c>
      <c r="HK13" s="480">
        <f t="shared" si="153"/>
        <v>340710</v>
      </c>
      <c r="HL13" s="477">
        <v>11329</v>
      </c>
      <c r="HM13" s="478">
        <f t="shared" si="154"/>
        <v>11329</v>
      </c>
      <c r="HN13" s="479" t="str">
        <f t="shared" si="155"/>
        <v>NO</v>
      </c>
      <c r="HO13" s="480">
        <f t="shared" si="156"/>
        <v>339870</v>
      </c>
      <c r="HP13" s="477"/>
      <c r="HQ13" s="478">
        <f t="shared" si="157"/>
        <v>0</v>
      </c>
      <c r="HR13" s="479" t="str">
        <f t="shared" si="158"/>
        <v>NO</v>
      </c>
      <c r="HS13" s="480">
        <f t="shared" si="159"/>
        <v>0</v>
      </c>
      <c r="HT13" s="477"/>
      <c r="HU13" s="478">
        <f t="shared" si="160"/>
        <v>0</v>
      </c>
      <c r="HV13" s="479" t="str">
        <f t="shared" si="161"/>
        <v>NO</v>
      </c>
      <c r="HW13" s="480">
        <f t="shared" si="162"/>
        <v>0</v>
      </c>
      <c r="HX13" s="477"/>
      <c r="HY13" s="478">
        <f t="shared" si="163"/>
        <v>0</v>
      </c>
      <c r="HZ13" s="479" t="str">
        <f t="shared" si="164"/>
        <v>NO</v>
      </c>
      <c r="IA13" s="480">
        <f t="shared" si="165"/>
        <v>0</v>
      </c>
      <c r="IB13" s="477"/>
      <c r="IC13" s="478">
        <f t="shared" si="166"/>
        <v>0</v>
      </c>
      <c r="ID13" s="479" t="str">
        <f t="shared" si="167"/>
        <v>NO</v>
      </c>
      <c r="IE13" s="480">
        <f t="shared" si="168"/>
        <v>0</v>
      </c>
      <c r="IF13" s="477">
        <v>11406</v>
      </c>
      <c r="IG13" s="478">
        <f t="shared" si="169"/>
        <v>11406</v>
      </c>
      <c r="IH13" s="479" t="str">
        <f t="shared" si="170"/>
        <v>NO</v>
      </c>
      <c r="II13" s="480">
        <f t="shared" si="171"/>
        <v>342180</v>
      </c>
      <c r="IJ13" s="477">
        <v>10209</v>
      </c>
      <c r="IK13" s="478">
        <f t="shared" si="172"/>
        <v>10209</v>
      </c>
      <c r="IL13" s="479" t="str">
        <f t="shared" si="173"/>
        <v>NO</v>
      </c>
      <c r="IM13" s="615">
        <f t="shared" si="174"/>
        <v>306270</v>
      </c>
      <c r="IN13" s="477">
        <v>11249.77</v>
      </c>
      <c r="IO13" s="619">
        <f t="shared" si="175"/>
        <v>11250</v>
      </c>
      <c r="IP13" s="479" t="str">
        <f t="shared" si="176"/>
        <v>NO</v>
      </c>
      <c r="IQ13" s="480">
        <f t="shared" si="177"/>
        <v>337500</v>
      </c>
      <c r="IR13" s="477"/>
      <c r="IS13" s="478">
        <f t="shared" si="178"/>
        <v>0</v>
      </c>
      <c r="IT13" s="479" t="str">
        <f t="shared" si="179"/>
        <v>NO</v>
      </c>
      <c r="IU13" s="480">
        <f t="shared" si="180"/>
        <v>0</v>
      </c>
      <c r="IV13" s="477">
        <v>11078</v>
      </c>
      <c r="IW13" s="478">
        <f t="shared" si="181"/>
        <v>11078</v>
      </c>
      <c r="IX13" s="479" t="str">
        <f t="shared" si="182"/>
        <v>NO</v>
      </c>
      <c r="IY13" s="480">
        <f t="shared" si="183"/>
        <v>332340</v>
      </c>
      <c r="IZ13" s="477">
        <v>11140.32</v>
      </c>
      <c r="JA13" s="478">
        <f t="shared" si="184"/>
        <v>11140</v>
      </c>
      <c r="JB13" s="479" t="str">
        <f t="shared" si="185"/>
        <v>NO</v>
      </c>
      <c r="JC13" s="480">
        <f t="shared" si="186"/>
        <v>334200</v>
      </c>
      <c r="JD13" s="477">
        <v>11321.826999999999</v>
      </c>
      <c r="JE13" s="478">
        <f t="shared" si="187"/>
        <v>11322</v>
      </c>
      <c r="JF13" s="479" t="str">
        <f t="shared" si="188"/>
        <v>NO</v>
      </c>
      <c r="JG13" s="480">
        <f t="shared" si="189"/>
        <v>339660</v>
      </c>
      <c r="JH13" s="477"/>
      <c r="JI13" s="478">
        <f t="shared" si="190"/>
        <v>0</v>
      </c>
      <c r="JJ13" s="479" t="str">
        <f t="shared" si="191"/>
        <v>NO</v>
      </c>
      <c r="JK13" s="480">
        <f t="shared" si="192"/>
        <v>0</v>
      </c>
      <c r="JL13" s="477">
        <v>11193.32</v>
      </c>
      <c r="JM13" s="478">
        <f t="shared" si="193"/>
        <v>11193</v>
      </c>
      <c r="JN13" s="479" t="str">
        <f t="shared" si="194"/>
        <v>NO</v>
      </c>
      <c r="JO13" s="480">
        <f t="shared" si="195"/>
        <v>335790</v>
      </c>
      <c r="JP13" s="477">
        <v>11507.982</v>
      </c>
      <c r="JQ13" s="478">
        <f t="shared" si="196"/>
        <v>11508</v>
      </c>
      <c r="JR13" s="479" t="str">
        <f t="shared" si="197"/>
        <v>NO</v>
      </c>
      <c r="JS13" s="480">
        <f t="shared" si="198"/>
        <v>345240</v>
      </c>
      <c r="JT13" s="477">
        <v>11286</v>
      </c>
      <c r="JU13" s="478">
        <f t="shared" si="199"/>
        <v>11286</v>
      </c>
      <c r="JV13" s="479" t="str">
        <f t="shared" si="200"/>
        <v>NO</v>
      </c>
      <c r="JW13" s="480">
        <f t="shared" si="201"/>
        <v>338580</v>
      </c>
      <c r="JX13" s="609">
        <v>11303</v>
      </c>
      <c r="JY13" s="478">
        <f t="shared" si="202"/>
        <v>11303</v>
      </c>
      <c r="JZ13" s="479" t="str">
        <f t="shared" si="203"/>
        <v>NO</v>
      </c>
      <c r="KA13" s="480">
        <f t="shared" si="204"/>
        <v>339090</v>
      </c>
      <c r="KB13" s="609">
        <v>11890</v>
      </c>
      <c r="KC13" s="478">
        <f t="shared" si="205"/>
        <v>11890</v>
      </c>
      <c r="KD13" s="479" t="str">
        <f t="shared" si="206"/>
        <v>NO</v>
      </c>
      <c r="KE13" s="480">
        <f t="shared" si="207"/>
        <v>356700</v>
      </c>
      <c r="KF13" s="609">
        <v>11340</v>
      </c>
      <c r="KG13" s="478">
        <f t="shared" si="208"/>
        <v>11340</v>
      </c>
      <c r="KH13" s="479" t="str">
        <f t="shared" si="209"/>
        <v>NO</v>
      </c>
      <c r="KI13" s="480">
        <f t="shared" si="210"/>
        <v>340200</v>
      </c>
      <c r="KJ13" s="609">
        <v>11312</v>
      </c>
      <c r="KK13" s="478">
        <f t="shared" si="211"/>
        <v>11312</v>
      </c>
      <c r="KL13" s="479" t="str">
        <f t="shared" si="212"/>
        <v>NO</v>
      </c>
      <c r="KM13" s="480">
        <f t="shared" si="213"/>
        <v>339360</v>
      </c>
      <c r="KN13" s="477">
        <v>11074</v>
      </c>
      <c r="KO13" s="478">
        <f t="shared" si="214"/>
        <v>11074</v>
      </c>
      <c r="KP13" s="479" t="str">
        <f t="shared" si="215"/>
        <v>NO</v>
      </c>
      <c r="KQ13" s="480">
        <f t="shared" si="216"/>
        <v>332220</v>
      </c>
      <c r="KR13" s="477">
        <v>11299</v>
      </c>
      <c r="KS13" s="478">
        <f t="shared" si="217"/>
        <v>11299</v>
      </c>
      <c r="KT13" s="479" t="str">
        <f t="shared" si="218"/>
        <v>NO</v>
      </c>
      <c r="KU13" s="480">
        <f t="shared" si="219"/>
        <v>338970</v>
      </c>
      <c r="KV13" s="477"/>
      <c r="KW13" s="478">
        <f t="shared" si="220"/>
        <v>0</v>
      </c>
      <c r="KX13" s="479" t="str">
        <f t="shared" si="221"/>
        <v>NO</v>
      </c>
      <c r="KY13" s="480">
        <f t="shared" si="222"/>
        <v>0</v>
      </c>
      <c r="KZ13" s="609">
        <v>11274</v>
      </c>
      <c r="LA13" s="478">
        <f t="shared" si="223"/>
        <v>11274</v>
      </c>
      <c r="LB13" s="479" t="str">
        <f t="shared" si="224"/>
        <v>NO</v>
      </c>
      <c r="LC13" s="480">
        <f t="shared" si="225"/>
        <v>338220</v>
      </c>
      <c r="LD13" s="477"/>
      <c r="LE13" s="478">
        <f t="shared" si="226"/>
        <v>0</v>
      </c>
      <c r="LF13" s="479" t="str">
        <f t="shared" si="227"/>
        <v>NO</v>
      </c>
      <c r="LG13" s="480">
        <f t="shared" si="228"/>
        <v>0</v>
      </c>
      <c r="LH13" s="609">
        <v>11342</v>
      </c>
      <c r="LI13" s="478">
        <f t="shared" si="229"/>
        <v>11342</v>
      </c>
      <c r="LJ13" s="479" t="str">
        <f t="shared" si="230"/>
        <v>NO</v>
      </c>
      <c r="LK13" s="480">
        <f t="shared" si="231"/>
        <v>340260</v>
      </c>
      <c r="LL13" s="477"/>
      <c r="LM13" s="478">
        <f t="shared" si="232"/>
        <v>0</v>
      </c>
      <c r="LN13" s="479" t="str">
        <f t="shared" si="233"/>
        <v>NO</v>
      </c>
      <c r="LO13" s="480">
        <f t="shared" si="234"/>
        <v>0</v>
      </c>
      <c r="LP13" s="477">
        <v>11284.6</v>
      </c>
      <c r="LQ13" s="478">
        <f t="shared" si="235"/>
        <v>11285</v>
      </c>
      <c r="LR13" s="479" t="str">
        <f t="shared" si="236"/>
        <v>NO</v>
      </c>
      <c r="LS13" s="480">
        <f t="shared" si="237"/>
        <v>338550</v>
      </c>
      <c r="LT13" s="477"/>
      <c r="LU13" s="478">
        <f t="shared" si="238"/>
        <v>0</v>
      </c>
      <c r="LV13" s="479" t="str">
        <f t="shared" si="239"/>
        <v>NO</v>
      </c>
      <c r="LW13" s="480">
        <f t="shared" si="240"/>
        <v>0</v>
      </c>
    </row>
    <row r="14" spans="1:335" ht="28.5">
      <c r="A14" s="449"/>
      <c r="B14" s="462"/>
      <c r="C14" s="473">
        <v>6</v>
      </c>
      <c r="D14" s="474" t="s">
        <v>1016</v>
      </c>
      <c r="E14" s="475" t="s">
        <v>1025</v>
      </c>
      <c r="F14" s="473" t="s">
        <v>1026</v>
      </c>
      <c r="G14" s="919">
        <v>200</v>
      </c>
      <c r="H14" s="920"/>
      <c r="I14" s="476">
        <v>6760</v>
      </c>
      <c r="J14" s="463"/>
      <c r="L14" s="477">
        <v>6386.848</v>
      </c>
      <c r="M14" s="478">
        <f t="shared" si="0"/>
        <v>6387</v>
      </c>
      <c r="N14" s="479" t="str">
        <f t="shared" si="1"/>
        <v>NO</v>
      </c>
      <c r="O14" s="480">
        <f t="shared" si="2"/>
        <v>1277400</v>
      </c>
      <c r="P14" s="609">
        <v>6388.2</v>
      </c>
      <c r="Q14" s="478">
        <f t="shared" si="3"/>
        <v>6388</v>
      </c>
      <c r="R14" s="479" t="str">
        <f t="shared" si="4"/>
        <v>NO</v>
      </c>
      <c r="S14" s="480">
        <f t="shared" si="5"/>
        <v>1277600</v>
      </c>
      <c r="T14" s="609">
        <v>6621</v>
      </c>
      <c r="U14" s="478">
        <f t="shared" si="6"/>
        <v>6621</v>
      </c>
      <c r="V14" s="479" t="str">
        <f t="shared" si="7"/>
        <v>NO</v>
      </c>
      <c r="W14" s="480">
        <f t="shared" si="8"/>
        <v>1324200</v>
      </c>
      <c r="X14" s="477"/>
      <c r="Y14" s="478">
        <f t="shared" si="9"/>
        <v>0</v>
      </c>
      <c r="Z14" s="479" t="str">
        <f t="shared" si="10"/>
        <v>NO</v>
      </c>
      <c r="AA14" s="480">
        <f t="shared" si="11"/>
        <v>0</v>
      </c>
      <c r="AB14" s="477"/>
      <c r="AC14" s="478">
        <f t="shared" si="12"/>
        <v>0</v>
      </c>
      <c r="AD14" s="479" t="str">
        <f t="shared" si="13"/>
        <v>NO</v>
      </c>
      <c r="AE14" s="480">
        <f t="shared" si="14"/>
        <v>0</v>
      </c>
      <c r="AF14" s="609">
        <v>6361</v>
      </c>
      <c r="AG14" s="478">
        <f t="shared" si="15"/>
        <v>6361</v>
      </c>
      <c r="AH14" s="479" t="str">
        <f t="shared" si="16"/>
        <v>NO</v>
      </c>
      <c r="AI14" s="480">
        <f t="shared" si="17"/>
        <v>1272200</v>
      </c>
      <c r="AJ14" s="609">
        <v>6346</v>
      </c>
      <c r="AK14" s="478">
        <f t="shared" si="18"/>
        <v>6346</v>
      </c>
      <c r="AL14" s="479" t="str">
        <f t="shared" si="19"/>
        <v>NO</v>
      </c>
      <c r="AM14" s="480">
        <f t="shared" si="20"/>
        <v>1269200</v>
      </c>
      <c r="AN14" s="609">
        <v>6322</v>
      </c>
      <c r="AO14" s="478">
        <f t="shared" si="21"/>
        <v>6322</v>
      </c>
      <c r="AP14" s="479" t="str">
        <f t="shared" si="22"/>
        <v>NO</v>
      </c>
      <c r="AQ14" s="480">
        <f t="shared" si="23"/>
        <v>1264400</v>
      </c>
      <c r="AR14" s="477">
        <v>6405.1</v>
      </c>
      <c r="AS14" s="478">
        <f t="shared" si="24"/>
        <v>6405</v>
      </c>
      <c r="AT14" s="479" t="str">
        <f t="shared" si="25"/>
        <v>NO</v>
      </c>
      <c r="AU14" s="480">
        <f t="shared" si="26"/>
        <v>1281000</v>
      </c>
      <c r="AV14" s="477">
        <v>6384</v>
      </c>
      <c r="AW14" s="478">
        <f t="shared" si="27"/>
        <v>6384</v>
      </c>
      <c r="AX14" s="479" t="str">
        <f t="shared" si="28"/>
        <v>NO</v>
      </c>
      <c r="AY14" s="615">
        <f t="shared" si="29"/>
        <v>1276800</v>
      </c>
      <c r="AZ14" s="634">
        <v>6384</v>
      </c>
      <c r="BA14" s="641">
        <f t="shared" si="30"/>
        <v>6384</v>
      </c>
      <c r="BB14" s="479" t="str">
        <f t="shared" si="31"/>
        <v>NO</v>
      </c>
      <c r="BC14" s="480">
        <f t="shared" si="32"/>
        <v>1276800</v>
      </c>
      <c r="BD14" s="477"/>
      <c r="BE14" s="478">
        <f t="shared" si="33"/>
        <v>0</v>
      </c>
      <c r="BF14" s="479" t="str">
        <f t="shared" si="34"/>
        <v>NO</v>
      </c>
      <c r="BG14" s="480">
        <f t="shared" si="35"/>
        <v>0</v>
      </c>
      <c r="BH14" s="477"/>
      <c r="BI14" s="478">
        <f t="shared" si="36"/>
        <v>0</v>
      </c>
      <c r="BJ14" s="479" t="str">
        <f t="shared" si="37"/>
        <v>NO</v>
      </c>
      <c r="BK14" s="480">
        <f t="shared" si="38"/>
        <v>0</v>
      </c>
      <c r="BL14" s="609">
        <v>6436</v>
      </c>
      <c r="BM14" s="478">
        <f t="shared" si="39"/>
        <v>6436</v>
      </c>
      <c r="BN14" s="479" t="str">
        <f t="shared" si="40"/>
        <v>NO</v>
      </c>
      <c r="BO14" s="480">
        <f t="shared" si="41"/>
        <v>1287200</v>
      </c>
      <c r="BP14" s="609">
        <v>6462.5991960000001</v>
      </c>
      <c r="BQ14" s="478">
        <f t="shared" si="42"/>
        <v>6463</v>
      </c>
      <c r="BR14" s="479" t="str">
        <f t="shared" si="43"/>
        <v>NO</v>
      </c>
      <c r="BS14" s="480">
        <f t="shared" si="44"/>
        <v>1292600</v>
      </c>
      <c r="BT14" s="609">
        <v>6438</v>
      </c>
      <c r="BU14" s="478">
        <f t="shared" si="45"/>
        <v>6438</v>
      </c>
      <c r="BV14" s="479" t="str">
        <f t="shared" si="46"/>
        <v>NO</v>
      </c>
      <c r="BW14" s="480">
        <f t="shared" si="47"/>
        <v>1287600</v>
      </c>
      <c r="BX14" s="609">
        <v>6537</v>
      </c>
      <c r="BY14" s="478">
        <f t="shared" si="48"/>
        <v>6537</v>
      </c>
      <c r="BZ14" s="479" t="str">
        <f t="shared" si="49"/>
        <v>NO</v>
      </c>
      <c r="CA14" s="480">
        <f t="shared" si="50"/>
        <v>1307400</v>
      </c>
      <c r="CB14" s="609">
        <v>6375</v>
      </c>
      <c r="CC14" s="478">
        <f t="shared" si="51"/>
        <v>6375</v>
      </c>
      <c r="CD14" s="479" t="str">
        <f t="shared" si="52"/>
        <v>NO</v>
      </c>
      <c r="CE14" s="480">
        <f t="shared" si="53"/>
        <v>1275000</v>
      </c>
      <c r="CF14" s="609">
        <v>6346</v>
      </c>
      <c r="CG14" s="478">
        <f t="shared" si="54"/>
        <v>6346</v>
      </c>
      <c r="CH14" s="479" t="str">
        <f t="shared" si="55"/>
        <v>NO</v>
      </c>
      <c r="CI14" s="480">
        <f t="shared" si="56"/>
        <v>1269200</v>
      </c>
      <c r="CJ14" s="609">
        <v>6363</v>
      </c>
      <c r="CK14" s="478">
        <f t="shared" si="57"/>
        <v>6363</v>
      </c>
      <c r="CL14" s="479" t="str">
        <f t="shared" si="58"/>
        <v>NO</v>
      </c>
      <c r="CM14" s="480">
        <f t="shared" si="59"/>
        <v>1272600</v>
      </c>
      <c r="CN14" s="609">
        <v>6429</v>
      </c>
      <c r="CO14" s="478">
        <f t="shared" si="60"/>
        <v>6429</v>
      </c>
      <c r="CP14" s="479" t="str">
        <f t="shared" si="61"/>
        <v>NO</v>
      </c>
      <c r="CQ14" s="480">
        <f t="shared" si="62"/>
        <v>1285800</v>
      </c>
      <c r="CR14" s="609">
        <v>6305.7280000000001</v>
      </c>
      <c r="CS14" s="629">
        <f>ROUND(CR14,0)</f>
        <v>6306</v>
      </c>
      <c r="CT14" s="479" t="str">
        <f t="shared" si="63"/>
        <v>NO</v>
      </c>
      <c r="CU14" s="480">
        <f t="shared" si="64"/>
        <v>1261200</v>
      </c>
      <c r="CV14" s="609">
        <v>6415</v>
      </c>
      <c r="CW14" s="478">
        <f t="shared" si="65"/>
        <v>6415</v>
      </c>
      <c r="CX14" s="479" t="str">
        <f t="shared" si="66"/>
        <v>NO</v>
      </c>
      <c r="CY14" s="480">
        <f t="shared" si="67"/>
        <v>1283000</v>
      </c>
      <c r="CZ14" s="477"/>
      <c r="DA14" s="478">
        <f t="shared" si="68"/>
        <v>0</v>
      </c>
      <c r="DB14" s="479" t="str">
        <f t="shared" si="69"/>
        <v>NO</v>
      </c>
      <c r="DC14" s="480">
        <f t="shared" si="70"/>
        <v>0</v>
      </c>
      <c r="DD14" s="609">
        <v>6316</v>
      </c>
      <c r="DE14" s="478">
        <f t="shared" si="71"/>
        <v>6316</v>
      </c>
      <c r="DF14" s="479" t="str">
        <f t="shared" si="72"/>
        <v>NO</v>
      </c>
      <c r="DG14" s="480">
        <f t="shared" si="73"/>
        <v>1263200</v>
      </c>
      <c r="DH14" s="609">
        <v>6467.9679999999998</v>
      </c>
      <c r="DI14" s="478">
        <f t="shared" si="74"/>
        <v>6468</v>
      </c>
      <c r="DJ14" s="479" t="str">
        <f t="shared" si="75"/>
        <v>NO</v>
      </c>
      <c r="DK14" s="480">
        <f t="shared" si="76"/>
        <v>1293600</v>
      </c>
      <c r="DL14" s="609">
        <v>6500</v>
      </c>
      <c r="DM14" s="478">
        <f t="shared" si="77"/>
        <v>6500</v>
      </c>
      <c r="DN14" s="479" t="str">
        <f t="shared" si="78"/>
        <v>NO</v>
      </c>
      <c r="DO14" s="480">
        <f t="shared" si="79"/>
        <v>1300000</v>
      </c>
      <c r="DP14" s="609">
        <v>6312.49</v>
      </c>
      <c r="DQ14" s="478">
        <f t="shared" si="80"/>
        <v>6312</v>
      </c>
      <c r="DR14" s="479" t="str">
        <f t="shared" si="81"/>
        <v>NO</v>
      </c>
      <c r="DS14" s="480">
        <f t="shared" si="82"/>
        <v>1262400</v>
      </c>
      <c r="DT14" s="477"/>
      <c r="DU14" s="478">
        <f t="shared" si="83"/>
        <v>0</v>
      </c>
      <c r="DV14" s="479" t="str">
        <f t="shared" si="84"/>
        <v>NO</v>
      </c>
      <c r="DW14" s="480">
        <f t="shared" si="85"/>
        <v>0</v>
      </c>
      <c r="DX14" s="609">
        <v>6352</v>
      </c>
      <c r="DY14" s="478">
        <f t="shared" si="86"/>
        <v>6352</v>
      </c>
      <c r="DZ14" s="479" t="str">
        <f t="shared" si="87"/>
        <v>NO</v>
      </c>
      <c r="EA14" s="480">
        <f t="shared" si="88"/>
        <v>1270400</v>
      </c>
      <c r="EB14" s="609">
        <v>6382</v>
      </c>
      <c r="EC14" s="478">
        <f t="shared" si="89"/>
        <v>6382</v>
      </c>
      <c r="ED14" s="479" t="str">
        <f t="shared" si="90"/>
        <v>NO</v>
      </c>
      <c r="EE14" s="480">
        <f t="shared" si="91"/>
        <v>1276400</v>
      </c>
      <c r="EF14" s="477"/>
      <c r="EG14" s="478">
        <f t="shared" si="92"/>
        <v>0</v>
      </c>
      <c r="EH14" s="479" t="str">
        <f t="shared" si="93"/>
        <v>NO</v>
      </c>
      <c r="EI14" s="480">
        <f t="shared" si="94"/>
        <v>0</v>
      </c>
      <c r="EJ14" s="609">
        <v>6470</v>
      </c>
      <c r="EK14" s="478">
        <f t="shared" si="95"/>
        <v>6470</v>
      </c>
      <c r="EL14" s="479" t="str">
        <f t="shared" si="96"/>
        <v>NO</v>
      </c>
      <c r="EM14" s="480">
        <f t="shared" si="97"/>
        <v>1294000</v>
      </c>
      <c r="EN14" s="609">
        <v>6388</v>
      </c>
      <c r="EO14" s="478">
        <f t="shared" si="98"/>
        <v>6388</v>
      </c>
      <c r="EP14" s="479" t="str">
        <f t="shared" si="99"/>
        <v>NO</v>
      </c>
      <c r="EQ14" s="480">
        <f t="shared" si="100"/>
        <v>1277600</v>
      </c>
      <c r="ER14" s="477"/>
      <c r="ES14" s="478">
        <f t="shared" si="101"/>
        <v>0</v>
      </c>
      <c r="ET14" s="479" t="str">
        <f t="shared" si="102"/>
        <v>NO</v>
      </c>
      <c r="EU14" s="480">
        <f t="shared" si="103"/>
        <v>0</v>
      </c>
      <c r="EV14" s="477"/>
      <c r="EW14" s="478">
        <f t="shared" si="104"/>
        <v>0</v>
      </c>
      <c r="EX14" s="479" t="str">
        <f t="shared" si="105"/>
        <v>NO</v>
      </c>
      <c r="EY14" s="480">
        <f t="shared" si="106"/>
        <v>0</v>
      </c>
      <c r="EZ14" s="609">
        <v>6279</v>
      </c>
      <c r="FA14" s="478">
        <f t="shared" si="107"/>
        <v>6279</v>
      </c>
      <c r="FB14" s="479" t="str">
        <f t="shared" si="108"/>
        <v>NO</v>
      </c>
      <c r="FC14" s="480">
        <f t="shared" si="109"/>
        <v>1255800</v>
      </c>
      <c r="FD14" s="477"/>
      <c r="FE14" s="478">
        <f t="shared" si="110"/>
        <v>0</v>
      </c>
      <c r="FF14" s="479" t="str">
        <f t="shared" si="111"/>
        <v>NO</v>
      </c>
      <c r="FG14" s="480">
        <f t="shared" si="112"/>
        <v>0</v>
      </c>
      <c r="FH14" s="609">
        <v>6371</v>
      </c>
      <c r="FI14" s="478">
        <f t="shared" si="113"/>
        <v>6371</v>
      </c>
      <c r="FJ14" s="479" t="str">
        <f t="shared" si="114"/>
        <v>NO</v>
      </c>
      <c r="FK14" s="480">
        <f t="shared" si="115"/>
        <v>1274200</v>
      </c>
      <c r="FL14" s="477">
        <v>6332</v>
      </c>
      <c r="FM14" s="478">
        <f>ROUND(FL14,0)</f>
        <v>6332</v>
      </c>
      <c r="FN14" s="479" t="str">
        <f t="shared" si="116"/>
        <v>NO</v>
      </c>
      <c r="FO14" s="480">
        <f t="shared" si="117"/>
        <v>1266400</v>
      </c>
      <c r="FP14" s="477"/>
      <c r="FQ14" s="478">
        <f t="shared" si="118"/>
        <v>0</v>
      </c>
      <c r="FR14" s="479" t="str">
        <f t="shared" si="119"/>
        <v>NO</v>
      </c>
      <c r="FS14" s="480">
        <f t="shared" si="120"/>
        <v>0</v>
      </c>
      <c r="FT14" s="477">
        <v>6439</v>
      </c>
      <c r="FU14" s="478">
        <f t="shared" si="121"/>
        <v>6439</v>
      </c>
      <c r="FV14" s="479" t="str">
        <f t="shared" si="122"/>
        <v>NO</v>
      </c>
      <c r="FW14" s="480">
        <f t="shared" si="123"/>
        <v>1287800</v>
      </c>
      <c r="FX14" s="477">
        <v>6283</v>
      </c>
      <c r="FY14" s="478">
        <f t="shared" si="124"/>
        <v>6283</v>
      </c>
      <c r="FZ14" s="479" t="str">
        <f t="shared" si="125"/>
        <v>NO</v>
      </c>
      <c r="GA14" s="480">
        <f t="shared" si="126"/>
        <v>1256600</v>
      </c>
      <c r="GB14" s="477">
        <v>6354</v>
      </c>
      <c r="GC14" s="478">
        <f t="shared" si="127"/>
        <v>6354</v>
      </c>
      <c r="GD14" s="479" t="str">
        <f t="shared" si="128"/>
        <v>NO</v>
      </c>
      <c r="GE14" s="480">
        <f t="shared" si="129"/>
        <v>1270800</v>
      </c>
      <c r="GF14" s="477">
        <v>6323</v>
      </c>
      <c r="GG14" s="478">
        <f t="shared" si="130"/>
        <v>6323</v>
      </c>
      <c r="GH14" s="479" t="str">
        <f t="shared" si="131"/>
        <v>NO</v>
      </c>
      <c r="GI14" s="480">
        <f t="shared" si="132"/>
        <v>1264600</v>
      </c>
      <c r="GJ14" s="477">
        <v>6375</v>
      </c>
      <c r="GK14" s="478">
        <f t="shared" si="133"/>
        <v>6375</v>
      </c>
      <c r="GL14" s="479" t="str">
        <f t="shared" si="134"/>
        <v>NO</v>
      </c>
      <c r="GM14" s="480">
        <f t="shared" si="135"/>
        <v>1275000</v>
      </c>
      <c r="GN14" s="477">
        <v>6321</v>
      </c>
      <c r="GO14" s="478">
        <f t="shared" si="136"/>
        <v>6321</v>
      </c>
      <c r="GP14" s="479" t="str">
        <f t="shared" si="137"/>
        <v>NO</v>
      </c>
      <c r="GQ14" s="480">
        <f t="shared" si="138"/>
        <v>1264200</v>
      </c>
      <c r="GR14" s="477">
        <v>5994.2910000000002</v>
      </c>
      <c r="GS14" s="478">
        <f t="shared" si="139"/>
        <v>5994</v>
      </c>
      <c r="GT14" s="479" t="str">
        <f t="shared" si="140"/>
        <v>NO</v>
      </c>
      <c r="GU14" s="480">
        <f t="shared" si="141"/>
        <v>1198800</v>
      </c>
      <c r="GV14" s="477">
        <v>6354</v>
      </c>
      <c r="GW14" s="478">
        <f t="shared" si="142"/>
        <v>6354</v>
      </c>
      <c r="GX14" s="479" t="str">
        <f t="shared" si="143"/>
        <v>NO</v>
      </c>
      <c r="GY14" s="480">
        <f t="shared" si="144"/>
        <v>1270800</v>
      </c>
      <c r="GZ14" s="477">
        <v>6361</v>
      </c>
      <c r="HA14" s="478">
        <f t="shared" si="145"/>
        <v>6361</v>
      </c>
      <c r="HB14" s="479" t="str">
        <f t="shared" si="146"/>
        <v>NO</v>
      </c>
      <c r="HC14" s="480">
        <f t="shared" si="147"/>
        <v>1272200</v>
      </c>
      <c r="HD14" s="477"/>
      <c r="HE14" s="478">
        <f t="shared" si="148"/>
        <v>0</v>
      </c>
      <c r="HF14" s="479" t="str">
        <f t="shared" si="149"/>
        <v>NO</v>
      </c>
      <c r="HG14" s="480">
        <f t="shared" si="150"/>
        <v>0</v>
      </c>
      <c r="HH14" s="477">
        <v>6393</v>
      </c>
      <c r="HI14" s="478">
        <f t="shared" si="151"/>
        <v>6393</v>
      </c>
      <c r="HJ14" s="479" t="str">
        <f t="shared" si="152"/>
        <v>NO</v>
      </c>
      <c r="HK14" s="480">
        <f t="shared" si="153"/>
        <v>1278600</v>
      </c>
      <c r="HL14" s="477">
        <v>6377</v>
      </c>
      <c r="HM14" s="478">
        <f t="shared" si="154"/>
        <v>6377</v>
      </c>
      <c r="HN14" s="479" t="str">
        <f t="shared" si="155"/>
        <v>NO</v>
      </c>
      <c r="HO14" s="480">
        <f t="shared" si="156"/>
        <v>1275400</v>
      </c>
      <c r="HP14" s="477"/>
      <c r="HQ14" s="478">
        <f t="shared" si="157"/>
        <v>0</v>
      </c>
      <c r="HR14" s="479" t="str">
        <f t="shared" si="158"/>
        <v>NO</v>
      </c>
      <c r="HS14" s="480">
        <f t="shared" si="159"/>
        <v>0</v>
      </c>
      <c r="HT14" s="477"/>
      <c r="HU14" s="478">
        <f t="shared" si="160"/>
        <v>0</v>
      </c>
      <c r="HV14" s="479" t="str">
        <f t="shared" si="161"/>
        <v>NO</v>
      </c>
      <c r="HW14" s="480">
        <f t="shared" si="162"/>
        <v>0</v>
      </c>
      <c r="HX14" s="477"/>
      <c r="HY14" s="478">
        <f t="shared" si="163"/>
        <v>0</v>
      </c>
      <c r="HZ14" s="479" t="str">
        <f t="shared" si="164"/>
        <v>NO</v>
      </c>
      <c r="IA14" s="480">
        <f t="shared" si="165"/>
        <v>0</v>
      </c>
      <c r="IB14" s="477"/>
      <c r="IC14" s="478">
        <f t="shared" si="166"/>
        <v>0</v>
      </c>
      <c r="ID14" s="479" t="str">
        <f t="shared" si="167"/>
        <v>NO</v>
      </c>
      <c r="IE14" s="480">
        <f t="shared" si="168"/>
        <v>0</v>
      </c>
      <c r="IF14" s="477">
        <v>6420</v>
      </c>
      <c r="IG14" s="478">
        <f t="shared" si="169"/>
        <v>6420</v>
      </c>
      <c r="IH14" s="479" t="str">
        <f t="shared" si="170"/>
        <v>NO</v>
      </c>
      <c r="II14" s="480">
        <f t="shared" si="171"/>
        <v>1284000</v>
      </c>
      <c r="IJ14" s="477">
        <v>5746</v>
      </c>
      <c r="IK14" s="478">
        <f t="shared" si="172"/>
        <v>5746</v>
      </c>
      <c r="IL14" s="479" t="str">
        <f t="shared" si="173"/>
        <v>NO</v>
      </c>
      <c r="IM14" s="615">
        <f t="shared" si="174"/>
        <v>1149200</v>
      </c>
      <c r="IN14" s="477">
        <v>6332.09</v>
      </c>
      <c r="IO14" s="619">
        <f t="shared" si="175"/>
        <v>6332</v>
      </c>
      <c r="IP14" s="479" t="str">
        <f t="shared" si="176"/>
        <v>NO</v>
      </c>
      <c r="IQ14" s="480">
        <f t="shared" si="177"/>
        <v>1266400</v>
      </c>
      <c r="IR14" s="477"/>
      <c r="IS14" s="478">
        <f t="shared" si="178"/>
        <v>0</v>
      </c>
      <c r="IT14" s="479" t="str">
        <f t="shared" si="179"/>
        <v>NO</v>
      </c>
      <c r="IU14" s="480">
        <f t="shared" si="180"/>
        <v>0</v>
      </c>
      <c r="IV14" s="477">
        <v>6235</v>
      </c>
      <c r="IW14" s="478">
        <f t="shared" si="181"/>
        <v>6235</v>
      </c>
      <c r="IX14" s="479" t="str">
        <f t="shared" si="182"/>
        <v>NO</v>
      </c>
      <c r="IY14" s="480">
        <f t="shared" si="183"/>
        <v>1247000</v>
      </c>
      <c r="IZ14" s="477">
        <v>6270.49</v>
      </c>
      <c r="JA14" s="478">
        <f t="shared" si="184"/>
        <v>6270</v>
      </c>
      <c r="JB14" s="479" t="str">
        <f t="shared" si="185"/>
        <v>NO</v>
      </c>
      <c r="JC14" s="480">
        <f t="shared" si="186"/>
        <v>1254000</v>
      </c>
      <c r="JD14" s="477">
        <v>6372.652</v>
      </c>
      <c r="JE14" s="478">
        <f t="shared" si="187"/>
        <v>6373</v>
      </c>
      <c r="JF14" s="479" t="str">
        <f t="shared" si="188"/>
        <v>NO</v>
      </c>
      <c r="JG14" s="480">
        <f t="shared" si="189"/>
        <v>1274600</v>
      </c>
      <c r="JH14" s="477"/>
      <c r="JI14" s="478">
        <f t="shared" si="190"/>
        <v>0</v>
      </c>
      <c r="JJ14" s="479" t="str">
        <f t="shared" si="191"/>
        <v>NO</v>
      </c>
      <c r="JK14" s="480">
        <f t="shared" si="192"/>
        <v>0</v>
      </c>
      <c r="JL14" s="477">
        <v>6300.32</v>
      </c>
      <c r="JM14" s="478">
        <f t="shared" si="193"/>
        <v>6300</v>
      </c>
      <c r="JN14" s="479" t="str">
        <f t="shared" si="194"/>
        <v>NO</v>
      </c>
      <c r="JO14" s="480">
        <f t="shared" si="195"/>
        <v>1260000</v>
      </c>
      <c r="JP14" s="477">
        <v>6477.4319999999998</v>
      </c>
      <c r="JQ14" s="478">
        <f t="shared" si="196"/>
        <v>6477</v>
      </c>
      <c r="JR14" s="479" t="str">
        <f t="shared" si="197"/>
        <v>NO</v>
      </c>
      <c r="JS14" s="480">
        <f t="shared" si="198"/>
        <v>1295400</v>
      </c>
      <c r="JT14" s="477">
        <v>6352</v>
      </c>
      <c r="JU14" s="478">
        <f t="shared" si="199"/>
        <v>6352</v>
      </c>
      <c r="JV14" s="479" t="str">
        <f t="shared" si="200"/>
        <v>NO</v>
      </c>
      <c r="JW14" s="480">
        <f t="shared" si="201"/>
        <v>1270400</v>
      </c>
      <c r="JX14" s="609">
        <v>6362</v>
      </c>
      <c r="JY14" s="478">
        <f t="shared" si="202"/>
        <v>6362</v>
      </c>
      <c r="JZ14" s="479" t="str">
        <f t="shared" si="203"/>
        <v>NO</v>
      </c>
      <c r="KA14" s="480">
        <f t="shared" si="204"/>
        <v>1272400</v>
      </c>
      <c r="KB14" s="609">
        <v>6692</v>
      </c>
      <c r="KC14" s="478">
        <f t="shared" si="205"/>
        <v>6692</v>
      </c>
      <c r="KD14" s="479" t="str">
        <f t="shared" si="206"/>
        <v>NO</v>
      </c>
      <c r="KE14" s="480">
        <f t="shared" si="207"/>
        <v>1338400</v>
      </c>
      <c r="KF14" s="609">
        <v>6383</v>
      </c>
      <c r="KG14" s="478">
        <f t="shared" si="208"/>
        <v>6383</v>
      </c>
      <c r="KH14" s="479" t="str">
        <f t="shared" si="209"/>
        <v>NO</v>
      </c>
      <c r="KI14" s="480">
        <f t="shared" si="210"/>
        <v>1276600</v>
      </c>
      <c r="KJ14" s="609">
        <v>6367</v>
      </c>
      <c r="KK14" s="478">
        <f t="shared" si="211"/>
        <v>6367</v>
      </c>
      <c r="KL14" s="479" t="str">
        <f t="shared" si="212"/>
        <v>NO</v>
      </c>
      <c r="KM14" s="480">
        <f t="shared" si="213"/>
        <v>1273400</v>
      </c>
      <c r="KN14" s="477">
        <v>6233</v>
      </c>
      <c r="KO14" s="478">
        <f t="shared" si="214"/>
        <v>6233</v>
      </c>
      <c r="KP14" s="479" t="str">
        <f t="shared" si="215"/>
        <v>NO</v>
      </c>
      <c r="KQ14" s="480">
        <f t="shared" si="216"/>
        <v>1246600</v>
      </c>
      <c r="KR14" s="477">
        <v>6360</v>
      </c>
      <c r="KS14" s="478">
        <f t="shared" si="217"/>
        <v>6360</v>
      </c>
      <c r="KT14" s="479" t="str">
        <f t="shared" si="218"/>
        <v>NO</v>
      </c>
      <c r="KU14" s="480">
        <f t="shared" si="219"/>
        <v>1272000</v>
      </c>
      <c r="KV14" s="477"/>
      <c r="KW14" s="478">
        <f t="shared" si="220"/>
        <v>0</v>
      </c>
      <c r="KX14" s="479" t="str">
        <f t="shared" si="221"/>
        <v>NO</v>
      </c>
      <c r="KY14" s="480">
        <f t="shared" si="222"/>
        <v>0</v>
      </c>
      <c r="KZ14" s="609">
        <v>6346</v>
      </c>
      <c r="LA14" s="478">
        <f t="shared" si="223"/>
        <v>6346</v>
      </c>
      <c r="LB14" s="479" t="str">
        <f t="shared" si="224"/>
        <v>NO</v>
      </c>
      <c r="LC14" s="480">
        <f t="shared" si="225"/>
        <v>1269200</v>
      </c>
      <c r="LD14" s="477"/>
      <c r="LE14" s="478">
        <f t="shared" si="226"/>
        <v>0</v>
      </c>
      <c r="LF14" s="479" t="str">
        <f t="shared" si="227"/>
        <v>NO</v>
      </c>
      <c r="LG14" s="480">
        <f t="shared" si="228"/>
        <v>0</v>
      </c>
      <c r="LH14" s="609">
        <v>6384</v>
      </c>
      <c r="LI14" s="478">
        <f t="shared" si="229"/>
        <v>6384</v>
      </c>
      <c r="LJ14" s="479" t="str">
        <f t="shared" si="230"/>
        <v>NO</v>
      </c>
      <c r="LK14" s="480">
        <f t="shared" si="231"/>
        <v>1276800</v>
      </c>
      <c r="LL14" s="477"/>
      <c r="LM14" s="478">
        <f t="shared" si="232"/>
        <v>0</v>
      </c>
      <c r="LN14" s="479" t="str">
        <f t="shared" si="233"/>
        <v>NO</v>
      </c>
      <c r="LO14" s="480">
        <f t="shared" si="234"/>
        <v>0</v>
      </c>
      <c r="LP14" s="477">
        <v>6351.7</v>
      </c>
      <c r="LQ14" s="478">
        <f t="shared" si="235"/>
        <v>6352</v>
      </c>
      <c r="LR14" s="479" t="str">
        <f t="shared" si="236"/>
        <v>NO</v>
      </c>
      <c r="LS14" s="480">
        <f t="shared" si="237"/>
        <v>1270400</v>
      </c>
      <c r="LT14" s="477"/>
      <c r="LU14" s="478">
        <f t="shared" si="238"/>
        <v>0</v>
      </c>
      <c r="LV14" s="479" t="str">
        <f t="shared" si="239"/>
        <v>NO</v>
      </c>
      <c r="LW14" s="480">
        <f t="shared" si="240"/>
        <v>0</v>
      </c>
    </row>
    <row r="15" spans="1:335" ht="28.5">
      <c r="A15" s="449"/>
      <c r="B15" s="462"/>
      <c r="C15" s="473">
        <v>7</v>
      </c>
      <c r="D15" s="474" t="s">
        <v>1016</v>
      </c>
      <c r="E15" s="475" t="s">
        <v>1027</v>
      </c>
      <c r="F15" s="473" t="s">
        <v>1020</v>
      </c>
      <c r="G15" s="919">
        <v>10</v>
      </c>
      <c r="H15" s="920"/>
      <c r="I15" s="476">
        <v>217259</v>
      </c>
      <c r="J15" s="463"/>
      <c r="L15" s="477">
        <v>205266.30319999999</v>
      </c>
      <c r="M15" s="478">
        <f t="shared" si="0"/>
        <v>205266</v>
      </c>
      <c r="N15" s="479" t="str">
        <f t="shared" si="1"/>
        <v>NO</v>
      </c>
      <c r="O15" s="480">
        <f t="shared" si="2"/>
        <v>2052660</v>
      </c>
      <c r="P15" s="609">
        <v>205309.755</v>
      </c>
      <c r="Q15" s="478">
        <f t="shared" si="3"/>
        <v>205310</v>
      </c>
      <c r="R15" s="479" t="str">
        <f t="shared" si="4"/>
        <v>NO</v>
      </c>
      <c r="S15" s="480">
        <f t="shared" si="5"/>
        <v>2053100</v>
      </c>
      <c r="T15" s="609">
        <v>217169</v>
      </c>
      <c r="U15" s="478">
        <f t="shared" si="6"/>
        <v>217169</v>
      </c>
      <c r="V15" s="479" t="str">
        <f t="shared" si="7"/>
        <v>NO</v>
      </c>
      <c r="W15" s="480">
        <f t="shared" si="8"/>
        <v>2171690</v>
      </c>
      <c r="X15" s="477"/>
      <c r="Y15" s="478">
        <f t="shared" si="9"/>
        <v>0</v>
      </c>
      <c r="Z15" s="479" t="str">
        <f t="shared" si="10"/>
        <v>NO</v>
      </c>
      <c r="AA15" s="480">
        <f t="shared" si="11"/>
        <v>0</v>
      </c>
      <c r="AB15" s="477"/>
      <c r="AC15" s="478">
        <f t="shared" si="12"/>
        <v>0</v>
      </c>
      <c r="AD15" s="479" t="str">
        <f t="shared" si="13"/>
        <v>NO</v>
      </c>
      <c r="AE15" s="480">
        <f t="shared" si="14"/>
        <v>0</v>
      </c>
      <c r="AF15" s="609">
        <v>204462</v>
      </c>
      <c r="AG15" s="478">
        <f t="shared" si="15"/>
        <v>204462</v>
      </c>
      <c r="AH15" s="479" t="str">
        <f t="shared" si="16"/>
        <v>NO</v>
      </c>
      <c r="AI15" s="480">
        <f t="shared" si="17"/>
        <v>2044620</v>
      </c>
      <c r="AJ15" s="609">
        <v>203956</v>
      </c>
      <c r="AK15" s="478">
        <f t="shared" si="18"/>
        <v>203956</v>
      </c>
      <c r="AL15" s="479" t="str">
        <f t="shared" si="19"/>
        <v>NO</v>
      </c>
      <c r="AM15" s="480">
        <f t="shared" si="20"/>
        <v>2039560</v>
      </c>
      <c r="AN15" s="609">
        <v>203185</v>
      </c>
      <c r="AO15" s="478">
        <f t="shared" si="21"/>
        <v>203185</v>
      </c>
      <c r="AP15" s="479" t="str">
        <f t="shared" si="22"/>
        <v>NO</v>
      </c>
      <c r="AQ15" s="480">
        <f t="shared" si="23"/>
        <v>2031850</v>
      </c>
      <c r="AR15" s="477">
        <v>205852.9</v>
      </c>
      <c r="AS15" s="478">
        <f t="shared" si="24"/>
        <v>205853</v>
      </c>
      <c r="AT15" s="479" t="str">
        <f t="shared" si="25"/>
        <v>NO</v>
      </c>
      <c r="AU15" s="480">
        <f t="shared" si="26"/>
        <v>2058530</v>
      </c>
      <c r="AV15" s="477">
        <v>205170</v>
      </c>
      <c r="AW15" s="478">
        <f t="shared" si="27"/>
        <v>205170</v>
      </c>
      <c r="AX15" s="479" t="str">
        <f t="shared" si="28"/>
        <v>NO</v>
      </c>
      <c r="AY15" s="615">
        <f t="shared" si="29"/>
        <v>2051700</v>
      </c>
      <c r="AZ15" s="634">
        <v>205170</v>
      </c>
      <c r="BA15" s="641">
        <f t="shared" si="30"/>
        <v>205170</v>
      </c>
      <c r="BB15" s="479" t="str">
        <f t="shared" si="31"/>
        <v>NO</v>
      </c>
      <c r="BC15" s="480">
        <f t="shared" si="32"/>
        <v>2051700</v>
      </c>
      <c r="BD15" s="477"/>
      <c r="BE15" s="478">
        <f t="shared" si="33"/>
        <v>0</v>
      </c>
      <c r="BF15" s="479" t="str">
        <f t="shared" si="34"/>
        <v>NO</v>
      </c>
      <c r="BG15" s="480">
        <f t="shared" si="35"/>
        <v>0</v>
      </c>
      <c r="BH15" s="477"/>
      <c r="BI15" s="478">
        <f t="shared" si="36"/>
        <v>0</v>
      </c>
      <c r="BJ15" s="479" t="str">
        <f t="shared" si="37"/>
        <v>NO</v>
      </c>
      <c r="BK15" s="480">
        <f t="shared" si="38"/>
        <v>0</v>
      </c>
      <c r="BL15" s="609">
        <v>206850</v>
      </c>
      <c r="BM15" s="478">
        <f t="shared" si="39"/>
        <v>206850</v>
      </c>
      <c r="BN15" s="479" t="str">
        <f t="shared" si="40"/>
        <v>NO</v>
      </c>
      <c r="BO15" s="480">
        <f t="shared" si="41"/>
        <v>2068500</v>
      </c>
      <c r="BP15" s="609">
        <v>207699.4564</v>
      </c>
      <c r="BQ15" s="478">
        <f t="shared" si="42"/>
        <v>207699</v>
      </c>
      <c r="BR15" s="479" t="str">
        <f t="shared" si="43"/>
        <v>NO</v>
      </c>
      <c r="BS15" s="480">
        <f t="shared" si="44"/>
        <v>2076990</v>
      </c>
      <c r="BT15" s="609">
        <v>206914</v>
      </c>
      <c r="BU15" s="478">
        <f t="shared" si="45"/>
        <v>206914</v>
      </c>
      <c r="BV15" s="479" t="str">
        <f t="shared" si="46"/>
        <v>NO</v>
      </c>
      <c r="BW15" s="480">
        <f t="shared" si="47"/>
        <v>2069140</v>
      </c>
      <c r="BX15" s="609">
        <v>210089</v>
      </c>
      <c r="BY15" s="478">
        <f t="shared" si="48"/>
        <v>210089</v>
      </c>
      <c r="BZ15" s="479" t="str">
        <f t="shared" si="49"/>
        <v>NO</v>
      </c>
      <c r="CA15" s="480">
        <f t="shared" si="50"/>
        <v>2100890</v>
      </c>
      <c r="CB15" s="609">
        <v>204899</v>
      </c>
      <c r="CC15" s="478">
        <f t="shared" si="51"/>
        <v>204899</v>
      </c>
      <c r="CD15" s="479" t="str">
        <f t="shared" si="52"/>
        <v>NO</v>
      </c>
      <c r="CE15" s="480">
        <f t="shared" si="53"/>
        <v>2048990</v>
      </c>
      <c r="CF15" s="609">
        <v>203963</v>
      </c>
      <c r="CG15" s="478">
        <f t="shared" si="54"/>
        <v>203963</v>
      </c>
      <c r="CH15" s="479" t="str">
        <f t="shared" si="55"/>
        <v>NO</v>
      </c>
      <c r="CI15" s="480">
        <f t="shared" si="56"/>
        <v>2039630</v>
      </c>
      <c r="CJ15" s="609">
        <v>204484</v>
      </c>
      <c r="CK15" s="478">
        <f t="shared" si="57"/>
        <v>204484</v>
      </c>
      <c r="CL15" s="479" t="str">
        <f t="shared" si="58"/>
        <v>NO</v>
      </c>
      <c r="CM15" s="480">
        <f t="shared" si="59"/>
        <v>2044840</v>
      </c>
      <c r="CN15" s="609">
        <v>206613</v>
      </c>
      <c r="CO15" s="478">
        <f t="shared" si="60"/>
        <v>206613</v>
      </c>
      <c r="CP15" s="479" t="str">
        <f t="shared" si="61"/>
        <v>NO</v>
      </c>
      <c r="CQ15" s="480">
        <f t="shared" si="62"/>
        <v>2066130</v>
      </c>
      <c r="CR15" s="609">
        <v>202659.19519999999</v>
      </c>
      <c r="CS15" s="629">
        <f>ROUND(CR15,0)</f>
        <v>202659</v>
      </c>
      <c r="CT15" s="479" t="str">
        <f t="shared" si="63"/>
        <v>NO</v>
      </c>
      <c r="CU15" s="480">
        <f t="shared" si="64"/>
        <v>2026590</v>
      </c>
      <c r="CV15" s="609">
        <v>206157</v>
      </c>
      <c r="CW15" s="478">
        <f t="shared" si="65"/>
        <v>206157</v>
      </c>
      <c r="CX15" s="479" t="str">
        <f t="shared" si="66"/>
        <v>NO</v>
      </c>
      <c r="CY15" s="480">
        <f t="shared" si="67"/>
        <v>2061570</v>
      </c>
      <c r="CZ15" s="477"/>
      <c r="DA15" s="478">
        <f t="shared" si="68"/>
        <v>0</v>
      </c>
      <c r="DB15" s="479" t="str">
        <f t="shared" si="69"/>
        <v>NO</v>
      </c>
      <c r="DC15" s="480">
        <f t="shared" si="70"/>
        <v>0</v>
      </c>
      <c r="DD15" s="609">
        <v>202985</v>
      </c>
      <c r="DE15" s="478">
        <f t="shared" si="71"/>
        <v>202985</v>
      </c>
      <c r="DF15" s="479" t="str">
        <f t="shared" si="72"/>
        <v>NO</v>
      </c>
      <c r="DG15" s="480">
        <f t="shared" si="73"/>
        <v>2029850</v>
      </c>
      <c r="DH15" s="609">
        <v>207873.4112</v>
      </c>
      <c r="DI15" s="478">
        <f t="shared" si="74"/>
        <v>207873</v>
      </c>
      <c r="DJ15" s="479" t="str">
        <f t="shared" si="75"/>
        <v>NO</v>
      </c>
      <c r="DK15" s="480">
        <f t="shared" si="76"/>
        <v>2078730</v>
      </c>
      <c r="DL15" s="609">
        <v>204000</v>
      </c>
      <c r="DM15" s="478">
        <f t="shared" si="77"/>
        <v>204000</v>
      </c>
      <c r="DN15" s="479" t="str">
        <f t="shared" si="78"/>
        <v>NO</v>
      </c>
      <c r="DO15" s="480">
        <f t="shared" si="79"/>
        <v>2040000</v>
      </c>
      <c r="DP15" s="609">
        <v>202876.45</v>
      </c>
      <c r="DQ15" s="478">
        <f t="shared" si="80"/>
        <v>202876</v>
      </c>
      <c r="DR15" s="479" t="str">
        <f t="shared" si="81"/>
        <v>NO</v>
      </c>
      <c r="DS15" s="480">
        <f t="shared" si="82"/>
        <v>2028760</v>
      </c>
      <c r="DT15" s="477"/>
      <c r="DU15" s="478">
        <f t="shared" si="83"/>
        <v>0</v>
      </c>
      <c r="DV15" s="479" t="str">
        <f t="shared" si="84"/>
        <v>NO</v>
      </c>
      <c r="DW15" s="480">
        <f t="shared" si="85"/>
        <v>0</v>
      </c>
      <c r="DX15" s="609">
        <v>204158</v>
      </c>
      <c r="DY15" s="478">
        <f t="shared" si="86"/>
        <v>204158</v>
      </c>
      <c r="DZ15" s="479" t="str">
        <f t="shared" si="87"/>
        <v>NO</v>
      </c>
      <c r="EA15" s="480">
        <f t="shared" si="88"/>
        <v>2041580</v>
      </c>
      <c r="EB15" s="609">
        <v>205106</v>
      </c>
      <c r="EC15" s="478">
        <f t="shared" si="89"/>
        <v>205106</v>
      </c>
      <c r="ED15" s="479" t="str">
        <f t="shared" si="90"/>
        <v>NO</v>
      </c>
      <c r="EE15" s="480">
        <f t="shared" si="91"/>
        <v>2051060</v>
      </c>
      <c r="EF15" s="477"/>
      <c r="EG15" s="478">
        <f t="shared" si="92"/>
        <v>0</v>
      </c>
      <c r="EH15" s="479" t="str">
        <f t="shared" si="93"/>
        <v>NO</v>
      </c>
      <c r="EI15" s="480">
        <f t="shared" si="94"/>
        <v>0</v>
      </c>
      <c r="EJ15" s="609">
        <v>207960</v>
      </c>
      <c r="EK15" s="478">
        <f t="shared" si="95"/>
        <v>207960</v>
      </c>
      <c r="EL15" s="479" t="str">
        <f t="shared" si="96"/>
        <v>NO</v>
      </c>
      <c r="EM15" s="480">
        <f t="shared" si="97"/>
        <v>2079600</v>
      </c>
      <c r="EN15" s="609">
        <v>205310</v>
      </c>
      <c r="EO15" s="478">
        <f t="shared" si="98"/>
        <v>205310</v>
      </c>
      <c r="EP15" s="479" t="str">
        <f t="shared" si="99"/>
        <v>NO</v>
      </c>
      <c r="EQ15" s="480">
        <f t="shared" si="100"/>
        <v>2053100</v>
      </c>
      <c r="ER15" s="477"/>
      <c r="ES15" s="478">
        <f t="shared" si="101"/>
        <v>0</v>
      </c>
      <c r="ET15" s="479" t="str">
        <f t="shared" si="102"/>
        <v>NO</v>
      </c>
      <c r="EU15" s="480">
        <f t="shared" si="103"/>
        <v>0</v>
      </c>
      <c r="EV15" s="477"/>
      <c r="EW15" s="478">
        <f t="shared" si="104"/>
        <v>0</v>
      </c>
      <c r="EX15" s="479" t="str">
        <f t="shared" si="105"/>
        <v>NO</v>
      </c>
      <c r="EY15" s="480">
        <f t="shared" si="106"/>
        <v>0</v>
      </c>
      <c r="EZ15" s="609">
        <v>201801</v>
      </c>
      <c r="FA15" s="478">
        <f t="shared" si="107"/>
        <v>201801</v>
      </c>
      <c r="FB15" s="479" t="str">
        <f t="shared" si="108"/>
        <v>NO</v>
      </c>
      <c r="FC15" s="480">
        <f t="shared" si="109"/>
        <v>2018010</v>
      </c>
      <c r="FD15" s="477"/>
      <c r="FE15" s="478">
        <f t="shared" si="110"/>
        <v>0</v>
      </c>
      <c r="FF15" s="479" t="str">
        <f t="shared" si="111"/>
        <v>NO</v>
      </c>
      <c r="FG15" s="480">
        <f t="shared" si="112"/>
        <v>0</v>
      </c>
      <c r="FH15" s="609">
        <v>204745</v>
      </c>
      <c r="FI15" s="478">
        <f t="shared" si="113"/>
        <v>204745</v>
      </c>
      <c r="FJ15" s="479" t="str">
        <f t="shared" si="114"/>
        <v>NO</v>
      </c>
      <c r="FK15" s="480">
        <f t="shared" si="115"/>
        <v>2047450</v>
      </c>
      <c r="FL15" s="477">
        <v>203507</v>
      </c>
      <c r="FM15" s="478">
        <f>ROUND(FL15,0)</f>
        <v>203507</v>
      </c>
      <c r="FN15" s="479" t="str">
        <f t="shared" si="116"/>
        <v>NO</v>
      </c>
      <c r="FO15" s="480">
        <f t="shared" si="117"/>
        <v>2035070</v>
      </c>
      <c r="FP15" s="477"/>
      <c r="FQ15" s="478">
        <f t="shared" si="118"/>
        <v>0</v>
      </c>
      <c r="FR15" s="479" t="str">
        <f t="shared" si="119"/>
        <v>NO</v>
      </c>
      <c r="FS15" s="480">
        <f t="shared" si="120"/>
        <v>0</v>
      </c>
      <c r="FT15" s="477">
        <v>206939</v>
      </c>
      <c r="FU15" s="478">
        <f t="shared" si="121"/>
        <v>206939</v>
      </c>
      <c r="FV15" s="479" t="str">
        <f t="shared" si="122"/>
        <v>NO</v>
      </c>
      <c r="FW15" s="480">
        <f t="shared" si="123"/>
        <v>2069390</v>
      </c>
      <c r="FX15" s="477">
        <v>201951</v>
      </c>
      <c r="FY15" s="478">
        <f t="shared" si="124"/>
        <v>201951</v>
      </c>
      <c r="FZ15" s="479" t="str">
        <f t="shared" si="125"/>
        <v>NO</v>
      </c>
      <c r="GA15" s="480">
        <f t="shared" si="126"/>
        <v>2019510</v>
      </c>
      <c r="GB15" s="477">
        <v>204223</v>
      </c>
      <c r="GC15" s="478">
        <f t="shared" si="127"/>
        <v>204223</v>
      </c>
      <c r="GD15" s="479" t="str">
        <f t="shared" si="128"/>
        <v>NO</v>
      </c>
      <c r="GE15" s="480">
        <f t="shared" si="129"/>
        <v>2042230</v>
      </c>
      <c r="GF15" s="477">
        <v>203228</v>
      </c>
      <c r="GG15" s="478">
        <f t="shared" si="130"/>
        <v>203228</v>
      </c>
      <c r="GH15" s="479" t="str">
        <f t="shared" si="131"/>
        <v>NO</v>
      </c>
      <c r="GI15" s="480">
        <f t="shared" si="132"/>
        <v>2032280</v>
      </c>
      <c r="GJ15" s="477">
        <v>204897</v>
      </c>
      <c r="GK15" s="478">
        <f t="shared" si="133"/>
        <v>204897</v>
      </c>
      <c r="GL15" s="479" t="str">
        <f t="shared" si="134"/>
        <v>NO</v>
      </c>
      <c r="GM15" s="480">
        <f t="shared" si="135"/>
        <v>2048970</v>
      </c>
      <c r="GN15" s="477">
        <v>203137</v>
      </c>
      <c r="GO15" s="478">
        <f t="shared" si="136"/>
        <v>203137</v>
      </c>
      <c r="GP15" s="479" t="str">
        <f t="shared" si="137"/>
        <v>NO</v>
      </c>
      <c r="GQ15" s="480">
        <f t="shared" si="138"/>
        <v>2031370</v>
      </c>
      <c r="GR15" s="477">
        <v>192648.64559999999</v>
      </c>
      <c r="GS15" s="478">
        <f t="shared" si="139"/>
        <v>192649</v>
      </c>
      <c r="GT15" s="479" t="str">
        <f t="shared" si="140"/>
        <v>NO</v>
      </c>
      <c r="GU15" s="480">
        <f t="shared" si="141"/>
        <v>1926490</v>
      </c>
      <c r="GV15" s="477">
        <v>204223</v>
      </c>
      <c r="GW15" s="478">
        <f t="shared" si="142"/>
        <v>204223</v>
      </c>
      <c r="GX15" s="479" t="str">
        <f t="shared" si="143"/>
        <v>NO</v>
      </c>
      <c r="GY15" s="480">
        <f t="shared" si="144"/>
        <v>2042230</v>
      </c>
      <c r="GZ15" s="477">
        <v>204441</v>
      </c>
      <c r="HA15" s="478">
        <f t="shared" si="145"/>
        <v>204441</v>
      </c>
      <c r="HB15" s="479" t="str">
        <f t="shared" si="146"/>
        <v>NO</v>
      </c>
      <c r="HC15" s="480">
        <f t="shared" si="147"/>
        <v>2044410</v>
      </c>
      <c r="HD15" s="477"/>
      <c r="HE15" s="478">
        <f t="shared" si="148"/>
        <v>0</v>
      </c>
      <c r="HF15" s="479" t="str">
        <f t="shared" si="149"/>
        <v>NO</v>
      </c>
      <c r="HG15" s="480">
        <f t="shared" si="150"/>
        <v>0</v>
      </c>
      <c r="HH15" s="477">
        <v>205452</v>
      </c>
      <c r="HI15" s="478">
        <f t="shared" si="151"/>
        <v>205452</v>
      </c>
      <c r="HJ15" s="479" t="str">
        <f t="shared" si="152"/>
        <v>NO</v>
      </c>
      <c r="HK15" s="480">
        <f t="shared" si="153"/>
        <v>2054520</v>
      </c>
      <c r="HL15" s="477">
        <v>204947</v>
      </c>
      <c r="HM15" s="478">
        <f t="shared" si="154"/>
        <v>204947</v>
      </c>
      <c r="HN15" s="479" t="str">
        <f t="shared" si="155"/>
        <v>NO</v>
      </c>
      <c r="HO15" s="480">
        <f t="shared" si="156"/>
        <v>2049470</v>
      </c>
      <c r="HP15" s="477"/>
      <c r="HQ15" s="478">
        <f t="shared" si="157"/>
        <v>0</v>
      </c>
      <c r="HR15" s="479" t="str">
        <f t="shared" si="158"/>
        <v>NO</v>
      </c>
      <c r="HS15" s="480">
        <f t="shared" si="159"/>
        <v>0</v>
      </c>
      <c r="HT15" s="477"/>
      <c r="HU15" s="478">
        <f t="shared" si="160"/>
        <v>0</v>
      </c>
      <c r="HV15" s="479" t="str">
        <f t="shared" si="161"/>
        <v>NO</v>
      </c>
      <c r="HW15" s="480">
        <f t="shared" si="162"/>
        <v>0</v>
      </c>
      <c r="HX15" s="477"/>
      <c r="HY15" s="478">
        <f t="shared" si="163"/>
        <v>0</v>
      </c>
      <c r="HZ15" s="479" t="str">
        <f t="shared" si="164"/>
        <v>NO</v>
      </c>
      <c r="IA15" s="480">
        <f t="shared" si="165"/>
        <v>0</v>
      </c>
      <c r="IB15" s="477"/>
      <c r="IC15" s="478">
        <f t="shared" si="166"/>
        <v>0</v>
      </c>
      <c r="ID15" s="479" t="str">
        <f t="shared" si="167"/>
        <v>NO</v>
      </c>
      <c r="IE15" s="480">
        <f t="shared" si="168"/>
        <v>0</v>
      </c>
      <c r="IF15" s="477">
        <v>206326</v>
      </c>
      <c r="IG15" s="478">
        <f t="shared" si="169"/>
        <v>206326</v>
      </c>
      <c r="IH15" s="479" t="str">
        <f t="shared" si="170"/>
        <v>NO</v>
      </c>
      <c r="II15" s="480">
        <f t="shared" si="171"/>
        <v>2063260</v>
      </c>
      <c r="IJ15" s="477">
        <v>184670</v>
      </c>
      <c r="IK15" s="478">
        <f t="shared" si="172"/>
        <v>184670</v>
      </c>
      <c r="IL15" s="479" t="str">
        <f t="shared" si="173"/>
        <v>NO</v>
      </c>
      <c r="IM15" s="615">
        <f t="shared" si="174"/>
        <v>1846700</v>
      </c>
      <c r="IN15" s="477">
        <v>203506.51</v>
      </c>
      <c r="IO15" s="619">
        <f t="shared" si="175"/>
        <v>203507</v>
      </c>
      <c r="IP15" s="479" t="str">
        <f t="shared" si="176"/>
        <v>NO</v>
      </c>
      <c r="IQ15" s="480">
        <f t="shared" si="177"/>
        <v>2035070</v>
      </c>
      <c r="IR15" s="477"/>
      <c r="IS15" s="478">
        <f t="shared" si="178"/>
        <v>0</v>
      </c>
      <c r="IT15" s="479" t="str">
        <f t="shared" si="179"/>
        <v>NO</v>
      </c>
      <c r="IU15" s="480">
        <f t="shared" si="180"/>
        <v>0</v>
      </c>
      <c r="IV15" s="477">
        <v>200400</v>
      </c>
      <c r="IW15" s="478">
        <f t="shared" si="181"/>
        <v>200400</v>
      </c>
      <c r="IX15" s="479" t="str">
        <f t="shared" si="182"/>
        <v>NO</v>
      </c>
      <c r="IY15" s="480">
        <f t="shared" si="183"/>
        <v>2004000</v>
      </c>
      <c r="IZ15" s="477">
        <v>201526.66</v>
      </c>
      <c r="JA15" s="478">
        <f t="shared" si="184"/>
        <v>201527</v>
      </c>
      <c r="JB15" s="479" t="str">
        <f t="shared" si="185"/>
        <v>NO</v>
      </c>
      <c r="JC15" s="480">
        <f t="shared" si="186"/>
        <v>2015270</v>
      </c>
      <c r="JD15" s="477">
        <v>204810.05929999999</v>
      </c>
      <c r="JE15" s="478">
        <f t="shared" si="187"/>
        <v>204810</v>
      </c>
      <c r="JF15" s="479" t="str">
        <f t="shared" si="188"/>
        <v>NO</v>
      </c>
      <c r="JG15" s="480">
        <f t="shared" si="189"/>
        <v>2048100</v>
      </c>
      <c r="JH15" s="477"/>
      <c r="JI15" s="478">
        <f t="shared" si="190"/>
        <v>0</v>
      </c>
      <c r="JJ15" s="479" t="str">
        <f t="shared" si="191"/>
        <v>NO</v>
      </c>
      <c r="JK15" s="480">
        <f t="shared" si="192"/>
        <v>0</v>
      </c>
      <c r="JL15" s="477">
        <v>202485.38800000001</v>
      </c>
      <c r="JM15" s="478">
        <f t="shared" si="193"/>
        <v>202485</v>
      </c>
      <c r="JN15" s="479" t="str">
        <f t="shared" si="194"/>
        <v>NO</v>
      </c>
      <c r="JO15" s="480">
        <f t="shared" si="195"/>
        <v>2024850</v>
      </c>
      <c r="JP15" s="477">
        <v>208177.57380000001</v>
      </c>
      <c r="JQ15" s="478">
        <f t="shared" si="196"/>
        <v>208178</v>
      </c>
      <c r="JR15" s="479" t="str">
        <f t="shared" si="197"/>
        <v>NO</v>
      </c>
      <c r="JS15" s="480">
        <f t="shared" si="198"/>
        <v>2081780</v>
      </c>
      <c r="JT15" s="477">
        <v>204171</v>
      </c>
      <c r="JU15" s="478">
        <f t="shared" si="199"/>
        <v>204171</v>
      </c>
      <c r="JV15" s="479" t="str">
        <f t="shared" si="200"/>
        <v>NO</v>
      </c>
      <c r="JW15" s="480">
        <f t="shared" si="201"/>
        <v>2041710</v>
      </c>
      <c r="JX15" s="609">
        <v>204464</v>
      </c>
      <c r="JY15" s="478">
        <f t="shared" si="202"/>
        <v>204464</v>
      </c>
      <c r="JZ15" s="479" t="str">
        <f t="shared" si="203"/>
        <v>NO</v>
      </c>
      <c r="KA15" s="480">
        <f t="shared" si="204"/>
        <v>2044640</v>
      </c>
      <c r="KB15" s="609">
        <v>215086</v>
      </c>
      <c r="KC15" s="478">
        <f t="shared" si="205"/>
        <v>215086</v>
      </c>
      <c r="KD15" s="479" t="str">
        <f t="shared" si="206"/>
        <v>NO</v>
      </c>
      <c r="KE15" s="480">
        <f t="shared" si="207"/>
        <v>2150860</v>
      </c>
      <c r="KF15" s="609">
        <v>205136</v>
      </c>
      <c r="KG15" s="478">
        <f t="shared" si="208"/>
        <v>205136</v>
      </c>
      <c r="KH15" s="479" t="str">
        <f t="shared" si="209"/>
        <v>NO</v>
      </c>
      <c r="KI15" s="480">
        <f t="shared" si="210"/>
        <v>2051360</v>
      </c>
      <c r="KJ15" s="609">
        <v>204633</v>
      </c>
      <c r="KK15" s="478">
        <f t="shared" si="211"/>
        <v>204633</v>
      </c>
      <c r="KL15" s="479" t="str">
        <f t="shared" si="212"/>
        <v>NO</v>
      </c>
      <c r="KM15" s="480">
        <f t="shared" si="213"/>
        <v>2046330</v>
      </c>
      <c r="KN15" s="477">
        <v>200335</v>
      </c>
      <c r="KO15" s="478">
        <f t="shared" si="214"/>
        <v>200335</v>
      </c>
      <c r="KP15" s="479" t="str">
        <f t="shared" si="215"/>
        <v>NO</v>
      </c>
      <c r="KQ15" s="480">
        <f t="shared" si="216"/>
        <v>2003350</v>
      </c>
      <c r="KR15" s="477">
        <v>204402</v>
      </c>
      <c r="KS15" s="478">
        <f t="shared" si="217"/>
        <v>204402</v>
      </c>
      <c r="KT15" s="479" t="str">
        <f t="shared" si="218"/>
        <v>NO</v>
      </c>
      <c r="KU15" s="480">
        <f t="shared" si="219"/>
        <v>2044020</v>
      </c>
      <c r="KV15" s="477"/>
      <c r="KW15" s="478">
        <f t="shared" si="220"/>
        <v>0</v>
      </c>
      <c r="KX15" s="479" t="str">
        <f t="shared" si="221"/>
        <v>NO</v>
      </c>
      <c r="KY15" s="480">
        <f t="shared" si="222"/>
        <v>0</v>
      </c>
      <c r="KZ15" s="609">
        <v>203941</v>
      </c>
      <c r="LA15" s="478">
        <f t="shared" si="223"/>
        <v>203941</v>
      </c>
      <c r="LB15" s="479" t="str">
        <f t="shared" si="224"/>
        <v>NO</v>
      </c>
      <c r="LC15" s="480">
        <f t="shared" si="225"/>
        <v>2039410</v>
      </c>
      <c r="LD15" s="477"/>
      <c r="LE15" s="478">
        <f t="shared" si="226"/>
        <v>0</v>
      </c>
      <c r="LF15" s="479" t="str">
        <f t="shared" si="227"/>
        <v>NO</v>
      </c>
      <c r="LG15" s="480">
        <f t="shared" si="228"/>
        <v>0</v>
      </c>
      <c r="LH15" s="609">
        <v>205179</v>
      </c>
      <c r="LI15" s="478">
        <f t="shared" si="229"/>
        <v>205179</v>
      </c>
      <c r="LJ15" s="479" t="str">
        <f t="shared" si="230"/>
        <v>NO</v>
      </c>
      <c r="LK15" s="480">
        <f t="shared" si="231"/>
        <v>2051790</v>
      </c>
      <c r="LL15" s="477"/>
      <c r="LM15" s="478">
        <f t="shared" si="232"/>
        <v>0</v>
      </c>
      <c r="LN15" s="479" t="str">
        <f t="shared" si="233"/>
        <v>NO</v>
      </c>
      <c r="LO15" s="480">
        <f t="shared" si="234"/>
        <v>0</v>
      </c>
      <c r="LP15" s="477">
        <v>204136.56</v>
      </c>
      <c r="LQ15" s="478">
        <f t="shared" si="235"/>
        <v>204137</v>
      </c>
      <c r="LR15" s="479" t="str">
        <f t="shared" si="236"/>
        <v>NO</v>
      </c>
      <c r="LS15" s="480">
        <f t="shared" si="237"/>
        <v>2041370</v>
      </c>
      <c r="LT15" s="477"/>
      <c r="LU15" s="478">
        <f t="shared" si="238"/>
        <v>0</v>
      </c>
      <c r="LV15" s="479" t="str">
        <f t="shared" si="239"/>
        <v>NO</v>
      </c>
      <c r="LW15" s="480">
        <f t="shared" si="240"/>
        <v>0</v>
      </c>
    </row>
    <row r="16" spans="1:335" s="449" customFormat="1" ht="28.5">
      <c r="B16" s="462"/>
      <c r="C16" s="473">
        <v>8</v>
      </c>
      <c r="D16" s="474" t="s">
        <v>1016</v>
      </c>
      <c r="E16" s="475" t="s">
        <v>1028</v>
      </c>
      <c r="F16" s="473" t="s">
        <v>1020</v>
      </c>
      <c r="G16" s="919">
        <v>10</v>
      </c>
      <c r="H16" s="920"/>
      <c r="I16" s="476">
        <v>248581</v>
      </c>
      <c r="J16" s="463"/>
      <c r="L16" s="477">
        <v>234859.32879999999</v>
      </c>
      <c r="M16" s="478">
        <f t="shared" si="0"/>
        <v>234859</v>
      </c>
      <c r="N16" s="479" t="str">
        <f t="shared" si="1"/>
        <v>NO</v>
      </c>
      <c r="O16" s="480">
        <f t="shared" si="2"/>
        <v>2348590</v>
      </c>
      <c r="P16" s="609">
        <v>234909.04500000001</v>
      </c>
      <c r="Q16" s="478">
        <f t="shared" si="3"/>
        <v>234909</v>
      </c>
      <c r="R16" s="479" t="str">
        <f t="shared" si="4"/>
        <v>NO</v>
      </c>
      <c r="S16" s="480">
        <f t="shared" si="5"/>
        <v>2349090</v>
      </c>
      <c r="T16" s="609">
        <v>247625</v>
      </c>
      <c r="U16" s="478">
        <f t="shared" si="6"/>
        <v>247625</v>
      </c>
      <c r="V16" s="479" t="str">
        <f t="shared" si="7"/>
        <v>NO</v>
      </c>
      <c r="W16" s="480">
        <f t="shared" si="8"/>
        <v>2476250</v>
      </c>
      <c r="X16" s="477"/>
      <c r="Y16" s="478">
        <f t="shared" si="9"/>
        <v>0</v>
      </c>
      <c r="Z16" s="479" t="str">
        <f t="shared" si="10"/>
        <v>NO</v>
      </c>
      <c r="AA16" s="480">
        <f t="shared" si="11"/>
        <v>0</v>
      </c>
      <c r="AB16" s="477"/>
      <c r="AC16" s="478">
        <f t="shared" si="12"/>
        <v>0</v>
      </c>
      <c r="AD16" s="479" t="str">
        <f t="shared" si="13"/>
        <v>NO</v>
      </c>
      <c r="AE16" s="480">
        <f t="shared" si="14"/>
        <v>0</v>
      </c>
      <c r="AF16" s="609">
        <v>233940</v>
      </c>
      <c r="AG16" s="478">
        <f t="shared" si="15"/>
        <v>233940</v>
      </c>
      <c r="AH16" s="479" t="str">
        <f t="shared" si="16"/>
        <v>NO</v>
      </c>
      <c r="AI16" s="480">
        <f t="shared" si="17"/>
        <v>2339400</v>
      </c>
      <c r="AJ16" s="609">
        <v>233360</v>
      </c>
      <c r="AK16" s="478">
        <f t="shared" si="18"/>
        <v>233360</v>
      </c>
      <c r="AL16" s="479" t="str">
        <f t="shared" si="19"/>
        <v>NO</v>
      </c>
      <c r="AM16" s="480">
        <f t="shared" si="20"/>
        <v>2333600</v>
      </c>
      <c r="AN16" s="609">
        <v>232478</v>
      </c>
      <c r="AO16" s="478">
        <f t="shared" si="21"/>
        <v>232478</v>
      </c>
      <c r="AP16" s="479" t="str">
        <f t="shared" si="22"/>
        <v>NO</v>
      </c>
      <c r="AQ16" s="480">
        <f t="shared" si="23"/>
        <v>2324780</v>
      </c>
      <c r="AR16" s="477">
        <v>235530.5</v>
      </c>
      <c r="AS16" s="478">
        <f t="shared" si="24"/>
        <v>235531</v>
      </c>
      <c r="AT16" s="479" t="str">
        <f t="shared" si="25"/>
        <v>NO</v>
      </c>
      <c r="AU16" s="480">
        <f t="shared" si="26"/>
        <v>2355310</v>
      </c>
      <c r="AV16" s="477">
        <v>234749</v>
      </c>
      <c r="AW16" s="478">
        <f t="shared" si="27"/>
        <v>234749</v>
      </c>
      <c r="AX16" s="479" t="str">
        <f t="shared" si="28"/>
        <v>NO</v>
      </c>
      <c r="AY16" s="615">
        <f t="shared" si="29"/>
        <v>2347490</v>
      </c>
      <c r="AZ16" s="634">
        <v>234749</v>
      </c>
      <c r="BA16" s="641">
        <f t="shared" si="30"/>
        <v>234749</v>
      </c>
      <c r="BB16" s="479" t="str">
        <f t="shared" si="31"/>
        <v>NO</v>
      </c>
      <c r="BC16" s="480">
        <f t="shared" si="32"/>
        <v>2347490</v>
      </c>
      <c r="BD16" s="477"/>
      <c r="BE16" s="478">
        <f t="shared" si="33"/>
        <v>0</v>
      </c>
      <c r="BF16" s="479" t="str">
        <f t="shared" si="34"/>
        <v>NO</v>
      </c>
      <c r="BG16" s="480">
        <f t="shared" si="35"/>
        <v>0</v>
      </c>
      <c r="BH16" s="477"/>
      <c r="BI16" s="478">
        <f t="shared" si="36"/>
        <v>0</v>
      </c>
      <c r="BJ16" s="479" t="str">
        <f t="shared" si="37"/>
        <v>NO</v>
      </c>
      <c r="BK16" s="480">
        <f t="shared" si="38"/>
        <v>0</v>
      </c>
      <c r="BL16" s="609">
        <v>236672</v>
      </c>
      <c r="BM16" s="478">
        <f t="shared" si="39"/>
        <v>236672</v>
      </c>
      <c r="BN16" s="479" t="str">
        <f t="shared" si="40"/>
        <v>NO</v>
      </c>
      <c r="BO16" s="480">
        <f t="shared" si="41"/>
        <v>2366720</v>
      </c>
      <c r="BP16" s="609">
        <v>237643.88759999999</v>
      </c>
      <c r="BQ16" s="478">
        <f t="shared" si="42"/>
        <v>237644</v>
      </c>
      <c r="BR16" s="479" t="str">
        <f t="shared" si="43"/>
        <v>NO</v>
      </c>
      <c r="BS16" s="480">
        <f t="shared" si="44"/>
        <v>2376440</v>
      </c>
      <c r="BT16" s="609">
        <v>236744</v>
      </c>
      <c r="BU16" s="478">
        <f t="shared" si="45"/>
        <v>236744</v>
      </c>
      <c r="BV16" s="479" t="str">
        <f t="shared" si="46"/>
        <v>NO</v>
      </c>
      <c r="BW16" s="480">
        <f t="shared" si="47"/>
        <v>2367440</v>
      </c>
      <c r="BX16" s="609">
        <v>240378</v>
      </c>
      <c r="BY16" s="478">
        <f t="shared" si="48"/>
        <v>240378</v>
      </c>
      <c r="BZ16" s="479" t="str">
        <f t="shared" si="49"/>
        <v>NO</v>
      </c>
      <c r="CA16" s="480">
        <f t="shared" si="50"/>
        <v>2403780</v>
      </c>
      <c r="CB16" s="609">
        <v>234439</v>
      </c>
      <c r="CC16" s="478">
        <f t="shared" si="51"/>
        <v>234439</v>
      </c>
      <c r="CD16" s="479" t="str">
        <f t="shared" si="52"/>
        <v>NO</v>
      </c>
      <c r="CE16" s="480">
        <f t="shared" si="53"/>
        <v>2344390</v>
      </c>
      <c r="CF16" s="609">
        <v>233368</v>
      </c>
      <c r="CG16" s="478">
        <f t="shared" si="54"/>
        <v>233368</v>
      </c>
      <c r="CH16" s="479" t="str">
        <f t="shared" si="55"/>
        <v>NO</v>
      </c>
      <c r="CI16" s="480">
        <f t="shared" si="56"/>
        <v>2333680</v>
      </c>
      <c r="CJ16" s="609">
        <v>233964</v>
      </c>
      <c r="CK16" s="478">
        <f t="shared" si="57"/>
        <v>233964</v>
      </c>
      <c r="CL16" s="479" t="str">
        <f t="shared" si="58"/>
        <v>NO</v>
      </c>
      <c r="CM16" s="480">
        <f t="shared" si="59"/>
        <v>2339640</v>
      </c>
      <c r="CN16" s="609">
        <v>236401</v>
      </c>
      <c r="CO16" s="478">
        <f t="shared" si="60"/>
        <v>236401</v>
      </c>
      <c r="CP16" s="479" t="str">
        <f t="shared" si="61"/>
        <v>NO</v>
      </c>
      <c r="CQ16" s="480">
        <f t="shared" si="62"/>
        <v>2364010</v>
      </c>
      <c r="CR16" s="609">
        <v>231876.35680000001</v>
      </c>
      <c r="CS16" s="629">
        <f>ROUND(CR16,0)</f>
        <v>231876</v>
      </c>
      <c r="CT16" s="479" t="str">
        <f t="shared" si="63"/>
        <v>NO</v>
      </c>
      <c r="CU16" s="480">
        <f t="shared" si="64"/>
        <v>2318760</v>
      </c>
      <c r="CV16" s="609">
        <v>235879</v>
      </c>
      <c r="CW16" s="478">
        <f t="shared" si="65"/>
        <v>235879</v>
      </c>
      <c r="CX16" s="479" t="str">
        <f t="shared" si="66"/>
        <v>NO</v>
      </c>
      <c r="CY16" s="480">
        <f t="shared" si="67"/>
        <v>2358790</v>
      </c>
      <c r="CZ16" s="477"/>
      <c r="DA16" s="478">
        <f t="shared" si="68"/>
        <v>0</v>
      </c>
      <c r="DB16" s="479" t="str">
        <f t="shared" si="69"/>
        <v>NO</v>
      </c>
      <c r="DC16" s="480">
        <f t="shared" si="70"/>
        <v>0</v>
      </c>
      <c r="DD16" s="609">
        <v>232249</v>
      </c>
      <c r="DE16" s="478">
        <f t="shared" si="71"/>
        <v>232249</v>
      </c>
      <c r="DF16" s="479" t="str">
        <f t="shared" si="72"/>
        <v>NO</v>
      </c>
      <c r="DG16" s="480">
        <f t="shared" si="73"/>
        <v>2322490</v>
      </c>
      <c r="DH16" s="609">
        <v>237842.3008</v>
      </c>
      <c r="DI16" s="478">
        <f t="shared" si="74"/>
        <v>237842</v>
      </c>
      <c r="DJ16" s="479" t="str">
        <f t="shared" si="75"/>
        <v>NO</v>
      </c>
      <c r="DK16" s="480">
        <f t="shared" si="76"/>
        <v>2378420</v>
      </c>
      <c r="DL16" s="609">
        <v>237000</v>
      </c>
      <c r="DM16" s="478">
        <f t="shared" si="77"/>
        <v>237000</v>
      </c>
      <c r="DN16" s="479" t="str">
        <f t="shared" si="78"/>
        <v>NO</v>
      </c>
      <c r="DO16" s="480">
        <f t="shared" si="79"/>
        <v>2370000</v>
      </c>
      <c r="DP16" s="609">
        <v>232124.94</v>
      </c>
      <c r="DQ16" s="478">
        <f t="shared" si="80"/>
        <v>232125</v>
      </c>
      <c r="DR16" s="479" t="str">
        <f t="shared" si="81"/>
        <v>NO</v>
      </c>
      <c r="DS16" s="480">
        <f t="shared" si="82"/>
        <v>2321250</v>
      </c>
      <c r="DT16" s="477"/>
      <c r="DU16" s="478">
        <f t="shared" si="83"/>
        <v>0</v>
      </c>
      <c r="DV16" s="479" t="str">
        <f t="shared" si="84"/>
        <v>NO</v>
      </c>
      <c r="DW16" s="480">
        <f t="shared" si="85"/>
        <v>0</v>
      </c>
      <c r="DX16" s="609">
        <v>233592</v>
      </c>
      <c r="DY16" s="478">
        <f t="shared" si="86"/>
        <v>233592</v>
      </c>
      <c r="DZ16" s="479" t="str">
        <f t="shared" si="87"/>
        <v>NO</v>
      </c>
      <c r="EA16" s="480">
        <f t="shared" si="88"/>
        <v>2335920</v>
      </c>
      <c r="EB16" s="609">
        <v>234676</v>
      </c>
      <c r="EC16" s="478">
        <f t="shared" si="89"/>
        <v>234676</v>
      </c>
      <c r="ED16" s="479" t="str">
        <f t="shared" si="90"/>
        <v>NO</v>
      </c>
      <c r="EE16" s="480">
        <f t="shared" si="91"/>
        <v>2346760</v>
      </c>
      <c r="EF16" s="477"/>
      <c r="EG16" s="478">
        <f t="shared" si="92"/>
        <v>0</v>
      </c>
      <c r="EH16" s="479" t="str">
        <f t="shared" si="93"/>
        <v>NO</v>
      </c>
      <c r="EI16" s="480">
        <f t="shared" si="94"/>
        <v>0</v>
      </c>
      <c r="EJ16" s="609">
        <v>237942</v>
      </c>
      <c r="EK16" s="478">
        <f t="shared" si="95"/>
        <v>237942</v>
      </c>
      <c r="EL16" s="479" t="str">
        <f t="shared" si="96"/>
        <v>NO</v>
      </c>
      <c r="EM16" s="480">
        <f t="shared" si="97"/>
        <v>2379420</v>
      </c>
      <c r="EN16" s="609">
        <v>234909</v>
      </c>
      <c r="EO16" s="478">
        <f t="shared" si="98"/>
        <v>234909</v>
      </c>
      <c r="EP16" s="479" t="str">
        <f t="shared" si="99"/>
        <v>NO</v>
      </c>
      <c r="EQ16" s="480">
        <f t="shared" si="100"/>
        <v>2349090</v>
      </c>
      <c r="ER16" s="477"/>
      <c r="ES16" s="478">
        <f t="shared" si="101"/>
        <v>0</v>
      </c>
      <c r="ET16" s="479" t="str">
        <f t="shared" si="102"/>
        <v>NO</v>
      </c>
      <c r="EU16" s="480">
        <f t="shared" si="103"/>
        <v>0</v>
      </c>
      <c r="EV16" s="477"/>
      <c r="EW16" s="478">
        <f t="shared" si="104"/>
        <v>0</v>
      </c>
      <c r="EX16" s="479" t="str">
        <f t="shared" si="105"/>
        <v>NO</v>
      </c>
      <c r="EY16" s="480">
        <f t="shared" si="106"/>
        <v>0</v>
      </c>
      <c r="EZ16" s="609">
        <v>230895</v>
      </c>
      <c r="FA16" s="478">
        <f t="shared" si="107"/>
        <v>230895</v>
      </c>
      <c r="FB16" s="479" t="str">
        <f t="shared" si="108"/>
        <v>NO</v>
      </c>
      <c r="FC16" s="480">
        <f t="shared" si="109"/>
        <v>2308950</v>
      </c>
      <c r="FD16" s="477"/>
      <c r="FE16" s="478">
        <f t="shared" si="110"/>
        <v>0</v>
      </c>
      <c r="FF16" s="479" t="str">
        <f t="shared" si="111"/>
        <v>NO</v>
      </c>
      <c r="FG16" s="480">
        <f t="shared" si="112"/>
        <v>0</v>
      </c>
      <c r="FH16" s="609">
        <v>234263</v>
      </c>
      <c r="FI16" s="478">
        <f t="shared" si="113"/>
        <v>234263</v>
      </c>
      <c r="FJ16" s="479" t="str">
        <f t="shared" si="114"/>
        <v>NO</v>
      </c>
      <c r="FK16" s="480">
        <f t="shared" si="115"/>
        <v>2342630</v>
      </c>
      <c r="FL16" s="477">
        <v>232846</v>
      </c>
      <c r="FM16" s="478">
        <f>ROUND(FL16,0)</f>
        <v>232846</v>
      </c>
      <c r="FN16" s="479" t="str">
        <f t="shared" si="116"/>
        <v>NO</v>
      </c>
      <c r="FO16" s="480">
        <f t="shared" si="117"/>
        <v>2328460</v>
      </c>
      <c r="FP16" s="477"/>
      <c r="FQ16" s="478">
        <f t="shared" si="118"/>
        <v>0</v>
      </c>
      <c r="FR16" s="479" t="str">
        <f t="shared" si="119"/>
        <v>NO</v>
      </c>
      <c r="FS16" s="480">
        <f t="shared" si="120"/>
        <v>0</v>
      </c>
      <c r="FT16" s="477">
        <v>236773</v>
      </c>
      <c r="FU16" s="478">
        <f t="shared" si="121"/>
        <v>236773</v>
      </c>
      <c r="FV16" s="479" t="str">
        <f t="shared" si="122"/>
        <v>NO</v>
      </c>
      <c r="FW16" s="480">
        <f t="shared" si="123"/>
        <v>2367730</v>
      </c>
      <c r="FX16" s="477">
        <v>231067</v>
      </c>
      <c r="FY16" s="478">
        <f t="shared" si="124"/>
        <v>231067</v>
      </c>
      <c r="FZ16" s="479" t="str">
        <f t="shared" si="125"/>
        <v>NO</v>
      </c>
      <c r="GA16" s="480">
        <f t="shared" si="126"/>
        <v>2310670</v>
      </c>
      <c r="GB16" s="477">
        <v>233666</v>
      </c>
      <c r="GC16" s="478">
        <f t="shared" si="127"/>
        <v>233666</v>
      </c>
      <c r="GD16" s="479" t="str">
        <f t="shared" si="128"/>
        <v>NO</v>
      </c>
      <c r="GE16" s="480">
        <f t="shared" si="129"/>
        <v>2336660</v>
      </c>
      <c r="GF16" s="477">
        <v>232527</v>
      </c>
      <c r="GG16" s="478">
        <f t="shared" si="130"/>
        <v>232527</v>
      </c>
      <c r="GH16" s="479" t="str">
        <f t="shared" si="131"/>
        <v>NO</v>
      </c>
      <c r="GI16" s="480">
        <f t="shared" si="132"/>
        <v>2325270</v>
      </c>
      <c r="GJ16" s="477">
        <v>234437</v>
      </c>
      <c r="GK16" s="478">
        <f t="shared" si="133"/>
        <v>234437</v>
      </c>
      <c r="GL16" s="479" t="str">
        <f t="shared" si="134"/>
        <v>NO</v>
      </c>
      <c r="GM16" s="480">
        <f t="shared" si="135"/>
        <v>2344370</v>
      </c>
      <c r="GN16" s="477">
        <v>232423</v>
      </c>
      <c r="GO16" s="478">
        <f t="shared" si="136"/>
        <v>232423</v>
      </c>
      <c r="GP16" s="479" t="str">
        <f t="shared" si="137"/>
        <v>NO</v>
      </c>
      <c r="GQ16" s="480">
        <f t="shared" si="138"/>
        <v>2324230</v>
      </c>
      <c r="GR16" s="477">
        <v>220423.17240000001</v>
      </c>
      <c r="GS16" s="478">
        <f t="shared" si="139"/>
        <v>220423</v>
      </c>
      <c r="GT16" s="479" t="str">
        <f t="shared" si="140"/>
        <v>NO</v>
      </c>
      <c r="GU16" s="480">
        <f t="shared" si="141"/>
        <v>2204230</v>
      </c>
      <c r="GV16" s="477">
        <v>233666</v>
      </c>
      <c r="GW16" s="478">
        <f t="shared" si="142"/>
        <v>233666</v>
      </c>
      <c r="GX16" s="479" t="str">
        <f t="shared" si="143"/>
        <v>NO</v>
      </c>
      <c r="GY16" s="480">
        <f t="shared" si="144"/>
        <v>2336660</v>
      </c>
      <c r="GZ16" s="477">
        <v>233915</v>
      </c>
      <c r="HA16" s="478">
        <f t="shared" si="145"/>
        <v>233915</v>
      </c>
      <c r="HB16" s="479" t="str">
        <f t="shared" si="146"/>
        <v>NO</v>
      </c>
      <c r="HC16" s="480">
        <f t="shared" si="147"/>
        <v>2339150</v>
      </c>
      <c r="HD16" s="477"/>
      <c r="HE16" s="478">
        <f t="shared" si="148"/>
        <v>0</v>
      </c>
      <c r="HF16" s="479" t="str">
        <f t="shared" si="149"/>
        <v>NO</v>
      </c>
      <c r="HG16" s="480">
        <f t="shared" si="150"/>
        <v>0</v>
      </c>
      <c r="HH16" s="477">
        <v>235072</v>
      </c>
      <c r="HI16" s="478">
        <f t="shared" si="151"/>
        <v>235072</v>
      </c>
      <c r="HJ16" s="479" t="str">
        <f t="shared" si="152"/>
        <v>NO</v>
      </c>
      <c r="HK16" s="480">
        <f t="shared" si="153"/>
        <v>2350720</v>
      </c>
      <c r="HL16" s="477">
        <v>234494</v>
      </c>
      <c r="HM16" s="478">
        <f t="shared" si="154"/>
        <v>234494</v>
      </c>
      <c r="HN16" s="479" t="str">
        <f t="shared" si="155"/>
        <v>NO</v>
      </c>
      <c r="HO16" s="480">
        <f t="shared" si="156"/>
        <v>2344940</v>
      </c>
      <c r="HP16" s="477"/>
      <c r="HQ16" s="478">
        <f t="shared" si="157"/>
        <v>0</v>
      </c>
      <c r="HR16" s="479" t="str">
        <f t="shared" si="158"/>
        <v>NO</v>
      </c>
      <c r="HS16" s="480">
        <f t="shared" si="159"/>
        <v>0</v>
      </c>
      <c r="HT16" s="477"/>
      <c r="HU16" s="478">
        <f t="shared" si="160"/>
        <v>0</v>
      </c>
      <c r="HV16" s="479" t="str">
        <f t="shared" si="161"/>
        <v>NO</v>
      </c>
      <c r="HW16" s="480">
        <f t="shared" si="162"/>
        <v>0</v>
      </c>
      <c r="HX16" s="477"/>
      <c r="HY16" s="478">
        <f t="shared" si="163"/>
        <v>0</v>
      </c>
      <c r="HZ16" s="479" t="str">
        <f t="shared" si="164"/>
        <v>NO</v>
      </c>
      <c r="IA16" s="480">
        <f t="shared" si="165"/>
        <v>0</v>
      </c>
      <c r="IB16" s="477"/>
      <c r="IC16" s="478">
        <f t="shared" si="166"/>
        <v>0</v>
      </c>
      <c r="ID16" s="479" t="str">
        <f t="shared" si="167"/>
        <v>NO</v>
      </c>
      <c r="IE16" s="480">
        <f t="shared" si="168"/>
        <v>0</v>
      </c>
      <c r="IF16" s="477">
        <v>236072</v>
      </c>
      <c r="IG16" s="478">
        <f t="shared" si="169"/>
        <v>236072</v>
      </c>
      <c r="IH16" s="479" t="str">
        <f t="shared" si="170"/>
        <v>NO</v>
      </c>
      <c r="II16" s="480">
        <f t="shared" si="171"/>
        <v>2360720</v>
      </c>
      <c r="IJ16" s="477">
        <v>211294</v>
      </c>
      <c r="IK16" s="478">
        <f t="shared" si="172"/>
        <v>211294</v>
      </c>
      <c r="IL16" s="479" t="str">
        <f t="shared" si="173"/>
        <v>NO</v>
      </c>
      <c r="IM16" s="615">
        <f t="shared" si="174"/>
        <v>2112940</v>
      </c>
      <c r="IN16" s="477">
        <v>232845.82</v>
      </c>
      <c r="IO16" s="619">
        <f t="shared" si="175"/>
        <v>232846</v>
      </c>
      <c r="IP16" s="479" t="str">
        <f t="shared" si="176"/>
        <v>NO</v>
      </c>
      <c r="IQ16" s="480">
        <f t="shared" si="177"/>
        <v>2328460</v>
      </c>
      <c r="IR16" s="477"/>
      <c r="IS16" s="478">
        <f t="shared" si="178"/>
        <v>0</v>
      </c>
      <c r="IT16" s="479" t="str">
        <f t="shared" si="179"/>
        <v>NO</v>
      </c>
      <c r="IU16" s="480">
        <f t="shared" si="180"/>
        <v>0</v>
      </c>
      <c r="IV16" s="477">
        <v>229291</v>
      </c>
      <c r="IW16" s="478">
        <f t="shared" si="181"/>
        <v>229291</v>
      </c>
      <c r="IX16" s="479" t="str">
        <f t="shared" si="182"/>
        <v>NO</v>
      </c>
      <c r="IY16" s="480">
        <f t="shared" si="183"/>
        <v>2292910</v>
      </c>
      <c r="IZ16" s="477">
        <v>230580.54</v>
      </c>
      <c r="JA16" s="478">
        <f t="shared" si="184"/>
        <v>230581</v>
      </c>
      <c r="JB16" s="479" t="str">
        <f t="shared" si="185"/>
        <v>NO</v>
      </c>
      <c r="JC16" s="480">
        <f t="shared" si="186"/>
        <v>2305810</v>
      </c>
      <c r="JD16" s="477">
        <v>234337.30869999999</v>
      </c>
      <c r="JE16" s="478">
        <f t="shared" si="187"/>
        <v>234337</v>
      </c>
      <c r="JF16" s="479" t="str">
        <f t="shared" si="188"/>
        <v>NO</v>
      </c>
      <c r="JG16" s="480">
        <f t="shared" si="189"/>
        <v>2343370</v>
      </c>
      <c r="JH16" s="477"/>
      <c r="JI16" s="478">
        <f t="shared" si="190"/>
        <v>0</v>
      </c>
      <c r="JJ16" s="479" t="str">
        <f t="shared" si="191"/>
        <v>NO</v>
      </c>
      <c r="JK16" s="480">
        <f t="shared" si="192"/>
        <v>0</v>
      </c>
      <c r="JL16" s="477">
        <v>231677.492</v>
      </c>
      <c r="JM16" s="478">
        <f t="shared" si="193"/>
        <v>231677</v>
      </c>
      <c r="JN16" s="479" t="str">
        <f t="shared" si="194"/>
        <v>NO</v>
      </c>
      <c r="JO16" s="480">
        <f t="shared" si="195"/>
        <v>2316770</v>
      </c>
      <c r="JP16" s="477">
        <v>238190.31419999999</v>
      </c>
      <c r="JQ16" s="478">
        <f t="shared" si="196"/>
        <v>238190</v>
      </c>
      <c r="JR16" s="479" t="str">
        <f t="shared" si="197"/>
        <v>NO</v>
      </c>
      <c r="JS16" s="480">
        <f t="shared" si="198"/>
        <v>2381900</v>
      </c>
      <c r="JT16" s="477">
        <v>233605</v>
      </c>
      <c r="JU16" s="478">
        <f t="shared" si="199"/>
        <v>233605</v>
      </c>
      <c r="JV16" s="479" t="str">
        <f t="shared" si="200"/>
        <v>NO</v>
      </c>
      <c r="JW16" s="480">
        <f t="shared" si="201"/>
        <v>2336050</v>
      </c>
      <c r="JX16" s="609">
        <v>233941</v>
      </c>
      <c r="JY16" s="478">
        <f t="shared" si="202"/>
        <v>233941</v>
      </c>
      <c r="JZ16" s="479" t="str">
        <f t="shared" si="203"/>
        <v>NO</v>
      </c>
      <c r="KA16" s="480">
        <f t="shared" si="204"/>
        <v>2339410</v>
      </c>
      <c r="KB16" s="609">
        <v>246095</v>
      </c>
      <c r="KC16" s="478">
        <f t="shared" si="205"/>
        <v>246095</v>
      </c>
      <c r="KD16" s="479" t="str">
        <f t="shared" si="206"/>
        <v>NO</v>
      </c>
      <c r="KE16" s="480">
        <f t="shared" si="207"/>
        <v>2460950</v>
      </c>
      <c r="KF16" s="609">
        <v>234710</v>
      </c>
      <c r="KG16" s="478">
        <f t="shared" si="208"/>
        <v>234710</v>
      </c>
      <c r="KH16" s="479" t="str">
        <f t="shared" si="209"/>
        <v>NO</v>
      </c>
      <c r="KI16" s="480">
        <f t="shared" si="210"/>
        <v>2347100</v>
      </c>
      <c r="KJ16" s="609">
        <v>234135</v>
      </c>
      <c r="KK16" s="478">
        <f t="shared" si="211"/>
        <v>234135</v>
      </c>
      <c r="KL16" s="479" t="str">
        <f t="shared" si="212"/>
        <v>NO</v>
      </c>
      <c r="KM16" s="480">
        <f t="shared" si="213"/>
        <v>2341350</v>
      </c>
      <c r="KN16" s="477">
        <v>229217</v>
      </c>
      <c r="KO16" s="478">
        <f t="shared" si="214"/>
        <v>229217</v>
      </c>
      <c r="KP16" s="479" t="str">
        <f t="shared" si="215"/>
        <v>NO</v>
      </c>
      <c r="KQ16" s="480">
        <f t="shared" si="216"/>
        <v>2292170</v>
      </c>
      <c r="KR16" s="477">
        <v>233871</v>
      </c>
      <c r="KS16" s="478">
        <f t="shared" si="217"/>
        <v>233871</v>
      </c>
      <c r="KT16" s="479" t="str">
        <f t="shared" si="218"/>
        <v>NO</v>
      </c>
      <c r="KU16" s="480">
        <f t="shared" si="219"/>
        <v>2338710</v>
      </c>
      <c r="KV16" s="477"/>
      <c r="KW16" s="478">
        <f t="shared" si="220"/>
        <v>0</v>
      </c>
      <c r="KX16" s="479" t="str">
        <f t="shared" si="221"/>
        <v>NO</v>
      </c>
      <c r="KY16" s="480">
        <f t="shared" si="222"/>
        <v>0</v>
      </c>
      <c r="KZ16" s="609">
        <v>233343</v>
      </c>
      <c r="LA16" s="478">
        <f t="shared" si="223"/>
        <v>233343</v>
      </c>
      <c r="LB16" s="479" t="str">
        <f t="shared" si="224"/>
        <v>NO</v>
      </c>
      <c r="LC16" s="480">
        <f t="shared" si="225"/>
        <v>2333430</v>
      </c>
      <c r="LD16" s="477"/>
      <c r="LE16" s="478">
        <f t="shared" si="226"/>
        <v>0</v>
      </c>
      <c r="LF16" s="479" t="str">
        <f t="shared" si="227"/>
        <v>NO</v>
      </c>
      <c r="LG16" s="480">
        <f t="shared" si="228"/>
        <v>0</v>
      </c>
      <c r="LH16" s="609">
        <v>234760</v>
      </c>
      <c r="LI16" s="478">
        <f t="shared" si="229"/>
        <v>234760</v>
      </c>
      <c r="LJ16" s="479" t="str">
        <f t="shared" si="230"/>
        <v>NO</v>
      </c>
      <c r="LK16" s="480">
        <f t="shared" si="231"/>
        <v>2347600</v>
      </c>
      <c r="LL16" s="477"/>
      <c r="LM16" s="478">
        <f t="shared" si="232"/>
        <v>0</v>
      </c>
      <c r="LN16" s="479" t="str">
        <f t="shared" si="233"/>
        <v>NO</v>
      </c>
      <c r="LO16" s="480">
        <f t="shared" si="234"/>
        <v>0</v>
      </c>
      <c r="LP16" s="477">
        <v>233566.71</v>
      </c>
      <c r="LQ16" s="478">
        <f t="shared" si="235"/>
        <v>233567</v>
      </c>
      <c r="LR16" s="479" t="str">
        <f t="shared" si="236"/>
        <v>NO</v>
      </c>
      <c r="LS16" s="480">
        <f t="shared" si="237"/>
        <v>2335670</v>
      </c>
      <c r="LT16" s="477"/>
      <c r="LU16" s="478">
        <f t="shared" si="238"/>
        <v>0</v>
      </c>
      <c r="LV16" s="479" t="str">
        <f t="shared" si="239"/>
        <v>NO</v>
      </c>
      <c r="LW16" s="480">
        <f t="shared" si="240"/>
        <v>0</v>
      </c>
    </row>
    <row r="17" spans="1:335" s="449" customFormat="1" ht="43.5">
      <c r="B17" s="462"/>
      <c r="C17" s="473">
        <v>9</v>
      </c>
      <c r="D17" s="474" t="s">
        <v>1016</v>
      </c>
      <c r="E17" s="475" t="s">
        <v>1029</v>
      </c>
      <c r="F17" s="473" t="s">
        <v>1020</v>
      </c>
      <c r="G17" s="919">
        <v>15</v>
      </c>
      <c r="H17" s="920"/>
      <c r="I17" s="476">
        <v>96044</v>
      </c>
      <c r="J17" s="463"/>
      <c r="L17" s="477">
        <v>90742.371199999994</v>
      </c>
      <c r="M17" s="478">
        <f t="shared" si="0"/>
        <v>90742</v>
      </c>
      <c r="N17" s="479" t="str">
        <f t="shared" si="1"/>
        <v>NO</v>
      </c>
      <c r="O17" s="480">
        <f t="shared" si="2"/>
        <v>1361130</v>
      </c>
      <c r="P17" s="609">
        <v>90761.58</v>
      </c>
      <c r="Q17" s="478">
        <f t="shared" si="3"/>
        <v>90762</v>
      </c>
      <c r="R17" s="479" t="str">
        <f t="shared" si="4"/>
        <v>NO</v>
      </c>
      <c r="S17" s="480">
        <f t="shared" si="5"/>
        <v>1361430</v>
      </c>
      <c r="T17" s="609">
        <v>95342</v>
      </c>
      <c r="U17" s="478">
        <f t="shared" si="6"/>
        <v>95342</v>
      </c>
      <c r="V17" s="479" t="str">
        <f t="shared" si="7"/>
        <v>NO</v>
      </c>
      <c r="W17" s="480">
        <f t="shared" si="8"/>
        <v>1430130</v>
      </c>
      <c r="X17" s="477"/>
      <c r="Y17" s="478">
        <f t="shared" si="9"/>
        <v>0</v>
      </c>
      <c r="Z17" s="479" t="str">
        <f t="shared" si="10"/>
        <v>NO</v>
      </c>
      <c r="AA17" s="480">
        <f t="shared" si="11"/>
        <v>0</v>
      </c>
      <c r="AB17" s="477"/>
      <c r="AC17" s="478">
        <f t="shared" si="12"/>
        <v>0</v>
      </c>
      <c r="AD17" s="479" t="str">
        <f t="shared" si="13"/>
        <v>NO</v>
      </c>
      <c r="AE17" s="480">
        <f t="shared" si="14"/>
        <v>0</v>
      </c>
      <c r="AF17" s="609">
        <v>90387</v>
      </c>
      <c r="AG17" s="478">
        <f t="shared" si="15"/>
        <v>90387</v>
      </c>
      <c r="AH17" s="479" t="str">
        <f t="shared" si="16"/>
        <v>NO</v>
      </c>
      <c r="AI17" s="480">
        <f t="shared" si="17"/>
        <v>1355805</v>
      </c>
      <c r="AJ17" s="609">
        <v>90163</v>
      </c>
      <c r="AK17" s="478">
        <f t="shared" si="18"/>
        <v>90163</v>
      </c>
      <c r="AL17" s="479" t="str">
        <f t="shared" si="19"/>
        <v>NO</v>
      </c>
      <c r="AM17" s="480">
        <f t="shared" si="20"/>
        <v>1352445</v>
      </c>
      <c r="AN17" s="609">
        <v>89822</v>
      </c>
      <c r="AO17" s="478">
        <f t="shared" si="21"/>
        <v>89822</v>
      </c>
      <c r="AP17" s="479" t="str">
        <f t="shared" si="22"/>
        <v>NO</v>
      </c>
      <c r="AQ17" s="480">
        <f t="shared" si="23"/>
        <v>1347330</v>
      </c>
      <c r="AR17" s="477">
        <v>91001.69</v>
      </c>
      <c r="AS17" s="478">
        <f t="shared" si="24"/>
        <v>91002</v>
      </c>
      <c r="AT17" s="479" t="str">
        <f t="shared" si="25"/>
        <v>NO</v>
      </c>
      <c r="AU17" s="480">
        <f t="shared" si="26"/>
        <v>1365030</v>
      </c>
      <c r="AV17" s="477">
        <v>90700</v>
      </c>
      <c r="AW17" s="478">
        <f t="shared" si="27"/>
        <v>90700</v>
      </c>
      <c r="AX17" s="479" t="str">
        <f t="shared" si="28"/>
        <v>NO</v>
      </c>
      <c r="AY17" s="615">
        <f t="shared" si="29"/>
        <v>1360500</v>
      </c>
      <c r="AZ17" s="634">
        <v>90700</v>
      </c>
      <c r="BA17" s="641">
        <f t="shared" si="30"/>
        <v>90700</v>
      </c>
      <c r="BB17" s="479" t="str">
        <f t="shared" si="31"/>
        <v>NO</v>
      </c>
      <c r="BC17" s="480">
        <f t="shared" si="32"/>
        <v>1360500</v>
      </c>
      <c r="BD17" s="477"/>
      <c r="BE17" s="478">
        <f t="shared" si="33"/>
        <v>0</v>
      </c>
      <c r="BF17" s="479" t="str">
        <f t="shared" si="34"/>
        <v>NO</v>
      </c>
      <c r="BG17" s="480">
        <f t="shared" si="35"/>
        <v>0</v>
      </c>
      <c r="BH17" s="477"/>
      <c r="BI17" s="478">
        <f t="shared" si="36"/>
        <v>0</v>
      </c>
      <c r="BJ17" s="479" t="str">
        <f t="shared" si="37"/>
        <v>NO</v>
      </c>
      <c r="BK17" s="480">
        <f t="shared" si="38"/>
        <v>0</v>
      </c>
      <c r="BL17" s="609">
        <v>91443</v>
      </c>
      <c r="BM17" s="478">
        <f t="shared" si="39"/>
        <v>91443</v>
      </c>
      <c r="BN17" s="479" t="str">
        <f t="shared" si="40"/>
        <v>NO</v>
      </c>
      <c r="BO17" s="480">
        <f t="shared" si="41"/>
        <v>1371645</v>
      </c>
      <c r="BP17" s="609">
        <v>91818.280060000005</v>
      </c>
      <c r="BQ17" s="478">
        <f t="shared" si="42"/>
        <v>91818</v>
      </c>
      <c r="BR17" s="479" t="str">
        <f t="shared" si="43"/>
        <v>NO</v>
      </c>
      <c r="BS17" s="480">
        <f t="shared" si="44"/>
        <v>1377270</v>
      </c>
      <c r="BT17" s="609">
        <v>91472</v>
      </c>
      <c r="BU17" s="478">
        <f t="shared" si="45"/>
        <v>91472</v>
      </c>
      <c r="BV17" s="479" t="str">
        <f t="shared" si="46"/>
        <v>NO</v>
      </c>
      <c r="BW17" s="480">
        <f t="shared" si="47"/>
        <v>1372080</v>
      </c>
      <c r="BX17" s="609">
        <v>92875</v>
      </c>
      <c r="BY17" s="478">
        <f t="shared" si="48"/>
        <v>92875</v>
      </c>
      <c r="BZ17" s="479" t="str">
        <f t="shared" si="49"/>
        <v>NO</v>
      </c>
      <c r="CA17" s="480">
        <f t="shared" si="50"/>
        <v>1393125</v>
      </c>
      <c r="CB17" s="609">
        <v>90580</v>
      </c>
      <c r="CC17" s="478">
        <f t="shared" si="51"/>
        <v>90580</v>
      </c>
      <c r="CD17" s="479" t="str">
        <f t="shared" si="52"/>
        <v>NO</v>
      </c>
      <c r="CE17" s="480">
        <f t="shared" si="53"/>
        <v>1358700</v>
      </c>
      <c r="CF17" s="609">
        <v>90166</v>
      </c>
      <c r="CG17" s="478">
        <f t="shared" si="54"/>
        <v>90166</v>
      </c>
      <c r="CH17" s="479" t="str">
        <f t="shared" si="55"/>
        <v>NO</v>
      </c>
      <c r="CI17" s="480">
        <f t="shared" si="56"/>
        <v>1352490</v>
      </c>
      <c r="CJ17" s="609">
        <v>90397</v>
      </c>
      <c r="CK17" s="478">
        <f t="shared" si="57"/>
        <v>90397</v>
      </c>
      <c r="CL17" s="479" t="str">
        <f t="shared" si="58"/>
        <v>NO</v>
      </c>
      <c r="CM17" s="480">
        <f t="shared" si="59"/>
        <v>1355955</v>
      </c>
      <c r="CN17" s="609">
        <v>91338</v>
      </c>
      <c r="CO17" s="478">
        <f t="shared" si="60"/>
        <v>91338</v>
      </c>
      <c r="CP17" s="479" t="str">
        <f t="shared" si="61"/>
        <v>NO</v>
      </c>
      <c r="CQ17" s="480">
        <f t="shared" si="62"/>
        <v>1370070</v>
      </c>
      <c r="CR17" s="609">
        <v>89589.843200000003</v>
      </c>
      <c r="CS17" s="629">
        <f>ROUND(CR17,0)</f>
        <v>89590</v>
      </c>
      <c r="CT17" s="479" t="str">
        <f t="shared" si="63"/>
        <v>NO</v>
      </c>
      <c r="CU17" s="480">
        <f t="shared" si="64"/>
        <v>1343850</v>
      </c>
      <c r="CV17" s="609">
        <v>91136</v>
      </c>
      <c r="CW17" s="478">
        <f t="shared" si="65"/>
        <v>91136</v>
      </c>
      <c r="CX17" s="479" t="str">
        <f t="shared" si="66"/>
        <v>NO</v>
      </c>
      <c r="CY17" s="480">
        <f t="shared" si="67"/>
        <v>1367040</v>
      </c>
      <c r="CZ17" s="477"/>
      <c r="DA17" s="478">
        <f t="shared" si="68"/>
        <v>0</v>
      </c>
      <c r="DB17" s="479" t="str">
        <f t="shared" si="69"/>
        <v>NO</v>
      </c>
      <c r="DC17" s="480">
        <f t="shared" si="70"/>
        <v>0</v>
      </c>
      <c r="DD17" s="609">
        <v>89734</v>
      </c>
      <c r="DE17" s="478">
        <f t="shared" si="71"/>
        <v>89734</v>
      </c>
      <c r="DF17" s="479" t="str">
        <f t="shared" si="72"/>
        <v>NO</v>
      </c>
      <c r="DG17" s="480">
        <f t="shared" si="73"/>
        <v>1346010</v>
      </c>
      <c r="DH17" s="609">
        <v>91894.8992</v>
      </c>
      <c r="DI17" s="478">
        <f t="shared" si="74"/>
        <v>91895</v>
      </c>
      <c r="DJ17" s="479" t="str">
        <f t="shared" si="75"/>
        <v>NO</v>
      </c>
      <c r="DK17" s="480">
        <f t="shared" si="76"/>
        <v>1378425</v>
      </c>
      <c r="DL17" s="609">
        <v>90500</v>
      </c>
      <c r="DM17" s="478">
        <f t="shared" si="77"/>
        <v>90500</v>
      </c>
      <c r="DN17" s="479" t="str">
        <f t="shared" si="78"/>
        <v>NO</v>
      </c>
      <c r="DO17" s="480">
        <f t="shared" si="79"/>
        <v>1357500</v>
      </c>
      <c r="DP17" s="609">
        <v>89685.89</v>
      </c>
      <c r="DQ17" s="478">
        <f t="shared" si="80"/>
        <v>89686</v>
      </c>
      <c r="DR17" s="479" t="str">
        <f t="shared" si="81"/>
        <v>NO</v>
      </c>
      <c r="DS17" s="480">
        <f t="shared" si="82"/>
        <v>1345290</v>
      </c>
      <c r="DT17" s="477"/>
      <c r="DU17" s="478">
        <f t="shared" si="83"/>
        <v>0</v>
      </c>
      <c r="DV17" s="479" t="str">
        <f t="shared" si="84"/>
        <v>NO</v>
      </c>
      <c r="DW17" s="480">
        <f t="shared" si="85"/>
        <v>0</v>
      </c>
      <c r="DX17" s="609">
        <v>90253</v>
      </c>
      <c r="DY17" s="478">
        <f t="shared" si="86"/>
        <v>90253</v>
      </c>
      <c r="DZ17" s="479" t="str">
        <f>IF(DY17&gt;$I17,"SI","NO")</f>
        <v>NO</v>
      </c>
      <c r="EA17" s="480">
        <f t="shared" si="88"/>
        <v>1353795</v>
      </c>
      <c r="EB17" s="609">
        <v>90671</v>
      </c>
      <c r="EC17" s="478">
        <f t="shared" si="89"/>
        <v>90671</v>
      </c>
      <c r="ED17" s="479" t="str">
        <f t="shared" si="90"/>
        <v>NO</v>
      </c>
      <c r="EE17" s="480">
        <f t="shared" si="91"/>
        <v>1360065</v>
      </c>
      <c r="EF17" s="477"/>
      <c r="EG17" s="478">
        <f t="shared" si="92"/>
        <v>0</v>
      </c>
      <c r="EH17" s="479" t="str">
        <f t="shared" si="93"/>
        <v>NO</v>
      </c>
      <c r="EI17" s="480">
        <f t="shared" si="94"/>
        <v>0</v>
      </c>
      <c r="EJ17" s="609">
        <v>91934</v>
      </c>
      <c r="EK17" s="478">
        <f t="shared" si="95"/>
        <v>91934</v>
      </c>
      <c r="EL17" s="479" t="str">
        <f t="shared" si="96"/>
        <v>NO</v>
      </c>
      <c r="EM17" s="480">
        <f t="shared" si="97"/>
        <v>1379010</v>
      </c>
      <c r="EN17" s="609">
        <v>90762</v>
      </c>
      <c r="EO17" s="478">
        <f t="shared" si="98"/>
        <v>90762</v>
      </c>
      <c r="EP17" s="479" t="str">
        <f t="shared" si="99"/>
        <v>NO</v>
      </c>
      <c r="EQ17" s="480">
        <f t="shared" si="100"/>
        <v>1361430</v>
      </c>
      <c r="ER17" s="477"/>
      <c r="ES17" s="478">
        <f t="shared" si="101"/>
        <v>0</v>
      </c>
      <c r="ET17" s="479" t="str">
        <f t="shared" si="102"/>
        <v>NO</v>
      </c>
      <c r="EU17" s="480">
        <f t="shared" si="103"/>
        <v>0</v>
      </c>
      <c r="EV17" s="477"/>
      <c r="EW17" s="478">
        <f t="shared" si="104"/>
        <v>0</v>
      </c>
      <c r="EX17" s="479" t="str">
        <f t="shared" si="105"/>
        <v>NO</v>
      </c>
      <c r="EY17" s="480">
        <f t="shared" si="106"/>
        <v>0</v>
      </c>
      <c r="EZ17" s="609">
        <v>89211</v>
      </c>
      <c r="FA17" s="478">
        <f t="shared" si="107"/>
        <v>89211</v>
      </c>
      <c r="FB17" s="479" t="str">
        <f t="shared" si="108"/>
        <v>NO</v>
      </c>
      <c r="FC17" s="480">
        <f t="shared" si="109"/>
        <v>1338165</v>
      </c>
      <c r="FD17" s="477"/>
      <c r="FE17" s="478">
        <f t="shared" si="110"/>
        <v>0</v>
      </c>
      <c r="FF17" s="479" t="str">
        <f t="shared" si="111"/>
        <v>NO</v>
      </c>
      <c r="FG17" s="480">
        <f t="shared" si="112"/>
        <v>0</v>
      </c>
      <c r="FH17" s="609">
        <v>90512</v>
      </c>
      <c r="FI17" s="478">
        <f t="shared" si="113"/>
        <v>90512</v>
      </c>
      <c r="FJ17" s="479" t="str">
        <f t="shared" si="114"/>
        <v>NO</v>
      </c>
      <c r="FK17" s="480">
        <f t="shared" si="115"/>
        <v>1357680</v>
      </c>
      <c r="FL17" s="477">
        <v>89964</v>
      </c>
      <c r="FM17" s="478">
        <f>ROUND(FL17,0)</f>
        <v>89964</v>
      </c>
      <c r="FN17" s="479" t="str">
        <f t="shared" si="116"/>
        <v>NO</v>
      </c>
      <c r="FO17" s="480">
        <f t="shared" si="117"/>
        <v>1349460</v>
      </c>
      <c r="FP17" s="477"/>
      <c r="FQ17" s="478">
        <f t="shared" si="118"/>
        <v>0</v>
      </c>
      <c r="FR17" s="479" t="str">
        <f t="shared" si="119"/>
        <v>NO</v>
      </c>
      <c r="FS17" s="480">
        <f t="shared" si="120"/>
        <v>0</v>
      </c>
      <c r="FT17" s="477">
        <v>91482</v>
      </c>
      <c r="FU17" s="478">
        <f t="shared" si="121"/>
        <v>91482</v>
      </c>
      <c r="FV17" s="479" t="str">
        <f t="shared" si="122"/>
        <v>NO</v>
      </c>
      <c r="FW17" s="480">
        <f t="shared" si="123"/>
        <v>1372230</v>
      </c>
      <c r="FX17" s="477">
        <v>89277</v>
      </c>
      <c r="FY17" s="478">
        <f t="shared" si="124"/>
        <v>89277</v>
      </c>
      <c r="FZ17" s="479" t="str">
        <f t="shared" si="125"/>
        <v>NO</v>
      </c>
      <c r="GA17" s="480">
        <f t="shared" si="126"/>
        <v>1339155</v>
      </c>
      <c r="GB17" s="477">
        <v>90281</v>
      </c>
      <c r="GC17" s="478">
        <f t="shared" si="127"/>
        <v>90281</v>
      </c>
      <c r="GD17" s="479" t="str">
        <f t="shared" si="128"/>
        <v>NO</v>
      </c>
      <c r="GE17" s="480">
        <f t="shared" si="129"/>
        <v>1354215</v>
      </c>
      <c r="GF17" s="477">
        <v>89842</v>
      </c>
      <c r="GG17" s="478">
        <f t="shared" si="130"/>
        <v>89842</v>
      </c>
      <c r="GH17" s="479" t="str">
        <f t="shared" si="131"/>
        <v>NO</v>
      </c>
      <c r="GI17" s="480">
        <f t="shared" si="132"/>
        <v>1347630</v>
      </c>
      <c r="GJ17" s="477">
        <v>90579</v>
      </c>
      <c r="GK17" s="478">
        <f t="shared" si="133"/>
        <v>90579</v>
      </c>
      <c r="GL17" s="479" t="str">
        <f t="shared" si="134"/>
        <v>NO</v>
      </c>
      <c r="GM17" s="480">
        <f t="shared" si="135"/>
        <v>1358685</v>
      </c>
      <c r="GN17" s="477">
        <v>89801</v>
      </c>
      <c r="GO17" s="478">
        <f t="shared" si="136"/>
        <v>89801</v>
      </c>
      <c r="GP17" s="479" t="str">
        <f t="shared" si="137"/>
        <v>NO</v>
      </c>
      <c r="GQ17" s="480">
        <f t="shared" si="138"/>
        <v>1347015</v>
      </c>
      <c r="GR17" s="477">
        <v>85164.725999999995</v>
      </c>
      <c r="GS17" s="478">
        <f t="shared" si="139"/>
        <v>85165</v>
      </c>
      <c r="GT17" s="479" t="str">
        <f t="shared" si="140"/>
        <v>NO</v>
      </c>
      <c r="GU17" s="480">
        <f t="shared" si="141"/>
        <v>1277475</v>
      </c>
      <c r="GV17" s="477">
        <v>90281</v>
      </c>
      <c r="GW17" s="478">
        <f t="shared" si="142"/>
        <v>90281</v>
      </c>
      <c r="GX17" s="479" t="str">
        <f t="shared" si="143"/>
        <v>NO</v>
      </c>
      <c r="GY17" s="480">
        <f t="shared" si="144"/>
        <v>1354215</v>
      </c>
      <c r="GZ17" s="477">
        <v>90377</v>
      </c>
      <c r="HA17" s="478">
        <f t="shared" si="145"/>
        <v>90377</v>
      </c>
      <c r="HB17" s="479" t="str">
        <f t="shared" si="146"/>
        <v>NO</v>
      </c>
      <c r="HC17" s="480">
        <f t="shared" si="147"/>
        <v>1355655</v>
      </c>
      <c r="HD17" s="477"/>
      <c r="HE17" s="478">
        <f t="shared" si="148"/>
        <v>0</v>
      </c>
      <c r="HF17" s="479" t="str">
        <f t="shared" si="149"/>
        <v>NO</v>
      </c>
      <c r="HG17" s="480">
        <f t="shared" si="150"/>
        <v>0</v>
      </c>
      <c r="HH17" s="477">
        <v>90825</v>
      </c>
      <c r="HI17" s="478">
        <f t="shared" si="151"/>
        <v>90825</v>
      </c>
      <c r="HJ17" s="479" t="str">
        <f t="shared" si="152"/>
        <v>NO</v>
      </c>
      <c r="HK17" s="480">
        <f t="shared" si="153"/>
        <v>1362375</v>
      </c>
      <c r="HL17" s="477">
        <v>90601</v>
      </c>
      <c r="HM17" s="478">
        <f t="shared" si="154"/>
        <v>90601</v>
      </c>
      <c r="HN17" s="479" t="str">
        <f t="shared" si="155"/>
        <v>NO</v>
      </c>
      <c r="HO17" s="480">
        <f t="shared" si="156"/>
        <v>1359015</v>
      </c>
      <c r="HP17" s="477"/>
      <c r="HQ17" s="478">
        <f t="shared" si="157"/>
        <v>0</v>
      </c>
      <c r="HR17" s="479" t="str">
        <f t="shared" si="158"/>
        <v>NO</v>
      </c>
      <c r="HS17" s="480">
        <f t="shared" si="159"/>
        <v>0</v>
      </c>
      <c r="HT17" s="477"/>
      <c r="HU17" s="478">
        <f t="shared" si="160"/>
        <v>0</v>
      </c>
      <c r="HV17" s="479" t="str">
        <f t="shared" si="161"/>
        <v>NO</v>
      </c>
      <c r="HW17" s="480">
        <f t="shared" si="162"/>
        <v>0</v>
      </c>
      <c r="HX17" s="477"/>
      <c r="HY17" s="478">
        <f t="shared" si="163"/>
        <v>0</v>
      </c>
      <c r="HZ17" s="479" t="str">
        <f t="shared" si="164"/>
        <v>NO</v>
      </c>
      <c r="IA17" s="480">
        <f t="shared" si="165"/>
        <v>0</v>
      </c>
      <c r="IB17" s="477"/>
      <c r="IC17" s="478">
        <f t="shared" si="166"/>
        <v>0</v>
      </c>
      <c r="ID17" s="479" t="str">
        <f t="shared" si="167"/>
        <v>NO</v>
      </c>
      <c r="IE17" s="480">
        <f t="shared" si="168"/>
        <v>0</v>
      </c>
      <c r="IF17" s="477">
        <v>91211</v>
      </c>
      <c r="IG17" s="478">
        <f t="shared" si="169"/>
        <v>91211</v>
      </c>
      <c r="IH17" s="479" t="str">
        <f t="shared" si="170"/>
        <v>NO</v>
      </c>
      <c r="II17" s="480">
        <f t="shared" si="171"/>
        <v>1368165</v>
      </c>
      <c r="IJ17" s="477">
        <v>81637</v>
      </c>
      <c r="IK17" s="478">
        <f t="shared" si="172"/>
        <v>81637</v>
      </c>
      <c r="IL17" s="479" t="str">
        <f t="shared" si="173"/>
        <v>NO</v>
      </c>
      <c r="IM17" s="615">
        <f t="shared" si="174"/>
        <v>1224555</v>
      </c>
      <c r="IN17" s="477">
        <v>89964.41</v>
      </c>
      <c r="IO17" s="619">
        <f t="shared" si="175"/>
        <v>89964</v>
      </c>
      <c r="IP17" s="479" t="str">
        <f t="shared" si="176"/>
        <v>NO</v>
      </c>
      <c r="IQ17" s="480">
        <f t="shared" si="177"/>
        <v>1349460</v>
      </c>
      <c r="IR17" s="477"/>
      <c r="IS17" s="478">
        <f t="shared" si="178"/>
        <v>0</v>
      </c>
      <c r="IT17" s="479" t="str">
        <f t="shared" si="179"/>
        <v>NO</v>
      </c>
      <c r="IU17" s="480">
        <f t="shared" si="180"/>
        <v>0</v>
      </c>
      <c r="IV17" s="477">
        <v>88591</v>
      </c>
      <c r="IW17" s="478">
        <f t="shared" si="181"/>
        <v>88591</v>
      </c>
      <c r="IX17" s="479" t="str">
        <f t="shared" si="182"/>
        <v>NO</v>
      </c>
      <c r="IY17" s="480">
        <f t="shared" si="183"/>
        <v>1328865</v>
      </c>
      <c r="IZ17" s="477">
        <v>89089.18</v>
      </c>
      <c r="JA17" s="478">
        <f t="shared" si="184"/>
        <v>89089</v>
      </c>
      <c r="JB17" s="479" t="str">
        <f t="shared" si="185"/>
        <v>NO</v>
      </c>
      <c r="JC17" s="480">
        <f t="shared" si="186"/>
        <v>1336335</v>
      </c>
      <c r="JD17" s="477">
        <v>90540.678799999994</v>
      </c>
      <c r="JE17" s="478">
        <f t="shared" si="187"/>
        <v>90541</v>
      </c>
      <c r="JF17" s="479" t="str">
        <f t="shared" si="188"/>
        <v>NO</v>
      </c>
      <c r="JG17" s="480">
        <f t="shared" si="189"/>
        <v>1358115</v>
      </c>
      <c r="JH17" s="477"/>
      <c r="JI17" s="478">
        <f t="shared" si="190"/>
        <v>0</v>
      </c>
      <c r="JJ17" s="479" t="str">
        <f t="shared" si="191"/>
        <v>NO</v>
      </c>
      <c r="JK17" s="480">
        <f t="shared" si="192"/>
        <v>0</v>
      </c>
      <c r="JL17" s="477">
        <v>89513.008000000002</v>
      </c>
      <c r="JM17" s="478">
        <f t="shared" si="193"/>
        <v>89513</v>
      </c>
      <c r="JN17" s="479" t="str">
        <f t="shared" si="194"/>
        <v>NO</v>
      </c>
      <c r="JO17" s="480">
        <f t="shared" si="195"/>
        <v>1342695</v>
      </c>
      <c r="JP17" s="477">
        <v>92029.360799999995</v>
      </c>
      <c r="JQ17" s="478">
        <f t="shared" si="196"/>
        <v>92029</v>
      </c>
      <c r="JR17" s="479" t="str">
        <f t="shared" si="197"/>
        <v>NO</v>
      </c>
      <c r="JS17" s="480">
        <f t="shared" si="198"/>
        <v>1380435</v>
      </c>
      <c r="JT17" s="477">
        <v>90258</v>
      </c>
      <c r="JU17" s="478">
        <f t="shared" si="199"/>
        <v>90258</v>
      </c>
      <c r="JV17" s="479" t="str">
        <f t="shared" si="200"/>
        <v>NO</v>
      </c>
      <c r="JW17" s="480">
        <f t="shared" si="201"/>
        <v>1353870</v>
      </c>
      <c r="JX17" s="609">
        <v>90388</v>
      </c>
      <c r="JY17" s="478">
        <f t="shared" si="202"/>
        <v>90388</v>
      </c>
      <c r="JZ17" s="479" t="str">
        <f t="shared" si="203"/>
        <v>NO</v>
      </c>
      <c r="KA17" s="480">
        <f t="shared" si="204"/>
        <v>1355820</v>
      </c>
      <c r="KB17" s="609">
        <v>95084</v>
      </c>
      <c r="KC17" s="478">
        <f t="shared" si="205"/>
        <v>95084</v>
      </c>
      <c r="KD17" s="479" t="str">
        <f t="shared" si="206"/>
        <v>NO</v>
      </c>
      <c r="KE17" s="480">
        <f t="shared" si="207"/>
        <v>1426260</v>
      </c>
      <c r="KF17" s="609">
        <v>90685</v>
      </c>
      <c r="KG17" s="478">
        <f t="shared" si="208"/>
        <v>90685</v>
      </c>
      <c r="KH17" s="479" t="str">
        <f t="shared" si="209"/>
        <v>NO</v>
      </c>
      <c r="KI17" s="480">
        <f t="shared" si="210"/>
        <v>1360275</v>
      </c>
      <c r="KJ17" s="609">
        <v>90463</v>
      </c>
      <c r="KK17" s="478">
        <f t="shared" si="211"/>
        <v>90463</v>
      </c>
      <c r="KL17" s="479" t="str">
        <f t="shared" si="212"/>
        <v>NO</v>
      </c>
      <c r="KM17" s="480">
        <f t="shared" si="213"/>
        <v>1356945</v>
      </c>
      <c r="KN17" s="477">
        <v>88562</v>
      </c>
      <c r="KO17" s="478">
        <f t="shared" si="214"/>
        <v>88562</v>
      </c>
      <c r="KP17" s="479" t="str">
        <f t="shared" si="215"/>
        <v>NO</v>
      </c>
      <c r="KQ17" s="480">
        <f t="shared" si="216"/>
        <v>1328430</v>
      </c>
      <c r="KR17" s="477">
        <v>90360</v>
      </c>
      <c r="KS17" s="478">
        <f t="shared" si="217"/>
        <v>90360</v>
      </c>
      <c r="KT17" s="479" t="str">
        <f t="shared" si="218"/>
        <v>NO</v>
      </c>
      <c r="KU17" s="480">
        <f t="shared" si="219"/>
        <v>1355400</v>
      </c>
      <c r="KV17" s="477"/>
      <c r="KW17" s="478">
        <f t="shared" si="220"/>
        <v>0</v>
      </c>
      <c r="KX17" s="479" t="str">
        <f t="shared" si="221"/>
        <v>NO</v>
      </c>
      <c r="KY17" s="480">
        <f t="shared" si="222"/>
        <v>0</v>
      </c>
      <c r="KZ17" s="609">
        <v>90157</v>
      </c>
      <c r="LA17" s="478">
        <f t="shared" si="223"/>
        <v>90157</v>
      </c>
      <c r="LB17" s="479" t="str">
        <f t="shared" si="224"/>
        <v>NO</v>
      </c>
      <c r="LC17" s="480">
        <f t="shared" si="225"/>
        <v>1352355</v>
      </c>
      <c r="LD17" s="477"/>
      <c r="LE17" s="478">
        <f t="shared" si="226"/>
        <v>0</v>
      </c>
      <c r="LF17" s="479" t="str">
        <f t="shared" si="227"/>
        <v>NO</v>
      </c>
      <c r="LG17" s="480">
        <f t="shared" si="228"/>
        <v>0</v>
      </c>
      <c r="LH17" s="609">
        <v>90704</v>
      </c>
      <c r="LI17" s="478">
        <f t="shared" si="229"/>
        <v>90704</v>
      </c>
      <c r="LJ17" s="479" t="str">
        <f t="shared" si="230"/>
        <v>NO</v>
      </c>
      <c r="LK17" s="480">
        <f t="shared" si="231"/>
        <v>1360560</v>
      </c>
      <c r="LL17" s="477"/>
      <c r="LM17" s="478">
        <f t="shared" si="232"/>
        <v>0</v>
      </c>
      <c r="LN17" s="479" t="str">
        <f t="shared" si="233"/>
        <v>NO</v>
      </c>
      <c r="LO17" s="480">
        <f t="shared" si="234"/>
        <v>0</v>
      </c>
      <c r="LP17" s="477">
        <v>90242.94</v>
      </c>
      <c r="LQ17" s="478">
        <f t="shared" si="235"/>
        <v>90243</v>
      </c>
      <c r="LR17" s="479" t="str">
        <f t="shared" si="236"/>
        <v>NO</v>
      </c>
      <c r="LS17" s="480">
        <f t="shared" si="237"/>
        <v>1353645</v>
      </c>
      <c r="LT17" s="477"/>
      <c r="LU17" s="478">
        <f t="shared" si="238"/>
        <v>0</v>
      </c>
      <c r="LV17" s="479" t="str">
        <f t="shared" si="239"/>
        <v>NO</v>
      </c>
      <c r="LW17" s="480">
        <f t="shared" si="240"/>
        <v>0</v>
      </c>
    </row>
    <row r="18" spans="1:335" s="449" customFormat="1" ht="43.5">
      <c r="B18" s="462"/>
      <c r="C18" s="473">
        <v>10</v>
      </c>
      <c r="D18" s="474" t="s">
        <v>1016</v>
      </c>
      <c r="E18" s="475" t="s">
        <v>1030</v>
      </c>
      <c r="F18" s="473" t="s">
        <v>1023</v>
      </c>
      <c r="G18" s="919">
        <v>60</v>
      </c>
      <c r="H18" s="920"/>
      <c r="I18" s="476">
        <v>415464</v>
      </c>
      <c r="J18" s="463"/>
      <c r="L18" s="477">
        <v>392530.3872</v>
      </c>
      <c r="M18" s="478">
        <f t="shared" si="0"/>
        <v>392530</v>
      </c>
      <c r="N18" s="479" t="str">
        <f t="shared" si="1"/>
        <v>NO</v>
      </c>
      <c r="O18" s="480">
        <f t="shared" si="2"/>
        <v>23551800</v>
      </c>
      <c r="P18" s="609">
        <v>392613.48</v>
      </c>
      <c r="Q18" s="478">
        <f t="shared" si="3"/>
        <v>392613</v>
      </c>
      <c r="R18" s="479" t="str">
        <f t="shared" si="4"/>
        <v>NO</v>
      </c>
      <c r="S18" s="480">
        <f t="shared" si="5"/>
        <v>23556780</v>
      </c>
      <c r="T18" s="609">
        <v>397260</v>
      </c>
      <c r="U18" s="478">
        <f t="shared" si="6"/>
        <v>397260</v>
      </c>
      <c r="V18" s="479" t="str">
        <f t="shared" si="7"/>
        <v>NO</v>
      </c>
      <c r="W18" s="480">
        <f t="shared" si="8"/>
        <v>23835600</v>
      </c>
      <c r="X18" s="477"/>
      <c r="Y18" s="478">
        <f t="shared" si="9"/>
        <v>0</v>
      </c>
      <c r="Z18" s="479" t="str">
        <f t="shared" si="10"/>
        <v>NO</v>
      </c>
      <c r="AA18" s="480">
        <f t="shared" si="11"/>
        <v>0</v>
      </c>
      <c r="AB18" s="477"/>
      <c r="AC18" s="478">
        <f t="shared" si="12"/>
        <v>0</v>
      </c>
      <c r="AD18" s="479" t="str">
        <f t="shared" si="13"/>
        <v>NO</v>
      </c>
      <c r="AE18" s="480">
        <f t="shared" si="14"/>
        <v>0</v>
      </c>
      <c r="AF18" s="609">
        <v>390993</v>
      </c>
      <c r="AG18" s="478">
        <f t="shared" si="15"/>
        <v>390993</v>
      </c>
      <c r="AH18" s="479" t="str">
        <f t="shared" si="16"/>
        <v>NO</v>
      </c>
      <c r="AI18" s="480">
        <f t="shared" si="17"/>
        <v>23459580</v>
      </c>
      <c r="AJ18" s="609">
        <v>390024</v>
      </c>
      <c r="AK18" s="478">
        <f t="shared" si="18"/>
        <v>390024</v>
      </c>
      <c r="AL18" s="479" t="str">
        <f t="shared" si="19"/>
        <v>NO</v>
      </c>
      <c r="AM18" s="480">
        <f t="shared" si="20"/>
        <v>23401440</v>
      </c>
      <c r="AN18" s="609">
        <v>388551</v>
      </c>
      <c r="AO18" s="478">
        <f t="shared" si="21"/>
        <v>388551</v>
      </c>
      <c r="AP18" s="479" t="str">
        <f t="shared" si="22"/>
        <v>NO</v>
      </c>
      <c r="AQ18" s="480">
        <f t="shared" si="23"/>
        <v>23313060</v>
      </c>
      <c r="AR18" s="477">
        <v>393652.14</v>
      </c>
      <c r="AS18" s="478">
        <f t="shared" si="24"/>
        <v>393652</v>
      </c>
      <c r="AT18" s="479" t="str">
        <f t="shared" si="25"/>
        <v>NO</v>
      </c>
      <c r="AU18" s="480">
        <f t="shared" si="26"/>
        <v>23619120</v>
      </c>
      <c r="AV18" s="477">
        <v>392346</v>
      </c>
      <c r="AW18" s="478">
        <f t="shared" si="27"/>
        <v>392346</v>
      </c>
      <c r="AX18" s="479" t="str">
        <f t="shared" si="28"/>
        <v>NO</v>
      </c>
      <c r="AY18" s="615">
        <f t="shared" si="29"/>
        <v>23540760</v>
      </c>
      <c r="AZ18" s="634">
        <v>392346</v>
      </c>
      <c r="BA18" s="641">
        <f t="shared" si="30"/>
        <v>392346</v>
      </c>
      <c r="BB18" s="479" t="str">
        <f t="shared" si="31"/>
        <v>NO</v>
      </c>
      <c r="BC18" s="480">
        <f t="shared" si="32"/>
        <v>23540760</v>
      </c>
      <c r="BD18" s="477"/>
      <c r="BE18" s="478">
        <f t="shared" si="33"/>
        <v>0</v>
      </c>
      <c r="BF18" s="479" t="str">
        <f t="shared" si="34"/>
        <v>NO</v>
      </c>
      <c r="BG18" s="480">
        <f t="shared" si="35"/>
        <v>0</v>
      </c>
      <c r="BH18" s="477"/>
      <c r="BI18" s="478">
        <f t="shared" si="36"/>
        <v>0</v>
      </c>
      <c r="BJ18" s="479" t="str">
        <f t="shared" si="37"/>
        <v>NO</v>
      </c>
      <c r="BK18" s="480">
        <f t="shared" si="38"/>
        <v>0</v>
      </c>
      <c r="BL18" s="609">
        <v>395560</v>
      </c>
      <c r="BM18" s="478">
        <f t="shared" si="39"/>
        <v>395560</v>
      </c>
      <c r="BN18" s="479" t="str">
        <f t="shared" si="40"/>
        <v>NO</v>
      </c>
      <c r="BO18" s="480">
        <f t="shared" si="41"/>
        <v>23733600</v>
      </c>
      <c r="BP18" s="609">
        <v>397183.37119999999</v>
      </c>
      <c r="BQ18" s="478">
        <f t="shared" si="42"/>
        <v>397183</v>
      </c>
      <c r="BR18" s="479" t="str">
        <f t="shared" si="43"/>
        <v>NO</v>
      </c>
      <c r="BS18" s="480">
        <f t="shared" si="44"/>
        <v>23830980</v>
      </c>
      <c r="BT18" s="609">
        <v>395680</v>
      </c>
      <c r="BU18" s="478">
        <f t="shared" si="45"/>
        <v>395680</v>
      </c>
      <c r="BV18" s="479" t="str">
        <f t="shared" si="46"/>
        <v>NO</v>
      </c>
      <c r="BW18" s="480">
        <f t="shared" si="47"/>
        <v>23740800</v>
      </c>
      <c r="BX18" s="609">
        <v>401754</v>
      </c>
      <c r="BY18" s="478">
        <f t="shared" si="48"/>
        <v>401754</v>
      </c>
      <c r="BZ18" s="479" t="str">
        <f t="shared" si="49"/>
        <v>NO</v>
      </c>
      <c r="CA18" s="480">
        <f t="shared" si="50"/>
        <v>24105240</v>
      </c>
      <c r="CB18" s="609">
        <v>390000</v>
      </c>
      <c r="CC18" s="478">
        <f t="shared" si="51"/>
        <v>390000</v>
      </c>
      <c r="CD18" s="479" t="str">
        <f t="shared" si="52"/>
        <v>NO</v>
      </c>
      <c r="CE18" s="480">
        <f t="shared" si="53"/>
        <v>23400000</v>
      </c>
      <c r="CF18" s="609">
        <v>390038</v>
      </c>
      <c r="CG18" s="478">
        <f t="shared" si="54"/>
        <v>390038</v>
      </c>
      <c r="CH18" s="479" t="str">
        <f t="shared" si="55"/>
        <v>NO</v>
      </c>
      <c r="CI18" s="480">
        <f t="shared" si="56"/>
        <v>23402280</v>
      </c>
      <c r="CJ18" s="609">
        <v>391035</v>
      </c>
      <c r="CK18" s="478">
        <f t="shared" si="57"/>
        <v>391035</v>
      </c>
      <c r="CL18" s="479" t="str">
        <f t="shared" si="58"/>
        <v>NO</v>
      </c>
      <c r="CM18" s="480">
        <f t="shared" si="59"/>
        <v>23462100</v>
      </c>
      <c r="CN18" s="609">
        <v>395106</v>
      </c>
      <c r="CO18" s="478">
        <f t="shared" si="60"/>
        <v>395106</v>
      </c>
      <c r="CP18" s="479" t="str">
        <f t="shared" si="61"/>
        <v>NO</v>
      </c>
      <c r="CQ18" s="480">
        <f t="shared" si="62"/>
        <v>23706360</v>
      </c>
      <c r="CR18" s="609">
        <v>387544.81920000003</v>
      </c>
      <c r="CS18" s="629">
        <f>ROUND(CR18,0)</f>
        <v>387545</v>
      </c>
      <c r="CT18" s="479" t="str">
        <f t="shared" si="63"/>
        <v>NO</v>
      </c>
      <c r="CU18" s="480">
        <f t="shared" si="64"/>
        <v>23252700</v>
      </c>
      <c r="CV18" s="609">
        <v>394234</v>
      </c>
      <c r="CW18" s="478">
        <f t="shared" si="65"/>
        <v>394234</v>
      </c>
      <c r="CX18" s="479" t="str">
        <f t="shared" si="66"/>
        <v>NO</v>
      </c>
      <c r="CY18" s="480">
        <f t="shared" si="67"/>
        <v>23654040</v>
      </c>
      <c r="CZ18" s="477"/>
      <c r="DA18" s="478">
        <f t="shared" si="68"/>
        <v>0</v>
      </c>
      <c r="DB18" s="479" t="str">
        <f t="shared" si="69"/>
        <v>NO</v>
      </c>
      <c r="DC18" s="480">
        <f t="shared" si="70"/>
        <v>0</v>
      </c>
      <c r="DD18" s="609">
        <v>388168</v>
      </c>
      <c r="DE18" s="478">
        <f t="shared" si="71"/>
        <v>388168</v>
      </c>
      <c r="DF18" s="479" t="str">
        <f t="shared" si="72"/>
        <v>NO</v>
      </c>
      <c r="DG18" s="480">
        <f t="shared" si="73"/>
        <v>23290080</v>
      </c>
      <c r="DH18" s="609">
        <v>397515.95520000003</v>
      </c>
      <c r="DI18" s="478">
        <f t="shared" si="74"/>
        <v>397516</v>
      </c>
      <c r="DJ18" s="479" t="str">
        <f t="shared" si="75"/>
        <v>NO</v>
      </c>
      <c r="DK18" s="480">
        <f t="shared" si="76"/>
        <v>23850960</v>
      </c>
      <c r="DL18" s="609">
        <v>390700</v>
      </c>
      <c r="DM18" s="478">
        <f t="shared" si="77"/>
        <v>390700</v>
      </c>
      <c r="DN18" s="479" t="str">
        <f t="shared" si="78"/>
        <v>NO</v>
      </c>
      <c r="DO18" s="480">
        <f t="shared" si="79"/>
        <v>23442000</v>
      </c>
      <c r="DP18" s="609">
        <v>387960.28</v>
      </c>
      <c r="DQ18" s="478">
        <f t="shared" si="80"/>
        <v>387960</v>
      </c>
      <c r="DR18" s="479" t="str">
        <f t="shared" si="81"/>
        <v>NO</v>
      </c>
      <c r="DS18" s="480">
        <f t="shared" si="82"/>
        <v>23277600</v>
      </c>
      <c r="DT18" s="477"/>
      <c r="DU18" s="478">
        <f t="shared" si="83"/>
        <v>0</v>
      </c>
      <c r="DV18" s="479" t="str">
        <f t="shared" si="84"/>
        <v>NO</v>
      </c>
      <c r="DW18" s="480">
        <f t="shared" si="85"/>
        <v>0</v>
      </c>
      <c r="DX18" s="609">
        <v>390412</v>
      </c>
      <c r="DY18" s="478">
        <f t="shared" si="86"/>
        <v>390412</v>
      </c>
      <c r="DZ18" s="479" t="str">
        <f t="shared" si="87"/>
        <v>NO</v>
      </c>
      <c r="EA18" s="480">
        <f t="shared" si="88"/>
        <v>23424720</v>
      </c>
      <c r="EB18" s="609">
        <v>392223</v>
      </c>
      <c r="EC18" s="478">
        <f t="shared" si="89"/>
        <v>392223</v>
      </c>
      <c r="ED18" s="479" t="str">
        <f t="shared" si="90"/>
        <v>NO</v>
      </c>
      <c r="EE18" s="480">
        <f t="shared" si="91"/>
        <v>23533380</v>
      </c>
      <c r="EF18" s="477"/>
      <c r="EG18" s="478">
        <f t="shared" si="92"/>
        <v>0</v>
      </c>
      <c r="EH18" s="479" t="str">
        <f t="shared" si="93"/>
        <v>NO</v>
      </c>
      <c r="EI18" s="480">
        <f t="shared" si="94"/>
        <v>0</v>
      </c>
      <c r="EJ18" s="609">
        <v>397682</v>
      </c>
      <c r="EK18" s="478">
        <f t="shared" si="95"/>
        <v>397682</v>
      </c>
      <c r="EL18" s="479" t="str">
        <f t="shared" si="96"/>
        <v>NO</v>
      </c>
      <c r="EM18" s="480">
        <f t="shared" si="97"/>
        <v>23860920</v>
      </c>
      <c r="EN18" s="609">
        <v>392613</v>
      </c>
      <c r="EO18" s="478">
        <f t="shared" si="98"/>
        <v>392613</v>
      </c>
      <c r="EP18" s="479" t="str">
        <f t="shared" si="99"/>
        <v>NO</v>
      </c>
      <c r="EQ18" s="480">
        <f t="shared" si="100"/>
        <v>23556780</v>
      </c>
      <c r="ER18" s="477"/>
      <c r="ES18" s="478">
        <f t="shared" si="101"/>
        <v>0</v>
      </c>
      <c r="ET18" s="479" t="str">
        <f t="shared" si="102"/>
        <v>NO</v>
      </c>
      <c r="EU18" s="480">
        <f t="shared" si="103"/>
        <v>0</v>
      </c>
      <c r="EV18" s="477"/>
      <c r="EW18" s="478">
        <f t="shared" si="104"/>
        <v>0</v>
      </c>
      <c r="EX18" s="479" t="str">
        <f t="shared" si="105"/>
        <v>NO</v>
      </c>
      <c r="EY18" s="480">
        <f t="shared" si="106"/>
        <v>0</v>
      </c>
      <c r="EZ18" s="609">
        <v>385904</v>
      </c>
      <c r="FA18" s="478">
        <f t="shared" si="107"/>
        <v>385904</v>
      </c>
      <c r="FB18" s="479" t="str">
        <f t="shared" si="108"/>
        <v>NO</v>
      </c>
      <c r="FC18" s="480">
        <f t="shared" si="109"/>
        <v>23154240</v>
      </c>
      <c r="FD18" s="477"/>
      <c r="FE18" s="478">
        <f t="shared" si="110"/>
        <v>0</v>
      </c>
      <c r="FF18" s="479" t="str">
        <f t="shared" si="111"/>
        <v>NO</v>
      </c>
      <c r="FG18" s="480">
        <f t="shared" si="112"/>
        <v>0</v>
      </c>
      <c r="FH18" s="609">
        <v>391533</v>
      </c>
      <c r="FI18" s="478">
        <f t="shared" si="113"/>
        <v>391533</v>
      </c>
      <c r="FJ18" s="479" t="str">
        <f t="shared" si="114"/>
        <v>NO</v>
      </c>
      <c r="FK18" s="480">
        <f t="shared" si="115"/>
        <v>23491980</v>
      </c>
      <c r="FL18" s="477">
        <v>389165</v>
      </c>
      <c r="FM18" s="478">
        <f>ROUND(FL18,0)</f>
        <v>389165</v>
      </c>
      <c r="FN18" s="479" t="str">
        <f t="shared" si="116"/>
        <v>NO</v>
      </c>
      <c r="FO18" s="480">
        <f t="shared" si="117"/>
        <v>23349900</v>
      </c>
      <c r="FP18" s="477"/>
      <c r="FQ18" s="478">
        <f t="shared" si="118"/>
        <v>0</v>
      </c>
      <c r="FR18" s="479" t="str">
        <f t="shared" si="119"/>
        <v>NO</v>
      </c>
      <c r="FS18" s="480">
        <f t="shared" si="120"/>
        <v>0</v>
      </c>
      <c r="FT18" s="477">
        <v>395729</v>
      </c>
      <c r="FU18" s="478">
        <f t="shared" si="121"/>
        <v>395729</v>
      </c>
      <c r="FV18" s="479" t="str">
        <f t="shared" si="122"/>
        <v>NO</v>
      </c>
      <c r="FW18" s="480">
        <f t="shared" si="123"/>
        <v>23743740</v>
      </c>
      <c r="FX18" s="477">
        <v>386191</v>
      </c>
      <c r="FY18" s="478">
        <f t="shared" si="124"/>
        <v>386191</v>
      </c>
      <c r="FZ18" s="479" t="str">
        <f t="shared" si="125"/>
        <v>NO</v>
      </c>
      <c r="GA18" s="480">
        <f t="shared" si="126"/>
        <v>23171460</v>
      </c>
      <c r="GB18" s="477">
        <v>390536</v>
      </c>
      <c r="GC18" s="478">
        <f t="shared" si="127"/>
        <v>390536</v>
      </c>
      <c r="GD18" s="479" t="str">
        <f t="shared" si="128"/>
        <v>NO</v>
      </c>
      <c r="GE18" s="480">
        <f t="shared" si="129"/>
        <v>23432160</v>
      </c>
      <c r="GF18" s="477">
        <v>388632</v>
      </c>
      <c r="GG18" s="478">
        <f t="shared" si="130"/>
        <v>388632</v>
      </c>
      <c r="GH18" s="479" t="str">
        <f t="shared" si="131"/>
        <v>NO</v>
      </c>
      <c r="GI18" s="480">
        <f t="shared" si="132"/>
        <v>23317920</v>
      </c>
      <c r="GJ18" s="477">
        <v>391824</v>
      </c>
      <c r="GK18" s="478">
        <f t="shared" si="133"/>
        <v>391824</v>
      </c>
      <c r="GL18" s="479" t="str">
        <f t="shared" si="134"/>
        <v>NO</v>
      </c>
      <c r="GM18" s="480">
        <f t="shared" si="135"/>
        <v>23509440</v>
      </c>
      <c r="GN18" s="477">
        <v>388459</v>
      </c>
      <c r="GO18" s="478">
        <f t="shared" si="136"/>
        <v>388459</v>
      </c>
      <c r="GP18" s="479" t="str">
        <f t="shared" si="137"/>
        <v>NO</v>
      </c>
      <c r="GQ18" s="480">
        <f t="shared" si="138"/>
        <v>23307540</v>
      </c>
      <c r="GR18" s="477">
        <v>368401.72739999997</v>
      </c>
      <c r="GS18" s="478">
        <f t="shared" si="139"/>
        <v>368402</v>
      </c>
      <c r="GT18" s="479" t="str">
        <f t="shared" si="140"/>
        <v>NO</v>
      </c>
      <c r="GU18" s="480">
        <f t="shared" si="141"/>
        <v>22104120</v>
      </c>
      <c r="GV18" s="477">
        <v>390536</v>
      </c>
      <c r="GW18" s="478">
        <f t="shared" si="142"/>
        <v>390536</v>
      </c>
      <c r="GX18" s="479" t="str">
        <f t="shared" si="143"/>
        <v>NO</v>
      </c>
      <c r="GY18" s="480">
        <f t="shared" si="144"/>
        <v>23432160</v>
      </c>
      <c r="GZ18" s="477">
        <v>390952</v>
      </c>
      <c r="HA18" s="478">
        <f t="shared" si="145"/>
        <v>390952</v>
      </c>
      <c r="HB18" s="479" t="str">
        <f t="shared" si="146"/>
        <v>NO</v>
      </c>
      <c r="HC18" s="480">
        <f t="shared" si="147"/>
        <v>23457120</v>
      </c>
      <c r="HD18" s="477"/>
      <c r="HE18" s="478">
        <f t="shared" si="148"/>
        <v>0</v>
      </c>
      <c r="HF18" s="479" t="str">
        <f t="shared" si="149"/>
        <v>NO</v>
      </c>
      <c r="HG18" s="480">
        <f t="shared" si="150"/>
        <v>0</v>
      </c>
      <c r="HH18" s="477">
        <v>392886</v>
      </c>
      <c r="HI18" s="478">
        <f t="shared" si="151"/>
        <v>392886</v>
      </c>
      <c r="HJ18" s="479" t="str">
        <f t="shared" si="152"/>
        <v>NO</v>
      </c>
      <c r="HK18" s="480">
        <f t="shared" si="153"/>
        <v>23573160</v>
      </c>
      <c r="HL18" s="477">
        <v>391920</v>
      </c>
      <c r="HM18" s="478">
        <f t="shared" si="154"/>
        <v>391920</v>
      </c>
      <c r="HN18" s="479" t="str">
        <f t="shared" si="155"/>
        <v>NO</v>
      </c>
      <c r="HO18" s="480">
        <f t="shared" si="156"/>
        <v>23515200</v>
      </c>
      <c r="HP18" s="477"/>
      <c r="HQ18" s="478">
        <f t="shared" si="157"/>
        <v>0</v>
      </c>
      <c r="HR18" s="479" t="str">
        <f t="shared" si="158"/>
        <v>NO</v>
      </c>
      <c r="HS18" s="480">
        <f t="shared" si="159"/>
        <v>0</v>
      </c>
      <c r="HT18" s="477"/>
      <c r="HU18" s="478">
        <f t="shared" si="160"/>
        <v>0</v>
      </c>
      <c r="HV18" s="479" t="str">
        <f t="shared" si="161"/>
        <v>NO</v>
      </c>
      <c r="HW18" s="480">
        <f t="shared" si="162"/>
        <v>0</v>
      </c>
      <c r="HX18" s="477"/>
      <c r="HY18" s="478">
        <f t="shared" si="163"/>
        <v>0</v>
      </c>
      <c r="HZ18" s="479" t="str">
        <f t="shared" si="164"/>
        <v>NO</v>
      </c>
      <c r="IA18" s="480">
        <f t="shared" si="165"/>
        <v>0</v>
      </c>
      <c r="IB18" s="477"/>
      <c r="IC18" s="478">
        <f t="shared" si="166"/>
        <v>0</v>
      </c>
      <c r="ID18" s="479" t="str">
        <f t="shared" si="167"/>
        <v>NO</v>
      </c>
      <c r="IE18" s="480">
        <f t="shared" si="168"/>
        <v>0</v>
      </c>
      <c r="IF18" s="477">
        <v>394557</v>
      </c>
      <c r="IG18" s="478">
        <f t="shared" si="169"/>
        <v>394557</v>
      </c>
      <c r="IH18" s="479" t="str">
        <f t="shared" si="170"/>
        <v>NO</v>
      </c>
      <c r="II18" s="480">
        <f t="shared" si="171"/>
        <v>23673420</v>
      </c>
      <c r="IJ18" s="477">
        <v>353144</v>
      </c>
      <c r="IK18" s="478">
        <f t="shared" si="172"/>
        <v>353144</v>
      </c>
      <c r="IL18" s="479" t="str">
        <f t="shared" si="173"/>
        <v>NO</v>
      </c>
      <c r="IM18" s="615">
        <f t="shared" si="174"/>
        <v>21188640</v>
      </c>
      <c r="IN18" s="477">
        <v>389165.13</v>
      </c>
      <c r="IO18" s="619">
        <f t="shared" si="175"/>
        <v>389165</v>
      </c>
      <c r="IP18" s="479" t="str">
        <f t="shared" si="176"/>
        <v>NO</v>
      </c>
      <c r="IQ18" s="480">
        <f t="shared" si="177"/>
        <v>23349900</v>
      </c>
      <c r="IR18" s="477"/>
      <c r="IS18" s="478">
        <f t="shared" si="178"/>
        <v>0</v>
      </c>
      <c r="IT18" s="479" t="str">
        <f t="shared" si="179"/>
        <v>NO</v>
      </c>
      <c r="IU18" s="480">
        <f t="shared" si="180"/>
        <v>0</v>
      </c>
      <c r="IV18" s="477">
        <v>383224</v>
      </c>
      <c r="IW18" s="478">
        <f t="shared" si="181"/>
        <v>383224</v>
      </c>
      <c r="IX18" s="479" t="str">
        <f t="shared" si="182"/>
        <v>NO</v>
      </c>
      <c r="IY18" s="480">
        <f t="shared" si="183"/>
        <v>22993440</v>
      </c>
      <c r="IZ18" s="477">
        <v>385379.07</v>
      </c>
      <c r="JA18" s="478">
        <f t="shared" si="184"/>
        <v>385379</v>
      </c>
      <c r="JB18" s="479" t="str">
        <f t="shared" si="185"/>
        <v>NO</v>
      </c>
      <c r="JC18" s="480">
        <f t="shared" si="186"/>
        <v>23122740</v>
      </c>
      <c r="JD18" s="477">
        <v>391657.91279999999</v>
      </c>
      <c r="JE18" s="478">
        <f t="shared" si="187"/>
        <v>391658</v>
      </c>
      <c r="JF18" s="479" t="str">
        <f t="shared" si="188"/>
        <v>NO</v>
      </c>
      <c r="JG18" s="480">
        <f t="shared" si="189"/>
        <v>23499480</v>
      </c>
      <c r="JH18" s="477"/>
      <c r="JI18" s="478">
        <f t="shared" si="190"/>
        <v>0</v>
      </c>
      <c r="JJ18" s="479" t="str">
        <f t="shared" si="191"/>
        <v>NO</v>
      </c>
      <c r="JK18" s="480">
        <f t="shared" si="192"/>
        <v>0</v>
      </c>
      <c r="JL18" s="477">
        <v>387212.44799999997</v>
      </c>
      <c r="JM18" s="478">
        <f t="shared" si="193"/>
        <v>387212</v>
      </c>
      <c r="JN18" s="479" t="str">
        <f t="shared" si="194"/>
        <v>NO</v>
      </c>
      <c r="JO18" s="480">
        <f t="shared" si="195"/>
        <v>23232720</v>
      </c>
      <c r="JP18" s="477">
        <v>398097.60479999997</v>
      </c>
      <c r="JQ18" s="478">
        <f t="shared" si="196"/>
        <v>398098</v>
      </c>
      <c r="JR18" s="479" t="str">
        <f t="shared" si="197"/>
        <v>NO</v>
      </c>
      <c r="JS18" s="480">
        <f t="shared" si="198"/>
        <v>23885880</v>
      </c>
      <c r="JT18" s="477">
        <v>390435</v>
      </c>
      <c r="JU18" s="478">
        <f t="shared" si="199"/>
        <v>390435</v>
      </c>
      <c r="JV18" s="479" t="str">
        <f t="shared" si="200"/>
        <v>NO</v>
      </c>
      <c r="JW18" s="480">
        <f t="shared" si="201"/>
        <v>23426100</v>
      </c>
      <c r="JX18" s="609">
        <v>390995</v>
      </c>
      <c r="JY18" s="478">
        <f t="shared" si="202"/>
        <v>390995</v>
      </c>
      <c r="JZ18" s="479" t="str">
        <f t="shared" si="203"/>
        <v>NO</v>
      </c>
      <c r="KA18" s="480">
        <f t="shared" si="204"/>
        <v>23459700</v>
      </c>
      <c r="KB18" s="609">
        <v>400923</v>
      </c>
      <c r="KC18" s="478">
        <f t="shared" si="205"/>
        <v>400923</v>
      </c>
      <c r="KD18" s="479" t="str">
        <f t="shared" si="206"/>
        <v>NO</v>
      </c>
      <c r="KE18" s="480">
        <f t="shared" si="207"/>
        <v>24055380</v>
      </c>
      <c r="KF18" s="609">
        <v>392281</v>
      </c>
      <c r="KG18" s="478">
        <f t="shared" si="208"/>
        <v>392281</v>
      </c>
      <c r="KH18" s="479" t="str">
        <f t="shared" si="209"/>
        <v>NO</v>
      </c>
      <c r="KI18" s="480">
        <f t="shared" si="210"/>
        <v>23536860</v>
      </c>
      <c r="KJ18" s="609">
        <v>391320</v>
      </c>
      <c r="KK18" s="478">
        <f t="shared" si="211"/>
        <v>391320</v>
      </c>
      <c r="KL18" s="479" t="str">
        <f t="shared" si="212"/>
        <v>NO</v>
      </c>
      <c r="KM18" s="480">
        <f t="shared" si="213"/>
        <v>23479200</v>
      </c>
      <c r="KN18" s="477">
        <v>383099</v>
      </c>
      <c r="KO18" s="478">
        <f t="shared" si="214"/>
        <v>383099</v>
      </c>
      <c r="KP18" s="479" t="str">
        <f t="shared" si="215"/>
        <v>NO</v>
      </c>
      <c r="KQ18" s="480">
        <f t="shared" si="216"/>
        <v>22985940</v>
      </c>
      <c r="KR18" s="477">
        <v>390878</v>
      </c>
      <c r="KS18" s="478">
        <f t="shared" si="217"/>
        <v>390878</v>
      </c>
      <c r="KT18" s="479" t="str">
        <f t="shared" si="218"/>
        <v>NO</v>
      </c>
      <c r="KU18" s="480">
        <f t="shared" si="219"/>
        <v>23452680</v>
      </c>
      <c r="KV18" s="477"/>
      <c r="KW18" s="478">
        <f t="shared" si="220"/>
        <v>0</v>
      </c>
      <c r="KX18" s="479" t="str">
        <f t="shared" si="221"/>
        <v>NO</v>
      </c>
      <c r="KY18" s="480">
        <f t="shared" si="222"/>
        <v>0</v>
      </c>
      <c r="KZ18" s="609">
        <v>389996</v>
      </c>
      <c r="LA18" s="478">
        <f t="shared" si="223"/>
        <v>389996</v>
      </c>
      <c r="LB18" s="479" t="str">
        <f t="shared" si="224"/>
        <v>NO</v>
      </c>
      <c r="LC18" s="480">
        <f t="shared" si="225"/>
        <v>23399760</v>
      </c>
      <c r="LD18" s="477"/>
      <c r="LE18" s="478">
        <f t="shared" si="226"/>
        <v>0</v>
      </c>
      <c r="LF18" s="479" t="str">
        <f t="shared" si="227"/>
        <v>NO</v>
      </c>
      <c r="LG18" s="480">
        <f t="shared" si="228"/>
        <v>0</v>
      </c>
      <c r="LH18" s="609">
        <v>392364</v>
      </c>
      <c r="LI18" s="478">
        <f t="shared" si="229"/>
        <v>392364</v>
      </c>
      <c r="LJ18" s="479" t="str">
        <f t="shared" si="230"/>
        <v>NO</v>
      </c>
      <c r="LK18" s="480">
        <f t="shared" si="231"/>
        <v>23541840</v>
      </c>
      <c r="LL18" s="477"/>
      <c r="LM18" s="478">
        <f t="shared" si="232"/>
        <v>0</v>
      </c>
      <c r="LN18" s="479" t="str">
        <f t="shared" si="233"/>
        <v>NO</v>
      </c>
      <c r="LO18" s="480">
        <f t="shared" si="234"/>
        <v>0</v>
      </c>
      <c r="LP18" s="477">
        <v>390369.97</v>
      </c>
      <c r="LQ18" s="478">
        <f t="shared" si="235"/>
        <v>390370</v>
      </c>
      <c r="LR18" s="479" t="str">
        <f t="shared" si="236"/>
        <v>NO</v>
      </c>
      <c r="LS18" s="480">
        <f t="shared" si="237"/>
        <v>23422200</v>
      </c>
      <c r="LT18" s="477"/>
      <c r="LU18" s="478">
        <f t="shared" si="238"/>
        <v>0</v>
      </c>
      <c r="LV18" s="479" t="str">
        <f t="shared" si="239"/>
        <v>NO</v>
      </c>
      <c r="LW18" s="480">
        <f t="shared" si="240"/>
        <v>0</v>
      </c>
    </row>
    <row r="19" spans="1:335" s="449" customFormat="1" ht="28.5">
      <c r="B19" s="462"/>
      <c r="C19" s="473">
        <v>11</v>
      </c>
      <c r="D19" s="474" t="s">
        <v>1016</v>
      </c>
      <c r="E19" s="475" t="s">
        <v>1031</v>
      </c>
      <c r="F19" s="473" t="s">
        <v>1020</v>
      </c>
      <c r="G19" s="919">
        <v>4</v>
      </c>
      <c r="H19" s="920"/>
      <c r="I19" s="476">
        <v>1295246</v>
      </c>
      <c r="J19" s="463"/>
      <c r="L19" s="477">
        <v>1223748.4210000001</v>
      </c>
      <c r="M19" s="478">
        <f t="shared" si="0"/>
        <v>1223748</v>
      </c>
      <c r="N19" s="479" t="str">
        <f t="shared" si="1"/>
        <v>NO</v>
      </c>
      <c r="O19" s="480">
        <f t="shared" si="2"/>
        <v>4894992</v>
      </c>
      <c r="P19" s="609">
        <v>1224007.47</v>
      </c>
      <c r="Q19" s="478">
        <f t="shared" si="3"/>
        <v>1224007</v>
      </c>
      <c r="R19" s="479" t="str">
        <f t="shared" si="4"/>
        <v>NO</v>
      </c>
      <c r="S19" s="480">
        <f t="shared" si="5"/>
        <v>4896028</v>
      </c>
      <c r="T19" s="609">
        <v>1295068</v>
      </c>
      <c r="U19" s="478">
        <f t="shared" si="6"/>
        <v>1295068</v>
      </c>
      <c r="V19" s="479" t="str">
        <f t="shared" si="7"/>
        <v>NO</v>
      </c>
      <c r="W19" s="480">
        <f t="shared" si="8"/>
        <v>5180272</v>
      </c>
      <c r="X19" s="477"/>
      <c r="Y19" s="478">
        <f t="shared" si="9"/>
        <v>0</v>
      </c>
      <c r="Z19" s="479" t="str">
        <f t="shared" si="10"/>
        <v>NO</v>
      </c>
      <c r="AA19" s="480">
        <f t="shared" si="11"/>
        <v>0</v>
      </c>
      <c r="AB19" s="477"/>
      <c r="AC19" s="478">
        <f t="shared" si="12"/>
        <v>0</v>
      </c>
      <c r="AD19" s="479" t="str">
        <f t="shared" si="13"/>
        <v>NO</v>
      </c>
      <c r="AE19" s="480">
        <f t="shared" si="14"/>
        <v>0</v>
      </c>
      <c r="AF19" s="609">
        <v>1218957</v>
      </c>
      <c r="AG19" s="478">
        <f t="shared" si="15"/>
        <v>1218957</v>
      </c>
      <c r="AH19" s="479" t="str">
        <f t="shared" si="16"/>
        <v>NO</v>
      </c>
      <c r="AI19" s="480">
        <f t="shared" si="17"/>
        <v>4875828</v>
      </c>
      <c r="AJ19" s="609">
        <v>1215935</v>
      </c>
      <c r="AK19" s="478">
        <f t="shared" si="18"/>
        <v>1215935</v>
      </c>
      <c r="AL19" s="479" t="str">
        <f t="shared" si="19"/>
        <v>NO</v>
      </c>
      <c r="AM19" s="480">
        <f t="shared" si="20"/>
        <v>4863740</v>
      </c>
      <c r="AN19" s="609">
        <v>1211343</v>
      </c>
      <c r="AO19" s="478">
        <f t="shared" si="21"/>
        <v>1211343</v>
      </c>
      <c r="AP19" s="479" t="str">
        <f t="shared" si="22"/>
        <v>NO</v>
      </c>
      <c r="AQ19" s="480">
        <f t="shared" si="23"/>
        <v>4845372</v>
      </c>
      <c r="AR19" s="477">
        <v>1227245.5900000001</v>
      </c>
      <c r="AS19" s="478">
        <f t="shared" si="24"/>
        <v>1227246</v>
      </c>
      <c r="AT19" s="479" t="str">
        <f t="shared" si="25"/>
        <v>NO</v>
      </c>
      <c r="AU19" s="480">
        <f t="shared" si="26"/>
        <v>4908984</v>
      </c>
      <c r="AV19" s="477">
        <v>1223174</v>
      </c>
      <c r="AW19" s="478">
        <f t="shared" si="27"/>
        <v>1223174</v>
      </c>
      <c r="AX19" s="479" t="str">
        <f t="shared" si="28"/>
        <v>NO</v>
      </c>
      <c r="AY19" s="615">
        <f t="shared" si="29"/>
        <v>4892696</v>
      </c>
      <c r="AZ19" s="634">
        <v>1223174</v>
      </c>
      <c r="BA19" s="641">
        <f t="shared" si="30"/>
        <v>1223174</v>
      </c>
      <c r="BB19" s="479" t="str">
        <f t="shared" si="31"/>
        <v>NO</v>
      </c>
      <c r="BC19" s="480">
        <f t="shared" si="32"/>
        <v>4892696</v>
      </c>
      <c r="BD19" s="477"/>
      <c r="BE19" s="478">
        <f t="shared" si="33"/>
        <v>0</v>
      </c>
      <c r="BF19" s="479" t="str">
        <f t="shared" si="34"/>
        <v>NO</v>
      </c>
      <c r="BG19" s="480">
        <f t="shared" si="35"/>
        <v>0</v>
      </c>
      <c r="BH19" s="477"/>
      <c r="BI19" s="478">
        <f t="shared" si="36"/>
        <v>0</v>
      </c>
      <c r="BJ19" s="479" t="str">
        <f t="shared" si="37"/>
        <v>NO</v>
      </c>
      <c r="BK19" s="480">
        <f t="shared" si="38"/>
        <v>0</v>
      </c>
      <c r="BL19" s="609">
        <v>1233193</v>
      </c>
      <c r="BM19" s="478">
        <f t="shared" si="39"/>
        <v>1233193</v>
      </c>
      <c r="BN19" s="479" t="str">
        <f t="shared" si="40"/>
        <v>NO</v>
      </c>
      <c r="BO19" s="480">
        <f t="shared" si="41"/>
        <v>4932772</v>
      </c>
      <c r="BP19" s="609">
        <v>1238255.527</v>
      </c>
      <c r="BQ19" s="478">
        <f t="shared" si="42"/>
        <v>1238256</v>
      </c>
      <c r="BR19" s="479" t="str">
        <f t="shared" si="43"/>
        <v>NO</v>
      </c>
      <c r="BS19" s="480">
        <f t="shared" si="44"/>
        <v>4953024</v>
      </c>
      <c r="BT19" s="609">
        <v>1233569</v>
      </c>
      <c r="BU19" s="478">
        <f t="shared" si="45"/>
        <v>1233569</v>
      </c>
      <c r="BV19" s="479" t="str">
        <f t="shared" si="46"/>
        <v>NO</v>
      </c>
      <c r="BW19" s="480">
        <f t="shared" si="47"/>
        <v>4934276</v>
      </c>
      <c r="BX19" s="609">
        <v>1252503</v>
      </c>
      <c r="BY19" s="478">
        <f t="shared" si="48"/>
        <v>1252503</v>
      </c>
      <c r="BZ19" s="479" t="str">
        <f t="shared" si="49"/>
        <v>NO</v>
      </c>
      <c r="CA19" s="480">
        <f t="shared" si="50"/>
        <v>5010012</v>
      </c>
      <c r="CB19" s="609">
        <v>1221560</v>
      </c>
      <c r="CC19" s="478">
        <f t="shared" si="51"/>
        <v>1221560</v>
      </c>
      <c r="CD19" s="479" t="str">
        <f t="shared" si="52"/>
        <v>NO</v>
      </c>
      <c r="CE19" s="480">
        <f t="shared" si="53"/>
        <v>4886240</v>
      </c>
      <c r="CF19" s="609">
        <v>1215977</v>
      </c>
      <c r="CG19" s="478">
        <f t="shared" si="54"/>
        <v>1215977</v>
      </c>
      <c r="CH19" s="479" t="str">
        <f t="shared" si="55"/>
        <v>NO</v>
      </c>
      <c r="CI19" s="480">
        <f t="shared" si="56"/>
        <v>4863908</v>
      </c>
      <c r="CJ19" s="609">
        <v>1219086</v>
      </c>
      <c r="CK19" s="478">
        <f t="shared" si="57"/>
        <v>1219086</v>
      </c>
      <c r="CL19" s="479" t="str">
        <f t="shared" si="58"/>
        <v>NO</v>
      </c>
      <c r="CM19" s="480">
        <f t="shared" si="59"/>
        <v>4876344</v>
      </c>
      <c r="CN19" s="609">
        <v>1231779</v>
      </c>
      <c r="CO19" s="478">
        <f t="shared" si="60"/>
        <v>1231779</v>
      </c>
      <c r="CP19" s="479" t="str">
        <f t="shared" si="61"/>
        <v>NO</v>
      </c>
      <c r="CQ19" s="480">
        <f t="shared" si="62"/>
        <v>4927116</v>
      </c>
      <c r="CR19" s="609">
        <v>1208205.469</v>
      </c>
      <c r="CS19" s="629">
        <f>ROUND(CR19,0)</f>
        <v>1208205</v>
      </c>
      <c r="CT19" s="479" t="str">
        <f t="shared" si="63"/>
        <v>NO</v>
      </c>
      <c r="CU19" s="480">
        <f t="shared" si="64"/>
        <v>4832820</v>
      </c>
      <c r="CV19" s="609">
        <v>1229059</v>
      </c>
      <c r="CW19" s="478">
        <f t="shared" si="65"/>
        <v>1229059</v>
      </c>
      <c r="CX19" s="479" t="str">
        <f t="shared" si="66"/>
        <v>NO</v>
      </c>
      <c r="CY19" s="480">
        <f t="shared" si="67"/>
        <v>4916236</v>
      </c>
      <c r="CZ19" s="477"/>
      <c r="DA19" s="478">
        <f t="shared" si="68"/>
        <v>0</v>
      </c>
      <c r="DB19" s="479" t="str">
        <f t="shared" si="69"/>
        <v>NO</v>
      </c>
      <c r="DC19" s="480">
        <f t="shared" si="70"/>
        <v>0</v>
      </c>
      <c r="DD19" s="609">
        <v>1210148</v>
      </c>
      <c r="DE19" s="478">
        <f t="shared" si="71"/>
        <v>1210148</v>
      </c>
      <c r="DF19" s="479" t="str">
        <f t="shared" si="72"/>
        <v>NO</v>
      </c>
      <c r="DG19" s="480">
        <f t="shared" si="73"/>
        <v>4840592</v>
      </c>
      <c r="DH19" s="609">
        <v>1239291.3729999999</v>
      </c>
      <c r="DI19" s="478">
        <f t="shared" si="74"/>
        <v>1239291</v>
      </c>
      <c r="DJ19" s="479" t="str">
        <f t="shared" si="75"/>
        <v>NO</v>
      </c>
      <c r="DK19" s="480">
        <f t="shared" si="76"/>
        <v>4957164</v>
      </c>
      <c r="DL19" s="609">
        <v>1220000</v>
      </c>
      <c r="DM19" s="478">
        <f t="shared" si="77"/>
        <v>1220000</v>
      </c>
      <c r="DN19" s="479" t="str">
        <f t="shared" si="78"/>
        <v>NO</v>
      </c>
      <c r="DO19" s="480">
        <f t="shared" si="79"/>
        <v>4880000</v>
      </c>
      <c r="DP19" s="609">
        <v>1209500.71</v>
      </c>
      <c r="DQ19" s="478">
        <f t="shared" si="80"/>
        <v>1209501</v>
      </c>
      <c r="DR19" s="479" t="str">
        <f t="shared" si="81"/>
        <v>NO</v>
      </c>
      <c r="DS19" s="480">
        <f t="shared" si="82"/>
        <v>4838004</v>
      </c>
      <c r="DT19" s="477"/>
      <c r="DU19" s="478">
        <f t="shared" si="83"/>
        <v>0</v>
      </c>
      <c r="DV19" s="479" t="str">
        <f t="shared" si="84"/>
        <v>NO</v>
      </c>
      <c r="DW19" s="480">
        <f t="shared" si="85"/>
        <v>0</v>
      </c>
      <c r="DX19" s="609">
        <v>1217143</v>
      </c>
      <c r="DY19" s="478">
        <f t="shared" si="86"/>
        <v>1217143</v>
      </c>
      <c r="DZ19" s="479" t="str">
        <f t="shared" si="87"/>
        <v>NO</v>
      </c>
      <c r="EA19" s="480">
        <f t="shared" si="88"/>
        <v>4868572</v>
      </c>
      <c r="EB19" s="609">
        <v>1222791</v>
      </c>
      <c r="EC19" s="478">
        <f t="shared" si="89"/>
        <v>1222791</v>
      </c>
      <c r="ED19" s="479" t="str">
        <f t="shared" si="90"/>
        <v>NO</v>
      </c>
      <c r="EE19" s="480">
        <f t="shared" si="91"/>
        <v>4891164</v>
      </c>
      <c r="EF19" s="477"/>
      <c r="EG19" s="478">
        <f t="shared" si="92"/>
        <v>0</v>
      </c>
      <c r="EH19" s="479" t="str">
        <f t="shared" si="93"/>
        <v>NO</v>
      </c>
      <c r="EI19" s="480">
        <f t="shared" si="94"/>
        <v>0</v>
      </c>
      <c r="EJ19" s="609">
        <v>1239810</v>
      </c>
      <c r="EK19" s="478">
        <f t="shared" si="95"/>
        <v>1239810</v>
      </c>
      <c r="EL19" s="479" t="str">
        <f t="shared" si="96"/>
        <v>NO</v>
      </c>
      <c r="EM19" s="480">
        <f t="shared" si="97"/>
        <v>4959240</v>
      </c>
      <c r="EN19" s="609">
        <v>1224007</v>
      </c>
      <c r="EO19" s="478">
        <f t="shared" si="98"/>
        <v>1224007</v>
      </c>
      <c r="EP19" s="479" t="str">
        <f t="shared" si="99"/>
        <v>NO</v>
      </c>
      <c r="EQ19" s="480">
        <f t="shared" si="100"/>
        <v>4896028</v>
      </c>
      <c r="ER19" s="477"/>
      <c r="ES19" s="478">
        <f t="shared" si="101"/>
        <v>0</v>
      </c>
      <c r="ET19" s="479" t="str">
        <f t="shared" si="102"/>
        <v>NO</v>
      </c>
      <c r="EU19" s="480">
        <f t="shared" si="103"/>
        <v>0</v>
      </c>
      <c r="EV19" s="477"/>
      <c r="EW19" s="478">
        <f t="shared" si="104"/>
        <v>0</v>
      </c>
      <c r="EX19" s="479" t="str">
        <f t="shared" si="105"/>
        <v>NO</v>
      </c>
      <c r="EY19" s="480">
        <f t="shared" si="106"/>
        <v>0</v>
      </c>
      <c r="EZ19" s="609">
        <v>1203092</v>
      </c>
      <c r="FA19" s="478">
        <f t="shared" si="107"/>
        <v>1203092</v>
      </c>
      <c r="FB19" s="479" t="str">
        <f t="shared" si="108"/>
        <v>NO</v>
      </c>
      <c r="FC19" s="480">
        <f t="shared" si="109"/>
        <v>4812368</v>
      </c>
      <c r="FD19" s="477"/>
      <c r="FE19" s="478">
        <f t="shared" si="110"/>
        <v>0</v>
      </c>
      <c r="FF19" s="479" t="str">
        <f t="shared" si="111"/>
        <v>NO</v>
      </c>
      <c r="FG19" s="480">
        <f t="shared" si="112"/>
        <v>0</v>
      </c>
      <c r="FH19" s="609">
        <v>1220640</v>
      </c>
      <c r="FI19" s="478">
        <f t="shared" si="113"/>
        <v>1220640</v>
      </c>
      <c r="FJ19" s="479" t="str">
        <f t="shared" si="114"/>
        <v>NO</v>
      </c>
      <c r="FK19" s="480">
        <f t="shared" si="115"/>
        <v>4882560</v>
      </c>
      <c r="FL19" s="477">
        <v>1213257</v>
      </c>
      <c r="FM19" s="478">
        <f>ROUND(FL19,0)</f>
        <v>1213257</v>
      </c>
      <c r="FN19" s="479" t="str">
        <f t="shared" si="116"/>
        <v>NO</v>
      </c>
      <c r="FO19" s="480">
        <f t="shared" si="117"/>
        <v>4853028</v>
      </c>
      <c r="FP19" s="477"/>
      <c r="FQ19" s="478">
        <f t="shared" si="118"/>
        <v>0</v>
      </c>
      <c r="FR19" s="479" t="str">
        <f t="shared" si="119"/>
        <v>NO</v>
      </c>
      <c r="FS19" s="480">
        <f t="shared" si="120"/>
        <v>0</v>
      </c>
      <c r="FT19" s="477">
        <v>1233722</v>
      </c>
      <c r="FU19" s="478">
        <f t="shared" si="121"/>
        <v>1233722</v>
      </c>
      <c r="FV19" s="479" t="str">
        <f t="shared" si="122"/>
        <v>NO</v>
      </c>
      <c r="FW19" s="480">
        <f t="shared" si="123"/>
        <v>4934888</v>
      </c>
      <c r="FX19" s="477">
        <v>1203987</v>
      </c>
      <c r="FY19" s="478">
        <f t="shared" si="124"/>
        <v>1203987</v>
      </c>
      <c r="FZ19" s="479" t="str">
        <f t="shared" si="125"/>
        <v>NO</v>
      </c>
      <c r="GA19" s="480">
        <f t="shared" si="126"/>
        <v>4815948</v>
      </c>
      <c r="GB19" s="477">
        <v>1217531</v>
      </c>
      <c r="GC19" s="478">
        <f t="shared" si="127"/>
        <v>1217531</v>
      </c>
      <c r="GD19" s="479" t="str">
        <f t="shared" si="128"/>
        <v>NO</v>
      </c>
      <c r="GE19" s="480">
        <f t="shared" si="129"/>
        <v>4870124</v>
      </c>
      <c r="GF19" s="477">
        <v>1211595</v>
      </c>
      <c r="GG19" s="478">
        <f t="shared" si="130"/>
        <v>1211595</v>
      </c>
      <c r="GH19" s="479" t="str">
        <f t="shared" si="131"/>
        <v>NO</v>
      </c>
      <c r="GI19" s="480">
        <f t="shared" si="132"/>
        <v>4846380</v>
      </c>
      <c r="GJ19" s="477">
        <v>1221547</v>
      </c>
      <c r="GK19" s="478">
        <f t="shared" si="133"/>
        <v>1221547</v>
      </c>
      <c r="GL19" s="479" t="str">
        <f t="shared" si="134"/>
        <v>NO</v>
      </c>
      <c r="GM19" s="480">
        <f t="shared" si="135"/>
        <v>4886188</v>
      </c>
      <c r="GN19" s="477">
        <v>1211055</v>
      </c>
      <c r="GO19" s="478">
        <f t="shared" si="136"/>
        <v>1211055</v>
      </c>
      <c r="GP19" s="479" t="str">
        <f t="shared" si="137"/>
        <v>NO</v>
      </c>
      <c r="GQ19" s="480">
        <f t="shared" si="138"/>
        <v>4844220</v>
      </c>
      <c r="GR19" s="477">
        <v>1148526.1170000001</v>
      </c>
      <c r="GS19" s="478">
        <f t="shared" si="139"/>
        <v>1148526</v>
      </c>
      <c r="GT19" s="479" t="str">
        <f t="shared" si="140"/>
        <v>NO</v>
      </c>
      <c r="GU19" s="480">
        <f t="shared" si="141"/>
        <v>4594104</v>
      </c>
      <c r="GV19" s="477">
        <v>1217531</v>
      </c>
      <c r="GW19" s="478">
        <f t="shared" si="142"/>
        <v>1217531</v>
      </c>
      <c r="GX19" s="479" t="str">
        <f t="shared" si="143"/>
        <v>NO</v>
      </c>
      <c r="GY19" s="480">
        <f t="shared" si="144"/>
        <v>4870124</v>
      </c>
      <c r="GZ19" s="477">
        <v>1218826</v>
      </c>
      <c r="HA19" s="478">
        <f t="shared" si="145"/>
        <v>1218826</v>
      </c>
      <c r="HB19" s="479" t="str">
        <f t="shared" si="146"/>
        <v>NO</v>
      </c>
      <c r="HC19" s="480">
        <f t="shared" si="147"/>
        <v>4875304</v>
      </c>
      <c r="HD19" s="477"/>
      <c r="HE19" s="478">
        <f t="shared" si="148"/>
        <v>0</v>
      </c>
      <c r="HF19" s="479" t="str">
        <f t="shared" si="149"/>
        <v>NO</v>
      </c>
      <c r="HG19" s="480">
        <f t="shared" si="150"/>
        <v>0</v>
      </c>
      <c r="HH19" s="477">
        <v>1224858</v>
      </c>
      <c r="HI19" s="478">
        <f t="shared" si="151"/>
        <v>1224858</v>
      </c>
      <c r="HJ19" s="479" t="str">
        <f t="shared" si="152"/>
        <v>NO</v>
      </c>
      <c r="HK19" s="480">
        <f t="shared" si="153"/>
        <v>4899432</v>
      </c>
      <c r="HL19" s="477">
        <v>1221844</v>
      </c>
      <c r="HM19" s="478">
        <f t="shared" si="154"/>
        <v>1221844</v>
      </c>
      <c r="HN19" s="479" t="str">
        <f t="shared" si="155"/>
        <v>NO</v>
      </c>
      <c r="HO19" s="480">
        <f t="shared" si="156"/>
        <v>4887376</v>
      </c>
      <c r="HP19" s="477"/>
      <c r="HQ19" s="478">
        <f t="shared" si="157"/>
        <v>0</v>
      </c>
      <c r="HR19" s="479" t="str">
        <f t="shared" si="158"/>
        <v>NO</v>
      </c>
      <c r="HS19" s="480">
        <f t="shared" si="159"/>
        <v>0</v>
      </c>
      <c r="HT19" s="477"/>
      <c r="HU19" s="478">
        <f t="shared" si="160"/>
        <v>0</v>
      </c>
      <c r="HV19" s="479" t="str">
        <f t="shared" si="161"/>
        <v>NO</v>
      </c>
      <c r="HW19" s="480">
        <f t="shared" si="162"/>
        <v>0</v>
      </c>
      <c r="HX19" s="477"/>
      <c r="HY19" s="478">
        <f t="shared" si="163"/>
        <v>0</v>
      </c>
      <c r="HZ19" s="479" t="str">
        <f t="shared" si="164"/>
        <v>NO</v>
      </c>
      <c r="IA19" s="480">
        <f t="shared" si="165"/>
        <v>0</v>
      </c>
      <c r="IB19" s="477"/>
      <c r="IC19" s="478">
        <f t="shared" si="166"/>
        <v>0</v>
      </c>
      <c r="ID19" s="479" t="str">
        <f t="shared" si="167"/>
        <v>NO</v>
      </c>
      <c r="IE19" s="480">
        <f t="shared" si="168"/>
        <v>0</v>
      </c>
      <c r="IF19" s="477">
        <v>1230067</v>
      </c>
      <c r="IG19" s="478">
        <f t="shared" si="169"/>
        <v>1230067</v>
      </c>
      <c r="IH19" s="479" t="str">
        <f t="shared" si="170"/>
        <v>NO</v>
      </c>
      <c r="II19" s="480">
        <f t="shared" si="171"/>
        <v>4920268</v>
      </c>
      <c r="IJ19" s="477">
        <v>1100959</v>
      </c>
      <c r="IK19" s="478">
        <f t="shared" si="172"/>
        <v>1100959</v>
      </c>
      <c r="IL19" s="479" t="str">
        <f t="shared" si="173"/>
        <v>NO</v>
      </c>
      <c r="IM19" s="615">
        <f t="shared" si="174"/>
        <v>4403836</v>
      </c>
      <c r="IN19" s="477">
        <v>1213256.93</v>
      </c>
      <c r="IO19" s="619">
        <f t="shared" si="175"/>
        <v>1213257</v>
      </c>
      <c r="IP19" s="479" t="str">
        <f t="shared" si="176"/>
        <v>NO</v>
      </c>
      <c r="IQ19" s="480">
        <f t="shared" si="177"/>
        <v>4853028</v>
      </c>
      <c r="IR19" s="477"/>
      <c r="IS19" s="478">
        <f t="shared" si="178"/>
        <v>0</v>
      </c>
      <c r="IT19" s="479" t="str">
        <f t="shared" si="179"/>
        <v>NO</v>
      </c>
      <c r="IU19" s="480">
        <f t="shared" si="180"/>
        <v>0</v>
      </c>
      <c r="IV19" s="477">
        <v>1194735</v>
      </c>
      <c r="IW19" s="478">
        <f t="shared" si="181"/>
        <v>1194735</v>
      </c>
      <c r="IX19" s="479" t="str">
        <f t="shared" si="182"/>
        <v>NO</v>
      </c>
      <c r="IY19" s="480">
        <f t="shared" si="183"/>
        <v>4778940</v>
      </c>
      <c r="IZ19" s="477">
        <v>1201453.55</v>
      </c>
      <c r="JA19" s="478">
        <f t="shared" si="184"/>
        <v>1201454</v>
      </c>
      <c r="JB19" s="479" t="str">
        <f t="shared" si="185"/>
        <v>NO</v>
      </c>
      <c r="JC19" s="480">
        <f t="shared" si="186"/>
        <v>4805816</v>
      </c>
      <c r="JD19" s="477">
        <v>1221028.4040000001</v>
      </c>
      <c r="JE19" s="478">
        <f t="shared" si="187"/>
        <v>1221028</v>
      </c>
      <c r="JF19" s="479" t="str">
        <f t="shared" si="188"/>
        <v>NO</v>
      </c>
      <c r="JG19" s="480">
        <f t="shared" si="189"/>
        <v>4884112</v>
      </c>
      <c r="JH19" s="477"/>
      <c r="JI19" s="478">
        <f t="shared" si="190"/>
        <v>0</v>
      </c>
      <c r="JJ19" s="479" t="str">
        <f t="shared" si="191"/>
        <v>NO</v>
      </c>
      <c r="JK19" s="480">
        <f t="shared" si="192"/>
        <v>0</v>
      </c>
      <c r="JL19" s="477">
        <v>1207169.2720000001</v>
      </c>
      <c r="JM19" s="478">
        <f t="shared" si="193"/>
        <v>1207169</v>
      </c>
      <c r="JN19" s="479" t="str">
        <f t="shared" si="194"/>
        <v>NO</v>
      </c>
      <c r="JO19" s="480">
        <f t="shared" si="195"/>
        <v>4828676</v>
      </c>
      <c r="JP19" s="477">
        <v>1241104.7169999999</v>
      </c>
      <c r="JQ19" s="478">
        <f t="shared" si="196"/>
        <v>1241105</v>
      </c>
      <c r="JR19" s="479" t="str">
        <f t="shared" si="197"/>
        <v>NO</v>
      </c>
      <c r="JS19" s="480">
        <f t="shared" si="198"/>
        <v>4964420</v>
      </c>
      <c r="JT19" s="477">
        <v>1217218</v>
      </c>
      <c r="JU19" s="478">
        <f t="shared" si="199"/>
        <v>1217218</v>
      </c>
      <c r="JV19" s="479" t="str">
        <f t="shared" si="200"/>
        <v>NO</v>
      </c>
      <c r="JW19" s="480">
        <f t="shared" si="201"/>
        <v>4868872</v>
      </c>
      <c r="JX19" s="609">
        <v>1218962</v>
      </c>
      <c r="JY19" s="478">
        <f t="shared" si="202"/>
        <v>1218962</v>
      </c>
      <c r="JZ19" s="479" t="str">
        <f t="shared" si="203"/>
        <v>NO</v>
      </c>
      <c r="KA19" s="480">
        <f t="shared" si="204"/>
        <v>4875848</v>
      </c>
      <c r="KB19" s="609">
        <v>1269341</v>
      </c>
      <c r="KC19" s="478">
        <f t="shared" si="205"/>
        <v>1269341</v>
      </c>
      <c r="KD19" s="479" t="str">
        <f t="shared" si="206"/>
        <v>NO</v>
      </c>
      <c r="KE19" s="480">
        <f t="shared" si="207"/>
        <v>5077364</v>
      </c>
      <c r="KF19" s="609">
        <v>1222971</v>
      </c>
      <c r="KG19" s="478">
        <f t="shared" si="208"/>
        <v>1222971</v>
      </c>
      <c r="KH19" s="479" t="str">
        <f t="shared" si="209"/>
        <v>NO</v>
      </c>
      <c r="KI19" s="480">
        <f t="shared" si="210"/>
        <v>4891884</v>
      </c>
      <c r="KJ19" s="609">
        <v>1219974</v>
      </c>
      <c r="KK19" s="478">
        <f t="shared" si="211"/>
        <v>1219974</v>
      </c>
      <c r="KL19" s="479" t="str">
        <f t="shared" si="212"/>
        <v>NO</v>
      </c>
      <c r="KM19" s="480">
        <f t="shared" si="213"/>
        <v>4879896</v>
      </c>
      <c r="KN19" s="477">
        <v>1194346</v>
      </c>
      <c r="KO19" s="478">
        <f t="shared" si="214"/>
        <v>1194346</v>
      </c>
      <c r="KP19" s="479" t="str">
        <f t="shared" si="215"/>
        <v>NO</v>
      </c>
      <c r="KQ19" s="480">
        <f t="shared" si="216"/>
        <v>4777384</v>
      </c>
      <c r="KR19" s="477">
        <v>1218597</v>
      </c>
      <c r="KS19" s="478">
        <f t="shared" si="217"/>
        <v>1218597</v>
      </c>
      <c r="KT19" s="479" t="str">
        <f t="shared" si="218"/>
        <v>NO</v>
      </c>
      <c r="KU19" s="480">
        <f t="shared" si="219"/>
        <v>4874388</v>
      </c>
      <c r="KV19" s="477"/>
      <c r="KW19" s="478">
        <f t="shared" si="220"/>
        <v>0</v>
      </c>
      <c r="KX19" s="479" t="str">
        <f t="shared" si="221"/>
        <v>NO</v>
      </c>
      <c r="KY19" s="480">
        <f t="shared" si="222"/>
        <v>0</v>
      </c>
      <c r="KZ19" s="609">
        <v>1215847</v>
      </c>
      <c r="LA19" s="478">
        <f t="shared" si="223"/>
        <v>1215847</v>
      </c>
      <c r="LB19" s="479" t="str">
        <f t="shared" si="224"/>
        <v>NO</v>
      </c>
      <c r="LC19" s="480">
        <f t="shared" si="225"/>
        <v>4863388</v>
      </c>
      <c r="LD19" s="477"/>
      <c r="LE19" s="478">
        <f t="shared" si="226"/>
        <v>0</v>
      </c>
      <c r="LF19" s="479" t="str">
        <f t="shared" si="227"/>
        <v>NO</v>
      </c>
      <c r="LG19" s="480">
        <f t="shared" si="228"/>
        <v>0</v>
      </c>
      <c r="LH19" s="609">
        <v>1223230</v>
      </c>
      <c r="LI19" s="478">
        <f t="shared" si="229"/>
        <v>1223230</v>
      </c>
      <c r="LJ19" s="479" t="str">
        <f t="shared" si="230"/>
        <v>NO</v>
      </c>
      <c r="LK19" s="480">
        <f t="shared" si="231"/>
        <v>4892920</v>
      </c>
      <c r="LL19" s="477"/>
      <c r="LM19" s="478">
        <f t="shared" si="232"/>
        <v>0</v>
      </c>
      <c r="LN19" s="479" t="str">
        <f t="shared" si="233"/>
        <v>NO</v>
      </c>
      <c r="LO19" s="480">
        <f t="shared" si="234"/>
        <v>0</v>
      </c>
      <c r="LP19" s="477">
        <v>1217013.1399999999</v>
      </c>
      <c r="LQ19" s="478">
        <f t="shared" si="235"/>
        <v>1217013</v>
      </c>
      <c r="LR19" s="479" t="str">
        <f t="shared" si="236"/>
        <v>NO</v>
      </c>
      <c r="LS19" s="480">
        <f t="shared" si="237"/>
        <v>4868052</v>
      </c>
      <c r="LT19" s="477"/>
      <c r="LU19" s="478">
        <f t="shared" si="238"/>
        <v>0</v>
      </c>
      <c r="LV19" s="479" t="str">
        <f t="shared" si="239"/>
        <v>NO</v>
      </c>
      <c r="LW19" s="480">
        <f t="shared" si="240"/>
        <v>0</v>
      </c>
    </row>
    <row r="20" spans="1:335" s="449" customFormat="1" ht="43.5">
      <c r="B20" s="462"/>
      <c r="C20" s="473">
        <v>12</v>
      </c>
      <c r="D20" s="474" t="s">
        <v>1016</v>
      </c>
      <c r="E20" s="475" t="s">
        <v>1032</v>
      </c>
      <c r="F20" s="473" t="s">
        <v>1023</v>
      </c>
      <c r="G20" s="919">
        <v>252.64</v>
      </c>
      <c r="H20" s="920"/>
      <c r="I20" s="476">
        <v>12061</v>
      </c>
      <c r="J20" s="463"/>
      <c r="L20" s="477">
        <v>11395.2328</v>
      </c>
      <c r="M20" s="478">
        <f t="shared" si="0"/>
        <v>11395</v>
      </c>
      <c r="N20" s="479" t="str">
        <f t="shared" si="1"/>
        <v>NO</v>
      </c>
      <c r="O20" s="480">
        <f t="shared" si="2"/>
        <v>2878833</v>
      </c>
      <c r="P20" s="609">
        <v>11397.645</v>
      </c>
      <c r="Q20" s="478">
        <f t="shared" si="3"/>
        <v>11398</v>
      </c>
      <c r="R20" s="479" t="str">
        <f t="shared" si="4"/>
        <v>NO</v>
      </c>
      <c r="S20" s="480">
        <f t="shared" si="5"/>
        <v>2879591</v>
      </c>
      <c r="T20" s="609">
        <v>11918</v>
      </c>
      <c r="U20" s="478">
        <f t="shared" si="6"/>
        <v>11918</v>
      </c>
      <c r="V20" s="479" t="str">
        <f t="shared" si="7"/>
        <v>NO</v>
      </c>
      <c r="W20" s="480">
        <f t="shared" si="8"/>
        <v>3010964</v>
      </c>
      <c r="X20" s="477"/>
      <c r="Y20" s="478">
        <f t="shared" si="9"/>
        <v>0</v>
      </c>
      <c r="Z20" s="479" t="str">
        <f t="shared" si="10"/>
        <v>NO</v>
      </c>
      <c r="AA20" s="480">
        <f t="shared" si="11"/>
        <v>0</v>
      </c>
      <c r="AB20" s="477"/>
      <c r="AC20" s="478">
        <f t="shared" si="12"/>
        <v>0</v>
      </c>
      <c r="AD20" s="479" t="str">
        <f t="shared" si="13"/>
        <v>NO</v>
      </c>
      <c r="AE20" s="480">
        <f t="shared" si="14"/>
        <v>0</v>
      </c>
      <c r="AF20" s="609">
        <v>11351</v>
      </c>
      <c r="AG20" s="478">
        <f t="shared" si="15"/>
        <v>11351</v>
      </c>
      <c r="AH20" s="479" t="str">
        <f t="shared" si="16"/>
        <v>NO</v>
      </c>
      <c r="AI20" s="480">
        <f t="shared" si="17"/>
        <v>2867717</v>
      </c>
      <c r="AJ20" s="609">
        <v>11322</v>
      </c>
      <c r="AK20" s="478">
        <f t="shared" si="18"/>
        <v>11322</v>
      </c>
      <c r="AL20" s="479" t="str">
        <f t="shared" si="19"/>
        <v>NO</v>
      </c>
      <c r="AM20" s="480">
        <f t="shared" si="20"/>
        <v>2860390</v>
      </c>
      <c r="AN20" s="609">
        <v>11280</v>
      </c>
      <c r="AO20" s="478">
        <f t="shared" si="21"/>
        <v>11280</v>
      </c>
      <c r="AP20" s="479" t="str">
        <f t="shared" si="22"/>
        <v>NO</v>
      </c>
      <c r="AQ20" s="480">
        <f t="shared" si="23"/>
        <v>2849779</v>
      </c>
      <c r="AR20" s="477">
        <v>11427.8</v>
      </c>
      <c r="AS20" s="478">
        <f t="shared" si="24"/>
        <v>11428</v>
      </c>
      <c r="AT20" s="479" t="str">
        <f t="shared" si="25"/>
        <v>NO</v>
      </c>
      <c r="AU20" s="480">
        <f t="shared" si="26"/>
        <v>2887170</v>
      </c>
      <c r="AV20" s="477">
        <v>11390</v>
      </c>
      <c r="AW20" s="478">
        <f t="shared" si="27"/>
        <v>11390</v>
      </c>
      <c r="AX20" s="479" t="str">
        <f t="shared" si="28"/>
        <v>NO</v>
      </c>
      <c r="AY20" s="615">
        <f t="shared" si="29"/>
        <v>2877570</v>
      </c>
      <c r="AZ20" s="634">
        <v>11390</v>
      </c>
      <c r="BA20" s="641">
        <f t="shared" si="30"/>
        <v>11390</v>
      </c>
      <c r="BB20" s="479" t="str">
        <f t="shared" si="31"/>
        <v>NO</v>
      </c>
      <c r="BC20" s="480">
        <f t="shared" si="32"/>
        <v>2877570</v>
      </c>
      <c r="BD20" s="477"/>
      <c r="BE20" s="478">
        <f t="shared" si="33"/>
        <v>0</v>
      </c>
      <c r="BF20" s="479" t="str">
        <f t="shared" si="34"/>
        <v>NO</v>
      </c>
      <c r="BG20" s="480">
        <f t="shared" si="35"/>
        <v>0</v>
      </c>
      <c r="BH20" s="477"/>
      <c r="BI20" s="478">
        <f t="shared" si="36"/>
        <v>0</v>
      </c>
      <c r="BJ20" s="479" t="str">
        <f t="shared" si="37"/>
        <v>NO</v>
      </c>
      <c r="BK20" s="480">
        <f t="shared" si="38"/>
        <v>0</v>
      </c>
      <c r="BL20" s="609">
        <v>11483</v>
      </c>
      <c r="BM20" s="478">
        <f t="shared" si="39"/>
        <v>11483</v>
      </c>
      <c r="BN20" s="479" t="str">
        <f t="shared" si="40"/>
        <v>NO</v>
      </c>
      <c r="BO20" s="480">
        <f t="shared" si="41"/>
        <v>2901065</v>
      </c>
      <c r="BP20" s="609">
        <v>11530.1378</v>
      </c>
      <c r="BQ20" s="478">
        <f t="shared" si="42"/>
        <v>11530</v>
      </c>
      <c r="BR20" s="479" t="str">
        <f t="shared" si="43"/>
        <v>NO</v>
      </c>
      <c r="BS20" s="480">
        <f t="shared" si="44"/>
        <v>2912939</v>
      </c>
      <c r="BT20" s="609">
        <v>11487</v>
      </c>
      <c r="BU20" s="478">
        <f t="shared" si="45"/>
        <v>11487</v>
      </c>
      <c r="BV20" s="479" t="str">
        <f t="shared" si="46"/>
        <v>NO</v>
      </c>
      <c r="BW20" s="480">
        <f t="shared" si="47"/>
        <v>2902076</v>
      </c>
      <c r="BX20" s="609">
        <v>11663</v>
      </c>
      <c r="BY20" s="478">
        <f t="shared" si="48"/>
        <v>11663</v>
      </c>
      <c r="BZ20" s="479" t="str">
        <f t="shared" si="49"/>
        <v>NO</v>
      </c>
      <c r="CA20" s="480">
        <f t="shared" si="50"/>
        <v>2946540</v>
      </c>
      <c r="CB20" s="609">
        <v>11375</v>
      </c>
      <c r="CC20" s="478">
        <f t="shared" si="51"/>
        <v>11375</v>
      </c>
      <c r="CD20" s="479" t="str">
        <f t="shared" si="52"/>
        <v>NO</v>
      </c>
      <c r="CE20" s="480">
        <f t="shared" si="53"/>
        <v>2873780</v>
      </c>
      <c r="CF20" s="609">
        <v>11323</v>
      </c>
      <c r="CG20" s="478">
        <f t="shared" si="54"/>
        <v>11323</v>
      </c>
      <c r="CH20" s="479" t="str">
        <f t="shared" si="55"/>
        <v>NO</v>
      </c>
      <c r="CI20" s="480">
        <f t="shared" si="56"/>
        <v>2860643</v>
      </c>
      <c r="CJ20" s="609">
        <v>11352</v>
      </c>
      <c r="CK20" s="478">
        <f t="shared" si="57"/>
        <v>11352</v>
      </c>
      <c r="CL20" s="479" t="str">
        <f t="shared" si="58"/>
        <v>NO</v>
      </c>
      <c r="CM20" s="480">
        <f t="shared" si="59"/>
        <v>2867969</v>
      </c>
      <c r="CN20" s="609">
        <v>11470</v>
      </c>
      <c r="CO20" s="478">
        <f t="shared" si="60"/>
        <v>11470</v>
      </c>
      <c r="CP20" s="479" t="str">
        <f t="shared" si="61"/>
        <v>NO</v>
      </c>
      <c r="CQ20" s="480">
        <f t="shared" si="62"/>
        <v>2897781</v>
      </c>
      <c r="CR20" s="609">
        <v>11250.5008</v>
      </c>
      <c r="CS20" s="629">
        <f>ROUND(CR20,0)</f>
        <v>11251</v>
      </c>
      <c r="CT20" s="479" t="str">
        <f t="shared" si="63"/>
        <v>NO</v>
      </c>
      <c r="CU20" s="480">
        <f t="shared" si="64"/>
        <v>2842453</v>
      </c>
      <c r="CV20" s="609">
        <v>11445</v>
      </c>
      <c r="CW20" s="478">
        <f t="shared" si="65"/>
        <v>11445</v>
      </c>
      <c r="CX20" s="479" t="str">
        <f t="shared" si="66"/>
        <v>NO</v>
      </c>
      <c r="CY20" s="480">
        <f t="shared" si="67"/>
        <v>2891465</v>
      </c>
      <c r="CZ20" s="477"/>
      <c r="DA20" s="478">
        <f t="shared" si="68"/>
        <v>0</v>
      </c>
      <c r="DB20" s="479" t="str">
        <f t="shared" si="69"/>
        <v>NO</v>
      </c>
      <c r="DC20" s="480">
        <f t="shared" si="70"/>
        <v>0</v>
      </c>
      <c r="DD20" s="609">
        <v>11269</v>
      </c>
      <c r="DE20" s="478">
        <f t="shared" si="71"/>
        <v>11269</v>
      </c>
      <c r="DF20" s="479" t="str">
        <f t="shared" si="72"/>
        <v>NO</v>
      </c>
      <c r="DG20" s="480">
        <f t="shared" si="73"/>
        <v>2847000</v>
      </c>
      <c r="DH20" s="609">
        <v>11539.9648</v>
      </c>
      <c r="DI20" s="478">
        <f t="shared" si="74"/>
        <v>11540</v>
      </c>
      <c r="DJ20" s="479" t="str">
        <f t="shared" si="75"/>
        <v>NO</v>
      </c>
      <c r="DK20" s="480">
        <f t="shared" si="76"/>
        <v>2915466</v>
      </c>
      <c r="DL20" s="609">
        <v>12000</v>
      </c>
      <c r="DM20" s="478">
        <f t="shared" si="77"/>
        <v>12000</v>
      </c>
      <c r="DN20" s="479" t="str">
        <f t="shared" si="78"/>
        <v>NO</v>
      </c>
      <c r="DO20" s="480">
        <f t="shared" si="79"/>
        <v>3031680</v>
      </c>
      <c r="DP20" s="609">
        <v>11262.56</v>
      </c>
      <c r="DQ20" s="478">
        <f t="shared" si="80"/>
        <v>11263</v>
      </c>
      <c r="DR20" s="479" t="str">
        <f t="shared" si="81"/>
        <v>NO</v>
      </c>
      <c r="DS20" s="480">
        <f t="shared" si="82"/>
        <v>2845484</v>
      </c>
      <c r="DT20" s="477"/>
      <c r="DU20" s="478">
        <f t="shared" si="83"/>
        <v>0</v>
      </c>
      <c r="DV20" s="479" t="str">
        <f t="shared" si="84"/>
        <v>NO</v>
      </c>
      <c r="DW20" s="480">
        <f t="shared" si="85"/>
        <v>0</v>
      </c>
      <c r="DX20" s="609">
        <v>11334</v>
      </c>
      <c r="DY20" s="478">
        <f t="shared" si="86"/>
        <v>11334</v>
      </c>
      <c r="DZ20" s="479" t="str">
        <f t="shared" si="87"/>
        <v>NO</v>
      </c>
      <c r="EA20" s="480">
        <f t="shared" si="88"/>
        <v>2863422</v>
      </c>
      <c r="EB20" s="609">
        <v>11386</v>
      </c>
      <c r="EC20" s="478">
        <f t="shared" si="89"/>
        <v>11386</v>
      </c>
      <c r="ED20" s="479" t="str">
        <f t="shared" si="90"/>
        <v>NO</v>
      </c>
      <c r="EE20" s="480">
        <f t="shared" si="91"/>
        <v>2876559</v>
      </c>
      <c r="EF20" s="477"/>
      <c r="EG20" s="478">
        <f t="shared" si="92"/>
        <v>0</v>
      </c>
      <c r="EH20" s="479" t="str">
        <f t="shared" si="93"/>
        <v>NO</v>
      </c>
      <c r="EI20" s="480">
        <f t="shared" si="94"/>
        <v>0</v>
      </c>
      <c r="EJ20" s="609">
        <v>11544</v>
      </c>
      <c r="EK20" s="478">
        <f t="shared" si="95"/>
        <v>11544</v>
      </c>
      <c r="EL20" s="479" t="str">
        <f t="shared" si="96"/>
        <v>NO</v>
      </c>
      <c r="EM20" s="480">
        <f t="shared" si="97"/>
        <v>2916476</v>
      </c>
      <c r="EN20" s="609">
        <v>11398</v>
      </c>
      <c r="EO20" s="478">
        <f t="shared" si="98"/>
        <v>11398</v>
      </c>
      <c r="EP20" s="479" t="str">
        <f t="shared" si="99"/>
        <v>NO</v>
      </c>
      <c r="EQ20" s="480">
        <f t="shared" si="100"/>
        <v>2879591</v>
      </c>
      <c r="ER20" s="477"/>
      <c r="ES20" s="478">
        <f t="shared" si="101"/>
        <v>0</v>
      </c>
      <c r="ET20" s="479" t="str">
        <f t="shared" si="102"/>
        <v>NO</v>
      </c>
      <c r="EU20" s="480">
        <f t="shared" si="103"/>
        <v>0</v>
      </c>
      <c r="EV20" s="477"/>
      <c r="EW20" s="478">
        <f t="shared" si="104"/>
        <v>0</v>
      </c>
      <c r="EX20" s="479" t="str">
        <f t="shared" si="105"/>
        <v>NO</v>
      </c>
      <c r="EY20" s="480">
        <f t="shared" si="106"/>
        <v>0</v>
      </c>
      <c r="EZ20" s="609">
        <v>11203</v>
      </c>
      <c r="FA20" s="478">
        <f t="shared" si="107"/>
        <v>11203</v>
      </c>
      <c r="FB20" s="479" t="str">
        <f t="shared" si="108"/>
        <v>NO</v>
      </c>
      <c r="FC20" s="480">
        <f t="shared" si="109"/>
        <v>2830326</v>
      </c>
      <c r="FD20" s="477"/>
      <c r="FE20" s="478">
        <f t="shared" si="110"/>
        <v>0</v>
      </c>
      <c r="FF20" s="479" t="str">
        <f t="shared" si="111"/>
        <v>NO</v>
      </c>
      <c r="FG20" s="480">
        <f t="shared" si="112"/>
        <v>0</v>
      </c>
      <c r="FH20" s="609">
        <v>11366</v>
      </c>
      <c r="FI20" s="478">
        <f t="shared" si="113"/>
        <v>11366</v>
      </c>
      <c r="FJ20" s="479" t="str">
        <f t="shared" si="114"/>
        <v>NO</v>
      </c>
      <c r="FK20" s="480">
        <f t="shared" si="115"/>
        <v>2871506</v>
      </c>
      <c r="FL20" s="477">
        <v>11298</v>
      </c>
      <c r="FM20" s="478">
        <f>ROUND(FL20,0)</f>
        <v>11298</v>
      </c>
      <c r="FN20" s="479" t="str">
        <f t="shared" si="116"/>
        <v>NO</v>
      </c>
      <c r="FO20" s="480">
        <f t="shared" si="117"/>
        <v>2854327</v>
      </c>
      <c r="FP20" s="477"/>
      <c r="FQ20" s="478">
        <f t="shared" si="118"/>
        <v>0</v>
      </c>
      <c r="FR20" s="479" t="str">
        <f t="shared" si="119"/>
        <v>NO</v>
      </c>
      <c r="FS20" s="480">
        <f t="shared" si="120"/>
        <v>0</v>
      </c>
      <c r="FT20" s="477">
        <v>11488</v>
      </c>
      <c r="FU20" s="478">
        <f t="shared" si="121"/>
        <v>11488</v>
      </c>
      <c r="FV20" s="479" t="str">
        <f t="shared" si="122"/>
        <v>NO</v>
      </c>
      <c r="FW20" s="480">
        <f t="shared" si="123"/>
        <v>2902328</v>
      </c>
      <c r="FX20" s="477">
        <v>11211</v>
      </c>
      <c r="FY20" s="478">
        <f t="shared" si="124"/>
        <v>11211</v>
      </c>
      <c r="FZ20" s="479" t="str">
        <f t="shared" si="125"/>
        <v>NO</v>
      </c>
      <c r="GA20" s="480">
        <f t="shared" si="126"/>
        <v>2832347</v>
      </c>
      <c r="GB20" s="477">
        <v>11337</v>
      </c>
      <c r="GC20" s="478">
        <f t="shared" si="127"/>
        <v>11337</v>
      </c>
      <c r="GD20" s="479" t="str">
        <f t="shared" si="128"/>
        <v>NO</v>
      </c>
      <c r="GE20" s="480">
        <f t="shared" si="129"/>
        <v>2864180</v>
      </c>
      <c r="GF20" s="477">
        <v>11282</v>
      </c>
      <c r="GG20" s="478">
        <f t="shared" si="130"/>
        <v>11282</v>
      </c>
      <c r="GH20" s="479" t="str">
        <f t="shared" si="131"/>
        <v>NO</v>
      </c>
      <c r="GI20" s="480">
        <f t="shared" si="132"/>
        <v>2850284</v>
      </c>
      <c r="GJ20" s="477">
        <v>11375</v>
      </c>
      <c r="GK20" s="478">
        <f t="shared" si="133"/>
        <v>11375</v>
      </c>
      <c r="GL20" s="479" t="str">
        <f t="shared" si="134"/>
        <v>NO</v>
      </c>
      <c r="GM20" s="480">
        <f t="shared" si="135"/>
        <v>2873780</v>
      </c>
      <c r="GN20" s="477">
        <v>11277</v>
      </c>
      <c r="GO20" s="478">
        <f t="shared" si="136"/>
        <v>11277</v>
      </c>
      <c r="GP20" s="479" t="str">
        <f t="shared" si="137"/>
        <v>NO</v>
      </c>
      <c r="GQ20" s="480">
        <f t="shared" si="138"/>
        <v>2849021</v>
      </c>
      <c r="GR20" s="477">
        <v>10694.613600000001</v>
      </c>
      <c r="GS20" s="478">
        <f t="shared" si="139"/>
        <v>10695</v>
      </c>
      <c r="GT20" s="479" t="str">
        <f t="shared" si="140"/>
        <v>NO</v>
      </c>
      <c r="GU20" s="480">
        <f t="shared" si="141"/>
        <v>2701985</v>
      </c>
      <c r="GV20" s="477">
        <v>11337</v>
      </c>
      <c r="GW20" s="478">
        <f t="shared" si="142"/>
        <v>11337</v>
      </c>
      <c r="GX20" s="479" t="str">
        <f t="shared" si="143"/>
        <v>NO</v>
      </c>
      <c r="GY20" s="480">
        <f t="shared" si="144"/>
        <v>2864180</v>
      </c>
      <c r="GZ20" s="477">
        <v>11349</v>
      </c>
      <c r="HA20" s="478">
        <f t="shared" si="145"/>
        <v>11349</v>
      </c>
      <c r="HB20" s="479" t="str">
        <f t="shared" si="146"/>
        <v>NO</v>
      </c>
      <c r="HC20" s="480">
        <f t="shared" si="147"/>
        <v>2867211</v>
      </c>
      <c r="HD20" s="477"/>
      <c r="HE20" s="478">
        <f t="shared" si="148"/>
        <v>0</v>
      </c>
      <c r="HF20" s="479" t="str">
        <f t="shared" si="149"/>
        <v>NO</v>
      </c>
      <c r="HG20" s="480">
        <f t="shared" si="150"/>
        <v>0</v>
      </c>
      <c r="HH20" s="477">
        <v>11406</v>
      </c>
      <c r="HI20" s="478">
        <f t="shared" si="151"/>
        <v>11406</v>
      </c>
      <c r="HJ20" s="479" t="str">
        <f t="shared" si="152"/>
        <v>NO</v>
      </c>
      <c r="HK20" s="480">
        <f t="shared" si="153"/>
        <v>2881612</v>
      </c>
      <c r="HL20" s="477">
        <v>11378</v>
      </c>
      <c r="HM20" s="478">
        <f t="shared" si="154"/>
        <v>11378</v>
      </c>
      <c r="HN20" s="479" t="str">
        <f t="shared" si="155"/>
        <v>NO</v>
      </c>
      <c r="HO20" s="480">
        <f t="shared" si="156"/>
        <v>2874538</v>
      </c>
      <c r="HP20" s="477"/>
      <c r="HQ20" s="478">
        <f t="shared" si="157"/>
        <v>0</v>
      </c>
      <c r="HR20" s="479" t="str">
        <f t="shared" si="158"/>
        <v>NO</v>
      </c>
      <c r="HS20" s="480">
        <f t="shared" si="159"/>
        <v>0</v>
      </c>
      <c r="HT20" s="477"/>
      <c r="HU20" s="478">
        <f t="shared" si="160"/>
        <v>0</v>
      </c>
      <c r="HV20" s="479" t="str">
        <f t="shared" si="161"/>
        <v>NO</v>
      </c>
      <c r="HW20" s="480">
        <f t="shared" si="162"/>
        <v>0</v>
      </c>
      <c r="HX20" s="477"/>
      <c r="HY20" s="478">
        <f t="shared" si="163"/>
        <v>0</v>
      </c>
      <c r="HZ20" s="479" t="str">
        <f t="shared" si="164"/>
        <v>NO</v>
      </c>
      <c r="IA20" s="480">
        <f t="shared" si="165"/>
        <v>0</v>
      </c>
      <c r="IB20" s="477"/>
      <c r="IC20" s="478">
        <f t="shared" si="166"/>
        <v>0</v>
      </c>
      <c r="ID20" s="479" t="str">
        <f t="shared" si="167"/>
        <v>NO</v>
      </c>
      <c r="IE20" s="480">
        <f t="shared" si="168"/>
        <v>0</v>
      </c>
      <c r="IF20" s="477">
        <v>11454</v>
      </c>
      <c r="IG20" s="478">
        <f t="shared" si="169"/>
        <v>11454</v>
      </c>
      <c r="IH20" s="479" t="str">
        <f t="shared" si="170"/>
        <v>NO</v>
      </c>
      <c r="II20" s="480">
        <f t="shared" si="171"/>
        <v>2893739</v>
      </c>
      <c r="IJ20" s="477">
        <v>10252</v>
      </c>
      <c r="IK20" s="478">
        <f t="shared" si="172"/>
        <v>10252</v>
      </c>
      <c r="IL20" s="479" t="str">
        <f t="shared" si="173"/>
        <v>NO</v>
      </c>
      <c r="IM20" s="615">
        <f t="shared" si="174"/>
        <v>2590065</v>
      </c>
      <c r="IN20" s="477">
        <v>11297.54</v>
      </c>
      <c r="IO20" s="619">
        <f t="shared" si="175"/>
        <v>11298</v>
      </c>
      <c r="IP20" s="479" t="str">
        <f t="shared" si="176"/>
        <v>NO</v>
      </c>
      <c r="IQ20" s="480">
        <f t="shared" si="177"/>
        <v>2854327</v>
      </c>
      <c r="IR20" s="477"/>
      <c r="IS20" s="478">
        <f t="shared" si="178"/>
        <v>0</v>
      </c>
      <c r="IT20" s="479" t="str">
        <f t="shared" si="179"/>
        <v>NO</v>
      </c>
      <c r="IU20" s="480">
        <f t="shared" si="180"/>
        <v>0</v>
      </c>
      <c r="IV20" s="477">
        <v>11125</v>
      </c>
      <c r="IW20" s="478">
        <f t="shared" si="181"/>
        <v>11125</v>
      </c>
      <c r="IX20" s="479" t="str">
        <f t="shared" si="182"/>
        <v>NO</v>
      </c>
      <c r="IY20" s="480">
        <f t="shared" si="183"/>
        <v>2810620</v>
      </c>
      <c r="IZ20" s="477">
        <v>11187.63</v>
      </c>
      <c r="JA20" s="478">
        <f t="shared" si="184"/>
        <v>11188</v>
      </c>
      <c r="JB20" s="479" t="str">
        <f t="shared" si="185"/>
        <v>NO</v>
      </c>
      <c r="JC20" s="480">
        <f t="shared" si="186"/>
        <v>2826536</v>
      </c>
      <c r="JD20" s="477">
        <v>11369.904699999999</v>
      </c>
      <c r="JE20" s="478">
        <f t="shared" si="187"/>
        <v>11370</v>
      </c>
      <c r="JF20" s="479" t="str">
        <f t="shared" si="188"/>
        <v>NO</v>
      </c>
      <c r="JG20" s="480">
        <f t="shared" si="189"/>
        <v>2872517</v>
      </c>
      <c r="JH20" s="477"/>
      <c r="JI20" s="478">
        <f t="shared" si="190"/>
        <v>0</v>
      </c>
      <c r="JJ20" s="479" t="str">
        <f t="shared" si="191"/>
        <v>NO</v>
      </c>
      <c r="JK20" s="480">
        <f t="shared" si="192"/>
        <v>0</v>
      </c>
      <c r="JL20" s="477">
        <v>11240.852000000001</v>
      </c>
      <c r="JM20" s="478">
        <f t="shared" si="193"/>
        <v>11241</v>
      </c>
      <c r="JN20" s="479" t="str">
        <f t="shared" si="194"/>
        <v>NO</v>
      </c>
      <c r="JO20" s="480">
        <f t="shared" si="195"/>
        <v>2839926</v>
      </c>
      <c r="JP20" s="477">
        <v>11556.850200000001</v>
      </c>
      <c r="JQ20" s="478">
        <f t="shared" si="196"/>
        <v>11557</v>
      </c>
      <c r="JR20" s="479" t="str">
        <f t="shared" si="197"/>
        <v>NO</v>
      </c>
      <c r="JS20" s="480">
        <f t="shared" si="198"/>
        <v>2919760</v>
      </c>
      <c r="JT20" s="477">
        <v>11334</v>
      </c>
      <c r="JU20" s="478">
        <f t="shared" si="199"/>
        <v>11334</v>
      </c>
      <c r="JV20" s="479" t="str">
        <f t="shared" si="200"/>
        <v>NO</v>
      </c>
      <c r="JW20" s="480">
        <f t="shared" si="201"/>
        <v>2863422</v>
      </c>
      <c r="JX20" s="609">
        <v>11351</v>
      </c>
      <c r="JY20" s="478">
        <f t="shared" si="202"/>
        <v>11351</v>
      </c>
      <c r="JZ20" s="479" t="str">
        <f t="shared" si="203"/>
        <v>NO</v>
      </c>
      <c r="KA20" s="480">
        <f t="shared" si="204"/>
        <v>2867717</v>
      </c>
      <c r="KB20" s="609">
        <v>11820</v>
      </c>
      <c r="KC20" s="478">
        <f t="shared" si="205"/>
        <v>11820</v>
      </c>
      <c r="KD20" s="479" t="str">
        <f t="shared" si="206"/>
        <v>NO</v>
      </c>
      <c r="KE20" s="480">
        <f t="shared" si="207"/>
        <v>2986205</v>
      </c>
      <c r="KF20" s="609">
        <v>11388</v>
      </c>
      <c r="KG20" s="478">
        <f t="shared" si="208"/>
        <v>11388</v>
      </c>
      <c r="KH20" s="479" t="str">
        <f t="shared" si="209"/>
        <v>NO</v>
      </c>
      <c r="KI20" s="480">
        <f t="shared" si="210"/>
        <v>2877064</v>
      </c>
      <c r="KJ20" s="609">
        <v>11360</v>
      </c>
      <c r="KK20" s="478">
        <f t="shared" si="211"/>
        <v>11360</v>
      </c>
      <c r="KL20" s="479" t="str">
        <f t="shared" si="212"/>
        <v>NO</v>
      </c>
      <c r="KM20" s="480">
        <f t="shared" si="213"/>
        <v>2869990</v>
      </c>
      <c r="KN20" s="477">
        <v>11121</v>
      </c>
      <c r="KO20" s="478">
        <f t="shared" si="214"/>
        <v>11121</v>
      </c>
      <c r="KP20" s="479" t="str">
        <f t="shared" si="215"/>
        <v>NO</v>
      </c>
      <c r="KQ20" s="480">
        <f t="shared" si="216"/>
        <v>2809609</v>
      </c>
      <c r="KR20" s="477">
        <v>11347</v>
      </c>
      <c r="KS20" s="478">
        <f t="shared" si="217"/>
        <v>11347</v>
      </c>
      <c r="KT20" s="479" t="str">
        <f t="shared" si="218"/>
        <v>NO</v>
      </c>
      <c r="KU20" s="480">
        <f t="shared" si="219"/>
        <v>2866706</v>
      </c>
      <c r="KV20" s="477"/>
      <c r="KW20" s="478">
        <f t="shared" si="220"/>
        <v>0</v>
      </c>
      <c r="KX20" s="479" t="str">
        <f t="shared" si="221"/>
        <v>NO</v>
      </c>
      <c r="KY20" s="480">
        <f t="shared" si="222"/>
        <v>0</v>
      </c>
      <c r="KZ20" s="609">
        <v>11322</v>
      </c>
      <c r="LA20" s="478">
        <f t="shared" si="223"/>
        <v>11322</v>
      </c>
      <c r="LB20" s="479" t="str">
        <f t="shared" si="224"/>
        <v>NO</v>
      </c>
      <c r="LC20" s="480">
        <f t="shared" si="225"/>
        <v>2860390</v>
      </c>
      <c r="LD20" s="477"/>
      <c r="LE20" s="478">
        <f t="shared" si="226"/>
        <v>0</v>
      </c>
      <c r="LF20" s="479" t="str">
        <f t="shared" si="227"/>
        <v>NO</v>
      </c>
      <c r="LG20" s="480">
        <f t="shared" si="228"/>
        <v>0</v>
      </c>
      <c r="LH20" s="609">
        <v>11390</v>
      </c>
      <c r="LI20" s="478">
        <f t="shared" si="229"/>
        <v>11390</v>
      </c>
      <c r="LJ20" s="479" t="str">
        <f t="shared" si="230"/>
        <v>NO</v>
      </c>
      <c r="LK20" s="480">
        <f t="shared" si="231"/>
        <v>2877570</v>
      </c>
      <c r="LL20" s="477"/>
      <c r="LM20" s="478">
        <f t="shared" si="232"/>
        <v>0</v>
      </c>
      <c r="LN20" s="479" t="str">
        <f t="shared" si="233"/>
        <v>NO</v>
      </c>
      <c r="LO20" s="480">
        <f t="shared" si="234"/>
        <v>0</v>
      </c>
      <c r="LP20" s="477">
        <v>11332.52</v>
      </c>
      <c r="LQ20" s="478">
        <f t="shared" si="235"/>
        <v>11333</v>
      </c>
      <c r="LR20" s="479" t="str">
        <f t="shared" si="236"/>
        <v>NO</v>
      </c>
      <c r="LS20" s="480">
        <f t="shared" si="237"/>
        <v>2863169</v>
      </c>
      <c r="LT20" s="477"/>
      <c r="LU20" s="478">
        <f t="shared" si="238"/>
        <v>0</v>
      </c>
      <c r="LV20" s="479" t="str">
        <f t="shared" si="239"/>
        <v>NO</v>
      </c>
      <c r="LW20" s="480">
        <f t="shared" si="240"/>
        <v>0</v>
      </c>
    </row>
    <row r="21" spans="1:335" s="449" customFormat="1" ht="28.5">
      <c r="B21" s="462"/>
      <c r="C21" s="473">
        <v>13</v>
      </c>
      <c r="D21" s="474" t="s">
        <v>1016</v>
      </c>
      <c r="E21" s="475" t="s">
        <v>1033</v>
      </c>
      <c r="F21" s="473" t="s">
        <v>1023</v>
      </c>
      <c r="G21" s="919">
        <v>87.23</v>
      </c>
      <c r="H21" s="920"/>
      <c r="I21" s="476">
        <v>447554</v>
      </c>
      <c r="J21" s="463"/>
      <c r="L21" s="477">
        <v>422849.01919999998</v>
      </c>
      <c r="M21" s="478">
        <f t="shared" si="0"/>
        <v>422849</v>
      </c>
      <c r="N21" s="479" t="str">
        <f t="shared" si="1"/>
        <v>NO</v>
      </c>
      <c r="O21" s="480">
        <f t="shared" si="2"/>
        <v>36885118</v>
      </c>
      <c r="P21" s="609">
        <v>422938.53</v>
      </c>
      <c r="Q21" s="478">
        <f t="shared" si="3"/>
        <v>422939</v>
      </c>
      <c r="R21" s="479" t="str">
        <f t="shared" si="4"/>
        <v>NO</v>
      </c>
      <c r="S21" s="480">
        <f t="shared" si="5"/>
        <v>36892969</v>
      </c>
      <c r="T21" s="609">
        <v>417123</v>
      </c>
      <c r="U21" s="478">
        <f t="shared" si="6"/>
        <v>417123</v>
      </c>
      <c r="V21" s="479" t="str">
        <f t="shared" si="7"/>
        <v>NO</v>
      </c>
      <c r="W21" s="480">
        <f t="shared" si="8"/>
        <v>36385639</v>
      </c>
      <c r="X21" s="477"/>
      <c r="Y21" s="478">
        <f t="shared" si="9"/>
        <v>0</v>
      </c>
      <c r="Z21" s="479" t="str">
        <f t="shared" si="10"/>
        <v>NO</v>
      </c>
      <c r="AA21" s="480">
        <f t="shared" si="11"/>
        <v>0</v>
      </c>
      <c r="AB21" s="477"/>
      <c r="AC21" s="478">
        <f t="shared" si="12"/>
        <v>0</v>
      </c>
      <c r="AD21" s="479" t="str">
        <f t="shared" si="13"/>
        <v>NO</v>
      </c>
      <c r="AE21" s="480">
        <f t="shared" si="14"/>
        <v>0</v>
      </c>
      <c r="AF21" s="609">
        <v>421194</v>
      </c>
      <c r="AG21" s="478">
        <f t="shared" si="15"/>
        <v>421194</v>
      </c>
      <c r="AH21" s="479" t="str">
        <f t="shared" si="16"/>
        <v>NO</v>
      </c>
      <c r="AI21" s="480">
        <f t="shared" si="17"/>
        <v>36740753</v>
      </c>
      <c r="AJ21" s="609">
        <v>420149</v>
      </c>
      <c r="AK21" s="478">
        <f t="shared" si="18"/>
        <v>420149</v>
      </c>
      <c r="AL21" s="479" t="str">
        <f t="shared" si="19"/>
        <v>NO</v>
      </c>
      <c r="AM21" s="480">
        <f t="shared" si="20"/>
        <v>36649597</v>
      </c>
      <c r="AN21" s="609">
        <v>418562</v>
      </c>
      <c r="AO21" s="478">
        <f t="shared" si="21"/>
        <v>418562</v>
      </c>
      <c r="AP21" s="479" t="str">
        <f t="shared" si="22"/>
        <v>NO</v>
      </c>
      <c r="AQ21" s="480">
        <f t="shared" si="23"/>
        <v>36511163</v>
      </c>
      <c r="AR21" s="477">
        <v>424057.42</v>
      </c>
      <c r="AS21" s="478">
        <f t="shared" si="24"/>
        <v>424057</v>
      </c>
      <c r="AT21" s="479" t="str">
        <f t="shared" si="25"/>
        <v>NO</v>
      </c>
      <c r="AU21" s="480">
        <f t="shared" si="26"/>
        <v>36990492</v>
      </c>
      <c r="AV21" s="477">
        <v>422651</v>
      </c>
      <c r="AW21" s="478">
        <f t="shared" si="27"/>
        <v>422651</v>
      </c>
      <c r="AX21" s="479" t="str">
        <f t="shared" si="28"/>
        <v>NO</v>
      </c>
      <c r="AY21" s="615">
        <f t="shared" si="29"/>
        <v>36867847</v>
      </c>
      <c r="AZ21" s="634">
        <v>422651</v>
      </c>
      <c r="BA21" s="641">
        <f t="shared" si="30"/>
        <v>422651</v>
      </c>
      <c r="BB21" s="479" t="str">
        <f t="shared" si="31"/>
        <v>NO</v>
      </c>
      <c r="BC21" s="480">
        <f t="shared" si="32"/>
        <v>36867847</v>
      </c>
      <c r="BD21" s="477"/>
      <c r="BE21" s="478">
        <f t="shared" si="33"/>
        <v>0</v>
      </c>
      <c r="BF21" s="479" t="str">
        <f t="shared" si="34"/>
        <v>NO</v>
      </c>
      <c r="BG21" s="480">
        <f t="shared" si="35"/>
        <v>0</v>
      </c>
      <c r="BH21" s="477"/>
      <c r="BI21" s="478">
        <f t="shared" si="36"/>
        <v>0</v>
      </c>
      <c r="BJ21" s="479" t="str">
        <f t="shared" si="37"/>
        <v>NO</v>
      </c>
      <c r="BK21" s="480">
        <f t="shared" si="38"/>
        <v>0</v>
      </c>
      <c r="BL21" s="609">
        <v>426112</v>
      </c>
      <c r="BM21" s="478">
        <f t="shared" si="39"/>
        <v>426112</v>
      </c>
      <c r="BN21" s="479" t="str">
        <f t="shared" si="40"/>
        <v>NO</v>
      </c>
      <c r="BO21" s="480">
        <f t="shared" si="41"/>
        <v>37169750</v>
      </c>
      <c r="BP21" s="609">
        <v>427862.04479999997</v>
      </c>
      <c r="BQ21" s="478">
        <f t="shared" si="42"/>
        <v>427862</v>
      </c>
      <c r="BR21" s="479" t="str">
        <f t="shared" si="43"/>
        <v>NO</v>
      </c>
      <c r="BS21" s="480">
        <f t="shared" si="44"/>
        <v>37322402</v>
      </c>
      <c r="BT21" s="609">
        <v>426243</v>
      </c>
      <c r="BU21" s="478">
        <f t="shared" si="45"/>
        <v>426243</v>
      </c>
      <c r="BV21" s="479" t="str">
        <f t="shared" si="46"/>
        <v>NO</v>
      </c>
      <c r="BW21" s="480">
        <f t="shared" si="47"/>
        <v>37181177</v>
      </c>
      <c r="BX21" s="609">
        <v>432785</v>
      </c>
      <c r="BY21" s="478">
        <f t="shared" si="48"/>
        <v>432785</v>
      </c>
      <c r="BZ21" s="479" t="str">
        <f t="shared" si="49"/>
        <v>NO</v>
      </c>
      <c r="CA21" s="480">
        <f t="shared" si="50"/>
        <v>37751836</v>
      </c>
      <c r="CB21" s="609">
        <v>422093</v>
      </c>
      <c r="CC21" s="478">
        <f t="shared" si="51"/>
        <v>422093</v>
      </c>
      <c r="CD21" s="479" t="str">
        <f t="shared" si="52"/>
        <v>NO</v>
      </c>
      <c r="CE21" s="480">
        <f t="shared" si="53"/>
        <v>36819172</v>
      </c>
      <c r="CF21" s="609">
        <v>420164</v>
      </c>
      <c r="CG21" s="478">
        <f t="shared" si="54"/>
        <v>420164</v>
      </c>
      <c r="CH21" s="479" t="str">
        <f t="shared" si="55"/>
        <v>NO</v>
      </c>
      <c r="CI21" s="480">
        <f t="shared" si="56"/>
        <v>36650906</v>
      </c>
      <c r="CJ21" s="609">
        <v>421238</v>
      </c>
      <c r="CK21" s="478">
        <f t="shared" si="57"/>
        <v>421238</v>
      </c>
      <c r="CL21" s="479" t="str">
        <f t="shared" si="58"/>
        <v>NO</v>
      </c>
      <c r="CM21" s="480">
        <f t="shared" si="59"/>
        <v>36744591</v>
      </c>
      <c r="CN21" s="609">
        <v>425624</v>
      </c>
      <c r="CO21" s="478">
        <f t="shared" si="60"/>
        <v>425624</v>
      </c>
      <c r="CP21" s="479" t="str">
        <f t="shared" si="61"/>
        <v>NO</v>
      </c>
      <c r="CQ21" s="480">
        <f t="shared" si="62"/>
        <v>37127182</v>
      </c>
      <c r="CR21" s="609">
        <v>417478.37119999999</v>
      </c>
      <c r="CS21" s="629">
        <f>ROUND(CR21,0)</f>
        <v>417478</v>
      </c>
      <c r="CT21" s="479" t="str">
        <f t="shared" si="63"/>
        <v>NO</v>
      </c>
      <c r="CU21" s="480">
        <f t="shared" si="64"/>
        <v>36416606</v>
      </c>
      <c r="CV21" s="609">
        <v>424684</v>
      </c>
      <c r="CW21" s="478">
        <f t="shared" si="65"/>
        <v>424684</v>
      </c>
      <c r="CX21" s="479" t="str">
        <f t="shared" si="66"/>
        <v>NO</v>
      </c>
      <c r="CY21" s="480">
        <f t="shared" si="67"/>
        <v>37045185</v>
      </c>
      <c r="CZ21" s="477"/>
      <c r="DA21" s="478">
        <f t="shared" si="68"/>
        <v>0</v>
      </c>
      <c r="DB21" s="479" t="str">
        <f t="shared" si="69"/>
        <v>NO</v>
      </c>
      <c r="DC21" s="480">
        <f t="shared" si="70"/>
        <v>0</v>
      </c>
      <c r="DD21" s="609">
        <v>418150</v>
      </c>
      <c r="DE21" s="478">
        <f t="shared" si="71"/>
        <v>418150</v>
      </c>
      <c r="DF21" s="479" t="str">
        <f t="shared" si="72"/>
        <v>NO</v>
      </c>
      <c r="DG21" s="480">
        <f t="shared" si="73"/>
        <v>36475225</v>
      </c>
      <c r="DH21" s="609">
        <v>428219.66720000003</v>
      </c>
      <c r="DI21" s="478">
        <f t="shared" si="74"/>
        <v>428220</v>
      </c>
      <c r="DJ21" s="479" t="str">
        <f t="shared" si="75"/>
        <v>NO</v>
      </c>
      <c r="DK21" s="480">
        <f t="shared" si="76"/>
        <v>37353631</v>
      </c>
      <c r="DL21" s="609">
        <v>422000</v>
      </c>
      <c r="DM21" s="478">
        <f t="shared" si="77"/>
        <v>422000</v>
      </c>
      <c r="DN21" s="479" t="str">
        <f t="shared" si="78"/>
        <v>NO</v>
      </c>
      <c r="DO21" s="480">
        <f t="shared" si="79"/>
        <v>36811060</v>
      </c>
      <c r="DP21" s="609">
        <v>417925.93</v>
      </c>
      <c r="DQ21" s="478">
        <f t="shared" si="80"/>
        <v>417926</v>
      </c>
      <c r="DR21" s="479" t="str">
        <f t="shared" si="81"/>
        <v>NO</v>
      </c>
      <c r="DS21" s="480">
        <f t="shared" si="82"/>
        <v>36455685</v>
      </c>
      <c r="DT21" s="477"/>
      <c r="DU21" s="478">
        <f t="shared" si="83"/>
        <v>0</v>
      </c>
      <c r="DV21" s="479" t="str">
        <f t="shared" si="84"/>
        <v>NO</v>
      </c>
      <c r="DW21" s="480">
        <f t="shared" si="85"/>
        <v>0</v>
      </c>
      <c r="DX21" s="609">
        <v>420566</v>
      </c>
      <c r="DY21" s="478">
        <f t="shared" si="86"/>
        <v>420566</v>
      </c>
      <c r="DZ21" s="479" t="str">
        <f t="shared" si="87"/>
        <v>NO</v>
      </c>
      <c r="EA21" s="480">
        <f t="shared" si="88"/>
        <v>36685972</v>
      </c>
      <c r="EB21" s="609">
        <v>422518</v>
      </c>
      <c r="EC21" s="478">
        <f t="shared" si="89"/>
        <v>422518</v>
      </c>
      <c r="ED21" s="479" t="str">
        <f t="shared" si="90"/>
        <v>NO</v>
      </c>
      <c r="EE21" s="480">
        <f t="shared" si="91"/>
        <v>36856245</v>
      </c>
      <c r="EF21" s="477"/>
      <c r="EG21" s="478">
        <f t="shared" si="92"/>
        <v>0</v>
      </c>
      <c r="EH21" s="479" t="str">
        <f t="shared" si="93"/>
        <v>NO</v>
      </c>
      <c r="EI21" s="480">
        <f t="shared" si="94"/>
        <v>0</v>
      </c>
      <c r="EJ21" s="609">
        <v>428399</v>
      </c>
      <c r="EK21" s="478">
        <f t="shared" si="95"/>
        <v>428399</v>
      </c>
      <c r="EL21" s="479" t="str">
        <f t="shared" si="96"/>
        <v>NO</v>
      </c>
      <c r="EM21" s="480">
        <f t="shared" si="97"/>
        <v>37369245</v>
      </c>
      <c r="EN21" s="609">
        <v>422939</v>
      </c>
      <c r="EO21" s="478">
        <f t="shared" si="98"/>
        <v>422939</v>
      </c>
      <c r="EP21" s="479" t="str">
        <f t="shared" si="99"/>
        <v>NO</v>
      </c>
      <c r="EQ21" s="480">
        <f t="shared" si="100"/>
        <v>36892969</v>
      </c>
      <c r="ER21" s="477"/>
      <c r="ES21" s="478">
        <f t="shared" si="101"/>
        <v>0</v>
      </c>
      <c r="ET21" s="479" t="str">
        <f t="shared" si="102"/>
        <v>NO</v>
      </c>
      <c r="EU21" s="480">
        <f t="shared" si="103"/>
        <v>0</v>
      </c>
      <c r="EV21" s="477"/>
      <c r="EW21" s="478">
        <f t="shared" si="104"/>
        <v>0</v>
      </c>
      <c r="EX21" s="479" t="str">
        <f t="shared" si="105"/>
        <v>NO</v>
      </c>
      <c r="EY21" s="480">
        <f t="shared" si="106"/>
        <v>0</v>
      </c>
      <c r="EZ21" s="609">
        <v>415711</v>
      </c>
      <c r="FA21" s="478">
        <f t="shared" si="107"/>
        <v>415711</v>
      </c>
      <c r="FB21" s="479" t="str">
        <f t="shared" si="108"/>
        <v>NO</v>
      </c>
      <c r="FC21" s="480">
        <f t="shared" si="109"/>
        <v>36262471</v>
      </c>
      <c r="FD21" s="477"/>
      <c r="FE21" s="478">
        <f t="shared" si="110"/>
        <v>0</v>
      </c>
      <c r="FF21" s="479" t="str">
        <f t="shared" si="111"/>
        <v>NO</v>
      </c>
      <c r="FG21" s="480">
        <f t="shared" si="112"/>
        <v>0</v>
      </c>
      <c r="FH21" s="609">
        <v>421775</v>
      </c>
      <c r="FI21" s="478">
        <f t="shared" si="113"/>
        <v>421775</v>
      </c>
      <c r="FJ21" s="479" t="str">
        <f t="shared" si="114"/>
        <v>NO</v>
      </c>
      <c r="FK21" s="480">
        <f t="shared" si="115"/>
        <v>36791433</v>
      </c>
      <c r="FL21" s="477">
        <v>419224</v>
      </c>
      <c r="FM21" s="478">
        <f>ROUND(FL21,0)</f>
        <v>419224</v>
      </c>
      <c r="FN21" s="479" t="str">
        <f t="shared" si="116"/>
        <v>NO</v>
      </c>
      <c r="FO21" s="480">
        <f t="shared" si="117"/>
        <v>36568910</v>
      </c>
      <c r="FP21" s="477"/>
      <c r="FQ21" s="478">
        <f t="shared" si="118"/>
        <v>0</v>
      </c>
      <c r="FR21" s="479" t="str">
        <f t="shared" si="119"/>
        <v>NO</v>
      </c>
      <c r="FS21" s="480">
        <f t="shared" si="120"/>
        <v>0</v>
      </c>
      <c r="FT21" s="477">
        <v>426295</v>
      </c>
      <c r="FU21" s="478">
        <f t="shared" si="121"/>
        <v>426295</v>
      </c>
      <c r="FV21" s="479" t="str">
        <f t="shared" si="122"/>
        <v>NO</v>
      </c>
      <c r="FW21" s="480">
        <f t="shared" si="123"/>
        <v>37185713</v>
      </c>
      <c r="FX21" s="477">
        <v>388137</v>
      </c>
      <c r="FY21" s="478">
        <f t="shared" si="124"/>
        <v>388137</v>
      </c>
      <c r="FZ21" s="479" t="str">
        <f t="shared" si="125"/>
        <v>NO</v>
      </c>
      <c r="GA21" s="480">
        <f t="shared" si="126"/>
        <v>33857191</v>
      </c>
      <c r="GB21" s="477">
        <v>420701</v>
      </c>
      <c r="GC21" s="478">
        <f t="shared" si="127"/>
        <v>420701</v>
      </c>
      <c r="GD21" s="479" t="str">
        <f t="shared" si="128"/>
        <v>NO</v>
      </c>
      <c r="GE21" s="480">
        <f t="shared" si="129"/>
        <v>36697748</v>
      </c>
      <c r="GF21" s="477">
        <v>418650</v>
      </c>
      <c r="GG21" s="478">
        <f t="shared" si="130"/>
        <v>418650</v>
      </c>
      <c r="GH21" s="479" t="str">
        <f t="shared" si="131"/>
        <v>NO</v>
      </c>
      <c r="GI21" s="480">
        <f t="shared" si="132"/>
        <v>36518840</v>
      </c>
      <c r="GJ21" s="477">
        <v>422088</v>
      </c>
      <c r="GK21" s="478">
        <f t="shared" si="133"/>
        <v>422088</v>
      </c>
      <c r="GL21" s="479" t="str">
        <f t="shared" si="134"/>
        <v>NO</v>
      </c>
      <c r="GM21" s="480">
        <f t="shared" si="135"/>
        <v>36818736</v>
      </c>
      <c r="GN21" s="477">
        <v>418463</v>
      </c>
      <c r="GO21" s="478">
        <f t="shared" si="136"/>
        <v>418463</v>
      </c>
      <c r="GP21" s="479" t="str">
        <f t="shared" si="137"/>
        <v>NO</v>
      </c>
      <c r="GQ21" s="480">
        <f t="shared" si="138"/>
        <v>36502527</v>
      </c>
      <c r="GR21" s="477">
        <v>396857.29019999999</v>
      </c>
      <c r="GS21" s="478">
        <f t="shared" si="139"/>
        <v>396857</v>
      </c>
      <c r="GT21" s="479" t="str">
        <f t="shared" si="140"/>
        <v>NO</v>
      </c>
      <c r="GU21" s="480">
        <f t="shared" si="141"/>
        <v>34617836</v>
      </c>
      <c r="GV21" s="477">
        <v>420700</v>
      </c>
      <c r="GW21" s="478">
        <f t="shared" si="142"/>
        <v>420700</v>
      </c>
      <c r="GX21" s="479" t="str">
        <f t="shared" si="143"/>
        <v>NO</v>
      </c>
      <c r="GY21" s="480">
        <f t="shared" si="144"/>
        <v>36697661</v>
      </c>
      <c r="GZ21" s="477">
        <v>421148</v>
      </c>
      <c r="HA21" s="478">
        <f t="shared" si="145"/>
        <v>421148</v>
      </c>
      <c r="HB21" s="479" t="str">
        <f t="shared" si="146"/>
        <v>NO</v>
      </c>
      <c r="HC21" s="480">
        <f t="shared" si="147"/>
        <v>36736740</v>
      </c>
      <c r="HD21" s="477"/>
      <c r="HE21" s="478">
        <f t="shared" si="148"/>
        <v>0</v>
      </c>
      <c r="HF21" s="479" t="str">
        <f t="shared" si="149"/>
        <v>NO</v>
      </c>
      <c r="HG21" s="480">
        <f t="shared" si="150"/>
        <v>0</v>
      </c>
      <c r="HH21" s="477">
        <v>423232</v>
      </c>
      <c r="HI21" s="478">
        <f t="shared" si="151"/>
        <v>423232</v>
      </c>
      <c r="HJ21" s="479" t="str">
        <f t="shared" si="152"/>
        <v>NO</v>
      </c>
      <c r="HK21" s="480">
        <f t="shared" si="153"/>
        <v>36918527</v>
      </c>
      <c r="HL21" s="477">
        <v>422191</v>
      </c>
      <c r="HM21" s="478">
        <f t="shared" si="154"/>
        <v>422191</v>
      </c>
      <c r="HN21" s="479" t="str">
        <f t="shared" si="155"/>
        <v>NO</v>
      </c>
      <c r="HO21" s="480">
        <f t="shared" si="156"/>
        <v>36827721</v>
      </c>
      <c r="HP21" s="477"/>
      <c r="HQ21" s="478">
        <f t="shared" si="157"/>
        <v>0</v>
      </c>
      <c r="HR21" s="479" t="str">
        <f t="shared" si="158"/>
        <v>NO</v>
      </c>
      <c r="HS21" s="480">
        <f t="shared" si="159"/>
        <v>0</v>
      </c>
      <c r="HT21" s="477"/>
      <c r="HU21" s="478">
        <f t="shared" si="160"/>
        <v>0</v>
      </c>
      <c r="HV21" s="479" t="str">
        <f t="shared" si="161"/>
        <v>NO</v>
      </c>
      <c r="HW21" s="480">
        <f t="shared" si="162"/>
        <v>0</v>
      </c>
      <c r="HX21" s="477"/>
      <c r="HY21" s="478">
        <f t="shared" si="163"/>
        <v>0</v>
      </c>
      <c r="HZ21" s="479" t="str">
        <f t="shared" si="164"/>
        <v>NO</v>
      </c>
      <c r="IA21" s="480">
        <f t="shared" si="165"/>
        <v>0</v>
      </c>
      <c r="IB21" s="477"/>
      <c r="IC21" s="478">
        <f t="shared" si="166"/>
        <v>0</v>
      </c>
      <c r="ID21" s="479" t="str">
        <f t="shared" si="167"/>
        <v>NO</v>
      </c>
      <c r="IE21" s="480">
        <f t="shared" si="168"/>
        <v>0</v>
      </c>
      <c r="IF21" s="477">
        <v>425032</v>
      </c>
      <c r="IG21" s="478">
        <f t="shared" si="169"/>
        <v>425032</v>
      </c>
      <c r="IH21" s="479" t="str">
        <f t="shared" si="170"/>
        <v>NO</v>
      </c>
      <c r="II21" s="480">
        <f t="shared" si="171"/>
        <v>37075541</v>
      </c>
      <c r="IJ21" s="477">
        <v>380421</v>
      </c>
      <c r="IK21" s="478">
        <f t="shared" si="172"/>
        <v>380421</v>
      </c>
      <c r="IL21" s="479" t="str">
        <f t="shared" si="173"/>
        <v>NO</v>
      </c>
      <c r="IM21" s="615">
        <f t="shared" si="174"/>
        <v>33184124</v>
      </c>
      <c r="IN21" s="477">
        <v>419223.83</v>
      </c>
      <c r="IO21" s="619">
        <f t="shared" si="175"/>
        <v>419224</v>
      </c>
      <c r="IP21" s="479" t="str">
        <f t="shared" si="176"/>
        <v>NO</v>
      </c>
      <c r="IQ21" s="480">
        <f t="shared" si="177"/>
        <v>36568910</v>
      </c>
      <c r="IR21" s="477"/>
      <c r="IS21" s="478">
        <f t="shared" si="178"/>
        <v>0</v>
      </c>
      <c r="IT21" s="479" t="str">
        <f t="shared" si="179"/>
        <v>NO</v>
      </c>
      <c r="IU21" s="480">
        <f t="shared" si="180"/>
        <v>0</v>
      </c>
      <c r="IV21" s="477">
        <v>412824</v>
      </c>
      <c r="IW21" s="478">
        <f t="shared" si="181"/>
        <v>412824</v>
      </c>
      <c r="IX21" s="479" t="str">
        <f t="shared" si="182"/>
        <v>NO</v>
      </c>
      <c r="IY21" s="480">
        <f t="shared" si="183"/>
        <v>36010638</v>
      </c>
      <c r="IZ21" s="477">
        <v>415145.34</v>
      </c>
      <c r="JA21" s="478">
        <f t="shared" si="184"/>
        <v>415145</v>
      </c>
      <c r="JB21" s="479" t="str">
        <f t="shared" si="185"/>
        <v>NO</v>
      </c>
      <c r="JC21" s="480">
        <f t="shared" si="186"/>
        <v>36213098</v>
      </c>
      <c r="JD21" s="477">
        <v>421909.15580000001</v>
      </c>
      <c r="JE21" s="478">
        <f t="shared" si="187"/>
        <v>421909</v>
      </c>
      <c r="JF21" s="479" t="str">
        <f t="shared" si="188"/>
        <v>NO</v>
      </c>
      <c r="JG21" s="480">
        <f t="shared" si="189"/>
        <v>36803122</v>
      </c>
      <c r="JH21" s="477"/>
      <c r="JI21" s="478">
        <f t="shared" si="190"/>
        <v>0</v>
      </c>
      <c r="JJ21" s="479" t="str">
        <f t="shared" si="191"/>
        <v>NO</v>
      </c>
      <c r="JK21" s="480">
        <f t="shared" si="192"/>
        <v>0</v>
      </c>
      <c r="JL21" s="477">
        <v>417120.32799999998</v>
      </c>
      <c r="JM21" s="478">
        <f t="shared" si="193"/>
        <v>417120</v>
      </c>
      <c r="JN21" s="479" t="str">
        <f t="shared" si="194"/>
        <v>NO</v>
      </c>
      <c r="JO21" s="480">
        <f t="shared" si="195"/>
        <v>36385378</v>
      </c>
      <c r="JP21" s="477">
        <v>428846.24280000001</v>
      </c>
      <c r="JQ21" s="478">
        <f t="shared" si="196"/>
        <v>428846</v>
      </c>
      <c r="JR21" s="479" t="str">
        <f t="shared" si="197"/>
        <v>NO</v>
      </c>
      <c r="JS21" s="480">
        <f t="shared" si="198"/>
        <v>37408237</v>
      </c>
      <c r="JT21" s="477">
        <v>420592</v>
      </c>
      <c r="JU21" s="478">
        <f t="shared" si="199"/>
        <v>420592</v>
      </c>
      <c r="JV21" s="479" t="str">
        <f t="shared" si="200"/>
        <v>NO</v>
      </c>
      <c r="JW21" s="480">
        <f t="shared" si="201"/>
        <v>36688240</v>
      </c>
      <c r="JX21" s="609">
        <v>421195</v>
      </c>
      <c r="JY21" s="478">
        <f t="shared" si="202"/>
        <v>421195</v>
      </c>
      <c r="JZ21" s="479" t="str">
        <f t="shared" si="203"/>
        <v>NO</v>
      </c>
      <c r="KA21" s="480">
        <f t="shared" si="204"/>
        <v>36740840</v>
      </c>
      <c r="KB21" s="609">
        <v>434127</v>
      </c>
      <c r="KC21" s="478">
        <f t="shared" si="205"/>
        <v>434127</v>
      </c>
      <c r="KD21" s="479" t="str">
        <f t="shared" si="206"/>
        <v>NO</v>
      </c>
      <c r="KE21" s="480">
        <f t="shared" si="207"/>
        <v>37868898</v>
      </c>
      <c r="KF21" s="609">
        <v>422580</v>
      </c>
      <c r="KG21" s="478">
        <f t="shared" si="208"/>
        <v>422580</v>
      </c>
      <c r="KH21" s="479" t="str">
        <f t="shared" si="209"/>
        <v>NO</v>
      </c>
      <c r="KI21" s="480">
        <f t="shared" si="210"/>
        <v>36861653</v>
      </c>
      <c r="KJ21" s="609">
        <v>421545</v>
      </c>
      <c r="KK21" s="478">
        <f t="shared" si="211"/>
        <v>421545</v>
      </c>
      <c r="KL21" s="479" t="str">
        <f t="shared" si="212"/>
        <v>NO</v>
      </c>
      <c r="KM21" s="480">
        <f t="shared" si="213"/>
        <v>36771370</v>
      </c>
      <c r="KN21" s="477">
        <v>412690</v>
      </c>
      <c r="KO21" s="478">
        <f t="shared" si="214"/>
        <v>412690</v>
      </c>
      <c r="KP21" s="479" t="str">
        <f t="shared" si="215"/>
        <v>NO</v>
      </c>
      <c r="KQ21" s="480">
        <f t="shared" si="216"/>
        <v>35998949</v>
      </c>
      <c r="KR21" s="477">
        <v>421069</v>
      </c>
      <c r="KS21" s="478">
        <f t="shared" si="217"/>
        <v>421069</v>
      </c>
      <c r="KT21" s="479" t="str">
        <f t="shared" si="218"/>
        <v>NO</v>
      </c>
      <c r="KU21" s="480">
        <f t="shared" si="219"/>
        <v>36729849</v>
      </c>
      <c r="KV21" s="477"/>
      <c r="KW21" s="478">
        <f t="shared" si="220"/>
        <v>0</v>
      </c>
      <c r="KX21" s="479" t="str">
        <f t="shared" si="221"/>
        <v>NO</v>
      </c>
      <c r="KY21" s="480">
        <f t="shared" si="222"/>
        <v>0</v>
      </c>
      <c r="KZ21" s="609">
        <v>420119</v>
      </c>
      <c r="LA21" s="478">
        <f t="shared" si="223"/>
        <v>420119</v>
      </c>
      <c r="LB21" s="479" t="str">
        <f t="shared" si="224"/>
        <v>NO</v>
      </c>
      <c r="LC21" s="480">
        <f t="shared" si="225"/>
        <v>36646980</v>
      </c>
      <c r="LD21" s="477"/>
      <c r="LE21" s="478">
        <f t="shared" si="226"/>
        <v>0</v>
      </c>
      <c r="LF21" s="479" t="str">
        <f t="shared" si="227"/>
        <v>NO</v>
      </c>
      <c r="LG21" s="480">
        <f t="shared" si="228"/>
        <v>0</v>
      </c>
      <c r="LH21" s="609">
        <v>422670</v>
      </c>
      <c r="LI21" s="478">
        <f t="shared" si="229"/>
        <v>422670</v>
      </c>
      <c r="LJ21" s="479" t="str">
        <f t="shared" si="230"/>
        <v>NO</v>
      </c>
      <c r="LK21" s="480">
        <f t="shared" si="231"/>
        <v>36869504</v>
      </c>
      <c r="LL21" s="477"/>
      <c r="LM21" s="478">
        <f t="shared" si="232"/>
        <v>0</v>
      </c>
      <c r="LN21" s="479" t="str">
        <f t="shared" si="233"/>
        <v>NO</v>
      </c>
      <c r="LO21" s="480">
        <f t="shared" si="234"/>
        <v>0</v>
      </c>
      <c r="LP21" s="477">
        <v>420521.74</v>
      </c>
      <c r="LQ21" s="478">
        <f t="shared" si="235"/>
        <v>420522</v>
      </c>
      <c r="LR21" s="479" t="str">
        <f t="shared" si="236"/>
        <v>NO</v>
      </c>
      <c r="LS21" s="480">
        <f t="shared" si="237"/>
        <v>36682134</v>
      </c>
      <c r="LT21" s="477"/>
      <c r="LU21" s="478">
        <f t="shared" si="238"/>
        <v>0</v>
      </c>
      <c r="LV21" s="479" t="str">
        <f t="shared" si="239"/>
        <v>NO</v>
      </c>
      <c r="LW21" s="480">
        <f t="shared" si="240"/>
        <v>0</v>
      </c>
    </row>
    <row r="22" spans="1:335" ht="57.75">
      <c r="A22" s="449"/>
      <c r="B22" s="462"/>
      <c r="C22" s="473">
        <v>14</v>
      </c>
      <c r="D22" s="474" t="s">
        <v>1016</v>
      </c>
      <c r="E22" s="475" t="s">
        <v>1034</v>
      </c>
      <c r="F22" s="473" t="s">
        <v>1020</v>
      </c>
      <c r="G22" s="919">
        <v>30</v>
      </c>
      <c r="H22" s="920"/>
      <c r="I22" s="476">
        <v>1543409</v>
      </c>
      <c r="J22" s="463"/>
      <c r="L22" s="477">
        <v>1458212.8230000001</v>
      </c>
      <c r="M22" s="478">
        <f t="shared" si="0"/>
        <v>1458213</v>
      </c>
      <c r="N22" s="479" t="str">
        <f t="shared" si="1"/>
        <v>NO</v>
      </c>
      <c r="O22" s="480">
        <f t="shared" si="2"/>
        <v>43746390</v>
      </c>
      <c r="P22" s="609">
        <v>1458521.5049999999</v>
      </c>
      <c r="Q22" s="478">
        <f t="shared" si="3"/>
        <v>1458522</v>
      </c>
      <c r="R22" s="479" t="str">
        <f t="shared" si="4"/>
        <v>NO</v>
      </c>
      <c r="S22" s="480">
        <f t="shared" si="5"/>
        <v>43755660</v>
      </c>
      <c r="T22" s="609">
        <v>1416894</v>
      </c>
      <c r="U22" s="478">
        <f t="shared" si="6"/>
        <v>1416894</v>
      </c>
      <c r="V22" s="479" t="str">
        <f t="shared" si="7"/>
        <v>NO</v>
      </c>
      <c r="W22" s="480">
        <f t="shared" si="8"/>
        <v>42506820</v>
      </c>
      <c r="X22" s="477"/>
      <c r="Y22" s="478">
        <f t="shared" si="9"/>
        <v>0</v>
      </c>
      <c r="Z22" s="479" t="str">
        <f t="shared" si="10"/>
        <v>NO</v>
      </c>
      <c r="AA22" s="480">
        <f t="shared" si="11"/>
        <v>0</v>
      </c>
      <c r="AB22" s="477"/>
      <c r="AC22" s="478">
        <f t="shared" si="12"/>
        <v>0</v>
      </c>
      <c r="AD22" s="479" t="str">
        <f t="shared" si="13"/>
        <v>NO</v>
      </c>
      <c r="AE22" s="480">
        <f t="shared" si="14"/>
        <v>0</v>
      </c>
      <c r="AF22" s="609">
        <v>1452502</v>
      </c>
      <c r="AG22" s="478">
        <f t="shared" si="15"/>
        <v>1452502</v>
      </c>
      <c r="AH22" s="479" t="str">
        <f t="shared" si="16"/>
        <v>NO</v>
      </c>
      <c r="AI22" s="480">
        <f t="shared" si="17"/>
        <v>43575060</v>
      </c>
      <c r="AJ22" s="609">
        <v>1448903</v>
      </c>
      <c r="AK22" s="478">
        <f t="shared" si="18"/>
        <v>1448903</v>
      </c>
      <c r="AL22" s="479" t="str">
        <f t="shared" si="19"/>
        <v>NO</v>
      </c>
      <c r="AM22" s="480">
        <f t="shared" si="20"/>
        <v>43467090</v>
      </c>
      <c r="AN22" s="609">
        <v>1443431</v>
      </c>
      <c r="AO22" s="478">
        <f t="shared" si="21"/>
        <v>1443431</v>
      </c>
      <c r="AP22" s="479" t="str">
        <f t="shared" si="22"/>
        <v>NO</v>
      </c>
      <c r="AQ22" s="480">
        <f t="shared" si="23"/>
        <v>43302930</v>
      </c>
      <c r="AR22" s="477">
        <v>1462380.03</v>
      </c>
      <c r="AS22" s="478">
        <f t="shared" si="24"/>
        <v>1462380</v>
      </c>
      <c r="AT22" s="479" t="str">
        <f t="shared" si="25"/>
        <v>NO</v>
      </c>
      <c r="AU22" s="480">
        <f t="shared" si="26"/>
        <v>43871400</v>
      </c>
      <c r="AV22" s="477">
        <v>1457529</v>
      </c>
      <c r="AW22" s="478">
        <f t="shared" si="27"/>
        <v>1457529</v>
      </c>
      <c r="AX22" s="479" t="str">
        <f t="shared" si="28"/>
        <v>NO</v>
      </c>
      <c r="AY22" s="615">
        <f t="shared" si="29"/>
        <v>43725870</v>
      </c>
      <c r="AZ22" s="634">
        <v>1457529</v>
      </c>
      <c r="BA22" s="641">
        <f t="shared" si="30"/>
        <v>1457529</v>
      </c>
      <c r="BB22" s="479" t="str">
        <f t="shared" si="31"/>
        <v>NO</v>
      </c>
      <c r="BC22" s="480">
        <f t="shared" si="32"/>
        <v>43725870</v>
      </c>
      <c r="BD22" s="477"/>
      <c r="BE22" s="478">
        <f t="shared" si="33"/>
        <v>0</v>
      </c>
      <c r="BF22" s="479" t="str">
        <f t="shared" si="34"/>
        <v>NO</v>
      </c>
      <c r="BG22" s="480">
        <f t="shared" si="35"/>
        <v>0</v>
      </c>
      <c r="BH22" s="477"/>
      <c r="BI22" s="478">
        <f t="shared" si="36"/>
        <v>0</v>
      </c>
      <c r="BJ22" s="479" t="str">
        <f t="shared" si="37"/>
        <v>NO</v>
      </c>
      <c r="BK22" s="480">
        <f t="shared" si="38"/>
        <v>0</v>
      </c>
      <c r="BL22" s="609">
        <v>1469467</v>
      </c>
      <c r="BM22" s="478">
        <f t="shared" si="39"/>
        <v>1469467</v>
      </c>
      <c r="BN22" s="479" t="str">
        <f t="shared" si="40"/>
        <v>NO</v>
      </c>
      <c r="BO22" s="480">
        <f t="shared" si="41"/>
        <v>44084010</v>
      </c>
      <c r="BP22" s="609">
        <v>1475499.379</v>
      </c>
      <c r="BQ22" s="478">
        <f t="shared" si="42"/>
        <v>1475499</v>
      </c>
      <c r="BR22" s="479" t="str">
        <f t="shared" si="43"/>
        <v>NO</v>
      </c>
      <c r="BS22" s="480">
        <f t="shared" si="44"/>
        <v>44264970</v>
      </c>
      <c r="BT22" s="609">
        <v>1469915</v>
      </c>
      <c r="BU22" s="478">
        <f t="shared" si="45"/>
        <v>1469915</v>
      </c>
      <c r="BV22" s="479" t="str">
        <f t="shared" si="46"/>
        <v>NO</v>
      </c>
      <c r="BW22" s="480">
        <f t="shared" si="47"/>
        <v>44097450</v>
      </c>
      <c r="BX22" s="609">
        <v>1492477</v>
      </c>
      <c r="BY22" s="478">
        <f t="shared" si="48"/>
        <v>1492477</v>
      </c>
      <c r="BZ22" s="479" t="str">
        <f t="shared" si="49"/>
        <v>NO</v>
      </c>
      <c r="CA22" s="480">
        <f t="shared" si="50"/>
        <v>44774310</v>
      </c>
      <c r="CB22" s="609">
        <v>1432500</v>
      </c>
      <c r="CC22" s="478">
        <f t="shared" si="51"/>
        <v>1432500</v>
      </c>
      <c r="CD22" s="479" t="str">
        <f t="shared" si="52"/>
        <v>NO</v>
      </c>
      <c r="CE22" s="480">
        <f t="shared" si="53"/>
        <v>42975000</v>
      </c>
      <c r="CF22" s="609">
        <v>1448952</v>
      </c>
      <c r="CG22" s="478">
        <f t="shared" si="54"/>
        <v>1448952</v>
      </c>
      <c r="CH22" s="479" t="str">
        <f t="shared" si="55"/>
        <v>NO</v>
      </c>
      <c r="CI22" s="480">
        <f t="shared" si="56"/>
        <v>43468560</v>
      </c>
      <c r="CJ22" s="609">
        <v>1452657</v>
      </c>
      <c r="CK22" s="478">
        <f t="shared" si="57"/>
        <v>1452657</v>
      </c>
      <c r="CL22" s="479" t="str">
        <f t="shared" si="58"/>
        <v>NO</v>
      </c>
      <c r="CM22" s="480">
        <f t="shared" si="59"/>
        <v>43579710</v>
      </c>
      <c r="CN22" s="609">
        <v>1467782</v>
      </c>
      <c r="CO22" s="478">
        <f t="shared" si="60"/>
        <v>1467782</v>
      </c>
      <c r="CP22" s="479" t="str">
        <f t="shared" si="61"/>
        <v>NO</v>
      </c>
      <c r="CQ22" s="480">
        <f t="shared" si="62"/>
        <v>44033460</v>
      </c>
      <c r="CR22" s="609">
        <v>1439691.915</v>
      </c>
      <c r="CS22" s="629">
        <f>ROUND(CR22,0)</f>
        <v>1439692</v>
      </c>
      <c r="CT22" s="479" t="str">
        <f t="shared" si="63"/>
        <v>NO</v>
      </c>
      <c r="CU22" s="480">
        <f t="shared" si="64"/>
        <v>43190760</v>
      </c>
      <c r="CV22" s="609">
        <v>1464541</v>
      </c>
      <c r="CW22" s="478">
        <f t="shared" si="65"/>
        <v>1464541</v>
      </c>
      <c r="CX22" s="479" t="str">
        <f t="shared" si="66"/>
        <v>NO</v>
      </c>
      <c r="CY22" s="480">
        <f t="shared" si="67"/>
        <v>43936230</v>
      </c>
      <c r="CZ22" s="477"/>
      <c r="DA22" s="478">
        <f t="shared" si="68"/>
        <v>0</v>
      </c>
      <c r="DB22" s="479" t="str">
        <f t="shared" si="69"/>
        <v>NO</v>
      </c>
      <c r="DC22" s="480">
        <f t="shared" si="70"/>
        <v>0</v>
      </c>
      <c r="DD22" s="609">
        <v>1442007</v>
      </c>
      <c r="DE22" s="478">
        <f t="shared" si="71"/>
        <v>1442007</v>
      </c>
      <c r="DF22" s="479" t="str">
        <f t="shared" si="72"/>
        <v>NO</v>
      </c>
      <c r="DG22" s="480">
        <f t="shared" si="73"/>
        <v>43260210</v>
      </c>
      <c r="DH22" s="609">
        <v>1476733.7309999999</v>
      </c>
      <c r="DI22" s="478">
        <f t="shared" si="74"/>
        <v>1476734</v>
      </c>
      <c r="DJ22" s="479" t="str">
        <f t="shared" si="75"/>
        <v>NO</v>
      </c>
      <c r="DK22" s="480">
        <f t="shared" si="76"/>
        <v>44302020</v>
      </c>
      <c r="DL22" s="609">
        <v>1450000</v>
      </c>
      <c r="DM22" s="478">
        <f t="shared" si="77"/>
        <v>1450000</v>
      </c>
      <c r="DN22" s="479" t="str">
        <f t="shared" si="78"/>
        <v>NO</v>
      </c>
      <c r="DO22" s="480">
        <f t="shared" si="79"/>
        <v>43500000</v>
      </c>
      <c r="DP22" s="609">
        <v>1441235.32</v>
      </c>
      <c r="DQ22" s="478">
        <f t="shared" si="80"/>
        <v>1441235</v>
      </c>
      <c r="DR22" s="479" t="str">
        <f t="shared" si="81"/>
        <v>NO</v>
      </c>
      <c r="DS22" s="480">
        <f t="shared" si="82"/>
        <v>43237050</v>
      </c>
      <c r="DT22" s="477"/>
      <c r="DU22" s="478">
        <f t="shared" si="83"/>
        <v>0</v>
      </c>
      <c r="DV22" s="479" t="str">
        <f t="shared" si="84"/>
        <v>NO</v>
      </c>
      <c r="DW22" s="480">
        <f t="shared" si="85"/>
        <v>0</v>
      </c>
      <c r="DX22" s="609">
        <v>1450341</v>
      </c>
      <c r="DY22" s="478">
        <f t="shared" si="86"/>
        <v>1450341</v>
      </c>
      <c r="DZ22" s="479" t="str">
        <f t="shared" si="87"/>
        <v>NO</v>
      </c>
      <c r="EA22" s="480">
        <f t="shared" si="88"/>
        <v>43510230</v>
      </c>
      <c r="EB22" s="609">
        <v>1457072</v>
      </c>
      <c r="EC22" s="478">
        <f t="shared" si="89"/>
        <v>1457072</v>
      </c>
      <c r="ED22" s="479" t="str">
        <f t="shared" si="90"/>
        <v>NO</v>
      </c>
      <c r="EE22" s="480">
        <f t="shared" si="91"/>
        <v>43712160</v>
      </c>
      <c r="EF22" s="477"/>
      <c r="EG22" s="478">
        <f t="shared" si="92"/>
        <v>0</v>
      </c>
      <c r="EH22" s="479" t="str">
        <f t="shared" si="93"/>
        <v>NO</v>
      </c>
      <c r="EI22" s="480">
        <f t="shared" si="94"/>
        <v>0</v>
      </c>
      <c r="EJ22" s="609">
        <v>1477352</v>
      </c>
      <c r="EK22" s="478">
        <f t="shared" si="95"/>
        <v>1477352</v>
      </c>
      <c r="EL22" s="479" t="str">
        <f t="shared" si="96"/>
        <v>NO</v>
      </c>
      <c r="EM22" s="480">
        <f t="shared" si="97"/>
        <v>44320560</v>
      </c>
      <c r="EN22" s="609">
        <v>1458522</v>
      </c>
      <c r="EO22" s="478">
        <f t="shared" si="98"/>
        <v>1458522</v>
      </c>
      <c r="EP22" s="479" t="str">
        <f t="shared" si="99"/>
        <v>NO</v>
      </c>
      <c r="EQ22" s="480">
        <f t="shared" si="100"/>
        <v>43755660</v>
      </c>
      <c r="ER22" s="477"/>
      <c r="ES22" s="478">
        <f t="shared" si="101"/>
        <v>0</v>
      </c>
      <c r="ET22" s="479" t="str">
        <f t="shared" si="102"/>
        <v>NO</v>
      </c>
      <c r="EU22" s="480">
        <f t="shared" si="103"/>
        <v>0</v>
      </c>
      <c r="EV22" s="477"/>
      <c r="EW22" s="478">
        <f t="shared" si="104"/>
        <v>0</v>
      </c>
      <c r="EX22" s="479" t="str">
        <f t="shared" si="105"/>
        <v>NO</v>
      </c>
      <c r="EY22" s="480">
        <f t="shared" si="106"/>
        <v>0</v>
      </c>
      <c r="EZ22" s="609">
        <v>1433598</v>
      </c>
      <c r="FA22" s="478">
        <f t="shared" si="107"/>
        <v>1433598</v>
      </c>
      <c r="FB22" s="479" t="str">
        <f t="shared" si="108"/>
        <v>NO</v>
      </c>
      <c r="FC22" s="480">
        <f t="shared" si="109"/>
        <v>43007940</v>
      </c>
      <c r="FD22" s="477"/>
      <c r="FE22" s="478">
        <f t="shared" si="110"/>
        <v>0</v>
      </c>
      <c r="FF22" s="479" t="str">
        <f t="shared" si="111"/>
        <v>NO</v>
      </c>
      <c r="FG22" s="480">
        <f t="shared" si="112"/>
        <v>0</v>
      </c>
      <c r="FH22" s="609">
        <v>1454509</v>
      </c>
      <c r="FI22" s="478">
        <f t="shared" si="113"/>
        <v>1454509</v>
      </c>
      <c r="FJ22" s="479" t="str">
        <f t="shared" si="114"/>
        <v>NO</v>
      </c>
      <c r="FK22" s="480">
        <f t="shared" si="115"/>
        <v>43635270</v>
      </c>
      <c r="FL22" s="477">
        <v>1445711</v>
      </c>
      <c r="FM22" s="478">
        <f>ROUND(FL22,0)</f>
        <v>1445711</v>
      </c>
      <c r="FN22" s="479" t="str">
        <f t="shared" si="116"/>
        <v>NO</v>
      </c>
      <c r="FO22" s="480">
        <f t="shared" si="117"/>
        <v>43371330</v>
      </c>
      <c r="FP22" s="477"/>
      <c r="FQ22" s="478">
        <f t="shared" si="118"/>
        <v>0</v>
      </c>
      <c r="FR22" s="479" t="str">
        <f t="shared" si="119"/>
        <v>NO</v>
      </c>
      <c r="FS22" s="480">
        <f t="shared" si="120"/>
        <v>0</v>
      </c>
      <c r="FT22" s="477">
        <v>1470097</v>
      </c>
      <c r="FU22" s="478">
        <f t="shared" si="121"/>
        <v>1470097</v>
      </c>
      <c r="FV22" s="479" t="str">
        <f t="shared" si="122"/>
        <v>NO</v>
      </c>
      <c r="FW22" s="480">
        <f t="shared" si="123"/>
        <v>44102910</v>
      </c>
      <c r="FX22" s="477">
        <v>1338508</v>
      </c>
      <c r="FY22" s="478">
        <f t="shared" si="124"/>
        <v>1338508</v>
      </c>
      <c r="FZ22" s="479" t="str">
        <f t="shared" si="125"/>
        <v>NO</v>
      </c>
      <c r="GA22" s="480">
        <f t="shared" si="126"/>
        <v>40155240</v>
      </c>
      <c r="GB22" s="477">
        <v>1450804</v>
      </c>
      <c r="GC22" s="478">
        <f t="shared" si="127"/>
        <v>1450804</v>
      </c>
      <c r="GD22" s="479" t="str">
        <f t="shared" si="128"/>
        <v>NO</v>
      </c>
      <c r="GE22" s="480">
        <f t="shared" si="129"/>
        <v>43524120</v>
      </c>
      <c r="GF22" s="477">
        <v>1443732</v>
      </c>
      <c r="GG22" s="478">
        <f t="shared" si="130"/>
        <v>1443732</v>
      </c>
      <c r="GH22" s="479" t="str">
        <f t="shared" si="131"/>
        <v>NO</v>
      </c>
      <c r="GI22" s="480">
        <f t="shared" si="132"/>
        <v>43311960</v>
      </c>
      <c r="GJ22" s="477">
        <v>1455589</v>
      </c>
      <c r="GK22" s="478">
        <f t="shared" si="133"/>
        <v>1455589</v>
      </c>
      <c r="GL22" s="479" t="str">
        <f t="shared" si="134"/>
        <v>NO</v>
      </c>
      <c r="GM22" s="480">
        <f t="shared" si="135"/>
        <v>43667670</v>
      </c>
      <c r="GN22" s="477">
        <v>1443087</v>
      </c>
      <c r="GO22" s="478">
        <f t="shared" si="136"/>
        <v>1443087</v>
      </c>
      <c r="GP22" s="479" t="str">
        <f t="shared" si="137"/>
        <v>NO</v>
      </c>
      <c r="GQ22" s="480">
        <f t="shared" si="138"/>
        <v>43292610</v>
      </c>
      <c r="GR22" s="477">
        <v>1542868.392</v>
      </c>
      <c r="GS22" s="478">
        <f t="shared" si="139"/>
        <v>1542868</v>
      </c>
      <c r="GT22" s="479" t="str">
        <f t="shared" si="140"/>
        <v>NO</v>
      </c>
      <c r="GU22" s="480">
        <f t="shared" si="141"/>
        <v>46286040</v>
      </c>
      <c r="GV22" s="477">
        <v>1450804</v>
      </c>
      <c r="GW22" s="478">
        <f t="shared" si="142"/>
        <v>1450804</v>
      </c>
      <c r="GX22" s="479" t="str">
        <f t="shared" si="143"/>
        <v>NO</v>
      </c>
      <c r="GY22" s="480">
        <f t="shared" si="144"/>
        <v>43524120</v>
      </c>
      <c r="GZ22" s="477">
        <v>1452348</v>
      </c>
      <c r="HA22" s="478">
        <f t="shared" si="145"/>
        <v>1452348</v>
      </c>
      <c r="HB22" s="479" t="str">
        <f t="shared" si="146"/>
        <v>NO</v>
      </c>
      <c r="HC22" s="480">
        <f t="shared" si="147"/>
        <v>43570440</v>
      </c>
      <c r="HD22" s="477"/>
      <c r="HE22" s="478">
        <f t="shared" si="148"/>
        <v>0</v>
      </c>
      <c r="HF22" s="479" t="str">
        <f t="shared" si="149"/>
        <v>NO</v>
      </c>
      <c r="HG22" s="480">
        <f t="shared" si="150"/>
        <v>0</v>
      </c>
      <c r="HH22" s="477">
        <v>1459535</v>
      </c>
      <c r="HI22" s="478">
        <f t="shared" si="151"/>
        <v>1459535</v>
      </c>
      <c r="HJ22" s="479" t="str">
        <f t="shared" si="152"/>
        <v>NO</v>
      </c>
      <c r="HK22" s="480">
        <f t="shared" si="153"/>
        <v>43786050</v>
      </c>
      <c r="HL22" s="477">
        <v>1455944</v>
      </c>
      <c r="HM22" s="478">
        <f t="shared" si="154"/>
        <v>1455944</v>
      </c>
      <c r="HN22" s="479" t="str">
        <f t="shared" si="155"/>
        <v>NO</v>
      </c>
      <c r="HO22" s="480">
        <f t="shared" si="156"/>
        <v>43678320</v>
      </c>
      <c r="HP22" s="477"/>
      <c r="HQ22" s="478">
        <f t="shared" si="157"/>
        <v>0</v>
      </c>
      <c r="HR22" s="479" t="str">
        <f t="shared" si="158"/>
        <v>NO</v>
      </c>
      <c r="HS22" s="480">
        <f t="shared" si="159"/>
        <v>0</v>
      </c>
      <c r="HT22" s="477"/>
      <c r="HU22" s="478">
        <f t="shared" si="160"/>
        <v>0</v>
      </c>
      <c r="HV22" s="479" t="str">
        <f t="shared" si="161"/>
        <v>NO</v>
      </c>
      <c r="HW22" s="480">
        <f t="shared" si="162"/>
        <v>0</v>
      </c>
      <c r="HX22" s="477"/>
      <c r="HY22" s="478">
        <f t="shared" si="163"/>
        <v>0</v>
      </c>
      <c r="HZ22" s="479" t="str">
        <f t="shared" si="164"/>
        <v>NO</v>
      </c>
      <c r="IA22" s="480">
        <f t="shared" si="165"/>
        <v>0</v>
      </c>
      <c r="IB22" s="477"/>
      <c r="IC22" s="478">
        <f t="shared" si="166"/>
        <v>0</v>
      </c>
      <c r="ID22" s="479" t="str">
        <f t="shared" si="167"/>
        <v>NO</v>
      </c>
      <c r="IE22" s="480">
        <f t="shared" si="168"/>
        <v>0</v>
      </c>
      <c r="IF22" s="477">
        <v>1465742</v>
      </c>
      <c r="IG22" s="478">
        <f t="shared" si="169"/>
        <v>1465742</v>
      </c>
      <c r="IH22" s="479" t="str">
        <f t="shared" si="170"/>
        <v>NO</v>
      </c>
      <c r="II22" s="480">
        <f t="shared" si="171"/>
        <v>43972260</v>
      </c>
      <c r="IJ22" s="477">
        <v>1311898</v>
      </c>
      <c r="IK22" s="478">
        <f t="shared" si="172"/>
        <v>1311898</v>
      </c>
      <c r="IL22" s="479" t="str">
        <f t="shared" si="173"/>
        <v>NO</v>
      </c>
      <c r="IM22" s="615">
        <f t="shared" si="174"/>
        <v>39356940</v>
      </c>
      <c r="IN22" s="477">
        <v>1445711.21</v>
      </c>
      <c r="IO22" s="619">
        <f t="shared" si="175"/>
        <v>1445711</v>
      </c>
      <c r="IP22" s="479" t="str">
        <f t="shared" si="176"/>
        <v>NO</v>
      </c>
      <c r="IQ22" s="480">
        <f t="shared" si="177"/>
        <v>43371330</v>
      </c>
      <c r="IR22" s="477"/>
      <c r="IS22" s="478">
        <f t="shared" si="178"/>
        <v>0</v>
      </c>
      <c r="IT22" s="479" t="str">
        <f t="shared" si="179"/>
        <v>NO</v>
      </c>
      <c r="IU22" s="480">
        <f t="shared" si="180"/>
        <v>0</v>
      </c>
      <c r="IV22" s="477">
        <v>1423640</v>
      </c>
      <c r="IW22" s="478">
        <f t="shared" si="181"/>
        <v>1423640</v>
      </c>
      <c r="IX22" s="479" t="str">
        <f t="shared" si="182"/>
        <v>NO</v>
      </c>
      <c r="IY22" s="480">
        <f t="shared" si="183"/>
        <v>42709200</v>
      </c>
      <c r="IZ22" s="477">
        <v>1431646.36</v>
      </c>
      <c r="JA22" s="478">
        <f t="shared" si="184"/>
        <v>1431646</v>
      </c>
      <c r="JB22" s="479" t="str">
        <f t="shared" si="185"/>
        <v>NO</v>
      </c>
      <c r="JC22" s="480">
        <f t="shared" si="186"/>
        <v>42949380</v>
      </c>
      <c r="JD22" s="477">
        <v>1454971.6640000001</v>
      </c>
      <c r="JE22" s="478">
        <f t="shared" si="187"/>
        <v>1454972</v>
      </c>
      <c r="JF22" s="479" t="str">
        <f t="shared" si="188"/>
        <v>NO</v>
      </c>
      <c r="JG22" s="480">
        <f t="shared" si="189"/>
        <v>43649160</v>
      </c>
      <c r="JH22" s="477"/>
      <c r="JI22" s="478">
        <f t="shared" si="190"/>
        <v>0</v>
      </c>
      <c r="JJ22" s="479" t="str">
        <f t="shared" si="191"/>
        <v>NO</v>
      </c>
      <c r="JK22" s="480">
        <f t="shared" si="192"/>
        <v>0</v>
      </c>
      <c r="JL22" s="477">
        <v>1438457.1880000001</v>
      </c>
      <c r="JM22" s="478">
        <f t="shared" si="193"/>
        <v>1438457</v>
      </c>
      <c r="JN22" s="479" t="str">
        <f t="shared" si="194"/>
        <v>NO</v>
      </c>
      <c r="JO22" s="480">
        <f t="shared" si="195"/>
        <v>43153710</v>
      </c>
      <c r="JP22" s="477">
        <v>1478894.504</v>
      </c>
      <c r="JQ22" s="478">
        <f t="shared" si="196"/>
        <v>1478895</v>
      </c>
      <c r="JR22" s="479" t="str">
        <f t="shared" si="197"/>
        <v>NO</v>
      </c>
      <c r="JS22" s="480">
        <f t="shared" si="198"/>
        <v>44366850</v>
      </c>
      <c r="JT22" s="477">
        <v>1450430</v>
      </c>
      <c r="JU22" s="478">
        <f t="shared" si="199"/>
        <v>1450430</v>
      </c>
      <c r="JV22" s="479" t="str">
        <f t="shared" si="200"/>
        <v>NO</v>
      </c>
      <c r="JW22" s="480">
        <f t="shared" si="201"/>
        <v>43512900</v>
      </c>
      <c r="JX22" s="609">
        <v>1452509</v>
      </c>
      <c r="JY22" s="478">
        <f t="shared" si="202"/>
        <v>1452509</v>
      </c>
      <c r="JZ22" s="479" t="str">
        <f t="shared" si="203"/>
        <v>NO</v>
      </c>
      <c r="KA22" s="480">
        <f t="shared" si="204"/>
        <v>43575270</v>
      </c>
      <c r="KB22" s="609">
        <v>1458522</v>
      </c>
      <c r="KC22" s="478">
        <f t="shared" si="205"/>
        <v>1458522</v>
      </c>
      <c r="KD22" s="479" t="str">
        <f t="shared" si="206"/>
        <v>NO</v>
      </c>
      <c r="KE22" s="480">
        <f t="shared" si="207"/>
        <v>43755660</v>
      </c>
      <c r="KF22" s="609">
        <v>1457287</v>
      </c>
      <c r="KG22" s="478">
        <f t="shared" si="208"/>
        <v>1457287</v>
      </c>
      <c r="KH22" s="479" t="str">
        <f t="shared" si="209"/>
        <v>NO</v>
      </c>
      <c r="KI22" s="480">
        <f t="shared" si="210"/>
        <v>43718610</v>
      </c>
      <c r="KJ22" s="609">
        <v>1453716</v>
      </c>
      <c r="KK22" s="478">
        <f t="shared" si="211"/>
        <v>1453716</v>
      </c>
      <c r="KL22" s="479" t="str">
        <f t="shared" si="212"/>
        <v>NO</v>
      </c>
      <c r="KM22" s="480">
        <f t="shared" si="213"/>
        <v>43611480</v>
      </c>
      <c r="KN22" s="477">
        <v>1423177</v>
      </c>
      <c r="KO22" s="478">
        <f t="shared" si="214"/>
        <v>1423177</v>
      </c>
      <c r="KP22" s="479" t="str">
        <f t="shared" si="215"/>
        <v>NO</v>
      </c>
      <c r="KQ22" s="480">
        <f t="shared" si="216"/>
        <v>42695310</v>
      </c>
      <c r="KR22" s="477">
        <v>1412300</v>
      </c>
      <c r="KS22" s="478">
        <f t="shared" si="217"/>
        <v>1412300</v>
      </c>
      <c r="KT22" s="479" t="str">
        <f t="shared" si="218"/>
        <v>NO</v>
      </c>
      <c r="KU22" s="480">
        <f t="shared" si="219"/>
        <v>42369000</v>
      </c>
      <c r="KV22" s="477"/>
      <c r="KW22" s="478">
        <f t="shared" si="220"/>
        <v>0</v>
      </c>
      <c r="KX22" s="479" t="str">
        <f t="shared" si="221"/>
        <v>NO</v>
      </c>
      <c r="KY22" s="480">
        <f t="shared" si="222"/>
        <v>0</v>
      </c>
      <c r="KZ22" s="609">
        <v>1448798</v>
      </c>
      <c r="LA22" s="478">
        <f t="shared" si="223"/>
        <v>1448798</v>
      </c>
      <c r="LB22" s="479" t="str">
        <f t="shared" si="224"/>
        <v>NO</v>
      </c>
      <c r="LC22" s="480">
        <f t="shared" si="225"/>
        <v>43463940</v>
      </c>
      <c r="LD22" s="477"/>
      <c r="LE22" s="478">
        <f t="shared" si="226"/>
        <v>0</v>
      </c>
      <c r="LF22" s="479" t="str">
        <f t="shared" si="227"/>
        <v>NO</v>
      </c>
      <c r="LG22" s="480">
        <f t="shared" si="228"/>
        <v>0</v>
      </c>
      <c r="LH22" s="609">
        <v>1457595</v>
      </c>
      <c r="LI22" s="478">
        <f t="shared" si="229"/>
        <v>1457595</v>
      </c>
      <c r="LJ22" s="479" t="str">
        <f t="shared" si="230"/>
        <v>NO</v>
      </c>
      <c r="LK22" s="480">
        <f t="shared" si="231"/>
        <v>43727850</v>
      </c>
      <c r="LL22" s="477"/>
      <c r="LM22" s="478">
        <f t="shared" si="232"/>
        <v>0</v>
      </c>
      <c r="LN22" s="479" t="str">
        <f t="shared" si="233"/>
        <v>NO</v>
      </c>
      <c r="LO22" s="480">
        <f t="shared" si="234"/>
        <v>0</v>
      </c>
      <c r="LP22" s="477">
        <v>1450187.1</v>
      </c>
      <c r="LQ22" s="478">
        <f t="shared" si="235"/>
        <v>1450187</v>
      </c>
      <c r="LR22" s="479" t="str">
        <f t="shared" si="236"/>
        <v>NO</v>
      </c>
      <c r="LS22" s="480">
        <f t="shared" si="237"/>
        <v>43505610</v>
      </c>
      <c r="LT22" s="477"/>
      <c r="LU22" s="478">
        <f t="shared" si="238"/>
        <v>0</v>
      </c>
      <c r="LV22" s="479" t="str">
        <f t="shared" si="239"/>
        <v>NO</v>
      </c>
      <c r="LW22" s="480">
        <f t="shared" si="240"/>
        <v>0</v>
      </c>
    </row>
    <row r="23" spans="1:335">
      <c r="A23" s="449"/>
      <c r="B23" s="462"/>
      <c r="C23" s="473">
        <v>15</v>
      </c>
      <c r="D23" s="474" t="s">
        <v>1016</v>
      </c>
      <c r="E23" s="475" t="s">
        <v>1035</v>
      </c>
      <c r="F23" s="473" t="s">
        <v>1023</v>
      </c>
      <c r="G23" s="919">
        <v>300</v>
      </c>
      <c r="H23" s="920"/>
      <c r="I23" s="476">
        <v>16522</v>
      </c>
      <c r="J23" s="463"/>
      <c r="L23" s="477">
        <v>15609.9856</v>
      </c>
      <c r="M23" s="478">
        <f t="shared" si="0"/>
        <v>15610</v>
      </c>
      <c r="N23" s="479" t="str">
        <f t="shared" si="1"/>
        <v>NO</v>
      </c>
      <c r="O23" s="480">
        <f t="shared" si="2"/>
        <v>4683000</v>
      </c>
      <c r="P23" s="609">
        <v>15613.29</v>
      </c>
      <c r="Q23" s="478">
        <f t="shared" si="3"/>
        <v>15613</v>
      </c>
      <c r="R23" s="479" t="str">
        <f t="shared" si="4"/>
        <v>NO</v>
      </c>
      <c r="S23" s="480">
        <f t="shared" si="5"/>
        <v>4683900</v>
      </c>
      <c r="T23" s="609">
        <v>15890</v>
      </c>
      <c r="U23" s="478">
        <f t="shared" si="6"/>
        <v>15890</v>
      </c>
      <c r="V23" s="479" t="str">
        <f t="shared" si="7"/>
        <v>NO</v>
      </c>
      <c r="W23" s="480">
        <f t="shared" si="8"/>
        <v>4767000</v>
      </c>
      <c r="X23" s="477"/>
      <c r="Y23" s="478">
        <f t="shared" si="9"/>
        <v>0</v>
      </c>
      <c r="Z23" s="479" t="str">
        <f t="shared" si="10"/>
        <v>NO</v>
      </c>
      <c r="AA23" s="480">
        <f t="shared" si="11"/>
        <v>0</v>
      </c>
      <c r="AB23" s="477"/>
      <c r="AC23" s="478">
        <f t="shared" si="12"/>
        <v>0</v>
      </c>
      <c r="AD23" s="479" t="str">
        <f t="shared" si="13"/>
        <v>NO</v>
      </c>
      <c r="AE23" s="480">
        <f t="shared" si="14"/>
        <v>0</v>
      </c>
      <c r="AF23" s="609">
        <v>15549</v>
      </c>
      <c r="AG23" s="478">
        <f t="shared" si="15"/>
        <v>15549</v>
      </c>
      <c r="AH23" s="479" t="str">
        <f t="shared" si="16"/>
        <v>NO</v>
      </c>
      <c r="AI23" s="480">
        <f t="shared" si="17"/>
        <v>4664700</v>
      </c>
      <c r="AJ23" s="609">
        <v>15510</v>
      </c>
      <c r="AK23" s="478">
        <f t="shared" si="18"/>
        <v>15510</v>
      </c>
      <c r="AL23" s="479" t="str">
        <f t="shared" si="19"/>
        <v>NO</v>
      </c>
      <c r="AM23" s="480">
        <f t="shared" si="20"/>
        <v>4653000</v>
      </c>
      <c r="AN23" s="609">
        <v>15452</v>
      </c>
      <c r="AO23" s="478">
        <f t="shared" si="21"/>
        <v>15452</v>
      </c>
      <c r="AP23" s="479" t="str">
        <f t="shared" si="22"/>
        <v>NO</v>
      </c>
      <c r="AQ23" s="480">
        <f t="shared" si="23"/>
        <v>4635600</v>
      </c>
      <c r="AR23" s="477">
        <v>15654.6</v>
      </c>
      <c r="AS23" s="478">
        <f t="shared" si="24"/>
        <v>15655</v>
      </c>
      <c r="AT23" s="479" t="str">
        <f t="shared" si="25"/>
        <v>NO</v>
      </c>
      <c r="AU23" s="480">
        <f t="shared" si="26"/>
        <v>4696500</v>
      </c>
      <c r="AV23" s="477">
        <v>15603</v>
      </c>
      <c r="AW23" s="478">
        <f t="shared" si="27"/>
        <v>15603</v>
      </c>
      <c r="AX23" s="479" t="str">
        <f t="shared" si="28"/>
        <v>NO</v>
      </c>
      <c r="AY23" s="615">
        <f t="shared" si="29"/>
        <v>4680900</v>
      </c>
      <c r="AZ23" s="634">
        <v>15603</v>
      </c>
      <c r="BA23" s="641">
        <f t="shared" si="30"/>
        <v>15603</v>
      </c>
      <c r="BB23" s="479" t="str">
        <f t="shared" si="31"/>
        <v>NO</v>
      </c>
      <c r="BC23" s="480">
        <f t="shared" si="32"/>
        <v>4680900</v>
      </c>
      <c r="BD23" s="477"/>
      <c r="BE23" s="478">
        <f t="shared" si="33"/>
        <v>0</v>
      </c>
      <c r="BF23" s="479" t="str">
        <f t="shared" si="34"/>
        <v>NO</v>
      </c>
      <c r="BG23" s="480">
        <f t="shared" si="35"/>
        <v>0</v>
      </c>
      <c r="BH23" s="477"/>
      <c r="BI23" s="478">
        <f t="shared" si="36"/>
        <v>0</v>
      </c>
      <c r="BJ23" s="479" t="str">
        <f t="shared" si="37"/>
        <v>NO</v>
      </c>
      <c r="BK23" s="480">
        <f t="shared" si="38"/>
        <v>0</v>
      </c>
      <c r="BL23" s="609">
        <v>15730</v>
      </c>
      <c r="BM23" s="478">
        <f t="shared" si="39"/>
        <v>15730</v>
      </c>
      <c r="BN23" s="479" t="str">
        <f t="shared" si="40"/>
        <v>NO</v>
      </c>
      <c r="BO23" s="480">
        <f t="shared" si="41"/>
        <v>4719000</v>
      </c>
      <c r="BP23" s="609">
        <v>15795.073490000001</v>
      </c>
      <c r="BQ23" s="478">
        <f t="shared" si="42"/>
        <v>15795</v>
      </c>
      <c r="BR23" s="479" t="str">
        <f t="shared" si="43"/>
        <v>NO</v>
      </c>
      <c r="BS23" s="480">
        <f t="shared" si="44"/>
        <v>4738500</v>
      </c>
      <c r="BT23" s="609">
        <v>15735</v>
      </c>
      <c r="BU23" s="478">
        <f t="shared" si="45"/>
        <v>15735</v>
      </c>
      <c r="BV23" s="479" t="str">
        <f t="shared" si="46"/>
        <v>NO</v>
      </c>
      <c r="BW23" s="480">
        <f t="shared" si="47"/>
        <v>4720500</v>
      </c>
      <c r="BX23" s="609">
        <v>15977</v>
      </c>
      <c r="BY23" s="478">
        <f t="shared" si="48"/>
        <v>15977</v>
      </c>
      <c r="BZ23" s="479" t="str">
        <f t="shared" si="49"/>
        <v>NO</v>
      </c>
      <c r="CA23" s="480">
        <f t="shared" si="50"/>
        <v>4793100</v>
      </c>
      <c r="CB23" s="609">
        <v>15582</v>
      </c>
      <c r="CC23" s="478">
        <f t="shared" si="51"/>
        <v>15582</v>
      </c>
      <c r="CD23" s="479" t="str">
        <f t="shared" si="52"/>
        <v>NO</v>
      </c>
      <c r="CE23" s="480">
        <f t="shared" si="53"/>
        <v>4674600</v>
      </c>
      <c r="CF23" s="609">
        <v>15511</v>
      </c>
      <c r="CG23" s="478">
        <f t="shared" si="54"/>
        <v>15511</v>
      </c>
      <c r="CH23" s="479" t="str">
        <f t="shared" si="55"/>
        <v>NO</v>
      </c>
      <c r="CI23" s="480">
        <f t="shared" si="56"/>
        <v>4653300</v>
      </c>
      <c r="CJ23" s="609">
        <v>15551</v>
      </c>
      <c r="CK23" s="478">
        <f t="shared" si="57"/>
        <v>15551</v>
      </c>
      <c r="CL23" s="479" t="str">
        <f t="shared" si="58"/>
        <v>NO</v>
      </c>
      <c r="CM23" s="480">
        <f t="shared" si="59"/>
        <v>4665300</v>
      </c>
      <c r="CN23" s="609">
        <v>15712</v>
      </c>
      <c r="CO23" s="478">
        <f t="shared" si="60"/>
        <v>15712</v>
      </c>
      <c r="CP23" s="479" t="str">
        <f t="shared" si="61"/>
        <v>NO</v>
      </c>
      <c r="CQ23" s="480">
        <f t="shared" si="62"/>
        <v>4713600</v>
      </c>
      <c r="CR23" s="609">
        <v>15411.721600000001</v>
      </c>
      <c r="CS23" s="629">
        <f>ROUND(CR23,0)</f>
        <v>15412</v>
      </c>
      <c r="CT23" s="479" t="str">
        <f t="shared" si="63"/>
        <v>NO</v>
      </c>
      <c r="CU23" s="480">
        <f t="shared" si="64"/>
        <v>4623600</v>
      </c>
      <c r="CV23" s="609">
        <v>15678</v>
      </c>
      <c r="CW23" s="478">
        <f t="shared" si="65"/>
        <v>15678</v>
      </c>
      <c r="CX23" s="479" t="str">
        <f t="shared" si="66"/>
        <v>NO</v>
      </c>
      <c r="CY23" s="480">
        <f t="shared" si="67"/>
        <v>4703400</v>
      </c>
      <c r="CZ23" s="477"/>
      <c r="DA23" s="478">
        <f t="shared" si="68"/>
        <v>0</v>
      </c>
      <c r="DB23" s="479" t="str">
        <f t="shared" si="69"/>
        <v>NO</v>
      </c>
      <c r="DC23" s="480">
        <f t="shared" si="70"/>
        <v>0</v>
      </c>
      <c r="DD23" s="609">
        <v>15437</v>
      </c>
      <c r="DE23" s="478">
        <f t="shared" si="71"/>
        <v>15437</v>
      </c>
      <c r="DF23" s="479" t="str">
        <f t="shared" si="72"/>
        <v>NO</v>
      </c>
      <c r="DG23" s="480">
        <f t="shared" si="73"/>
        <v>4631100</v>
      </c>
      <c r="DH23" s="609">
        <v>15808.249599999999</v>
      </c>
      <c r="DI23" s="478">
        <f t="shared" si="74"/>
        <v>15808</v>
      </c>
      <c r="DJ23" s="479" t="str">
        <f t="shared" si="75"/>
        <v>NO</v>
      </c>
      <c r="DK23" s="480">
        <f t="shared" si="76"/>
        <v>4742400</v>
      </c>
      <c r="DL23" s="609">
        <v>16000</v>
      </c>
      <c r="DM23" s="478">
        <f t="shared" si="77"/>
        <v>16000</v>
      </c>
      <c r="DN23" s="479" t="str">
        <f t="shared" si="78"/>
        <v>NO</v>
      </c>
      <c r="DO23" s="480">
        <f t="shared" si="79"/>
        <v>4800000</v>
      </c>
      <c r="DP23" s="609">
        <v>15428.24</v>
      </c>
      <c r="DQ23" s="478">
        <f t="shared" si="80"/>
        <v>15428</v>
      </c>
      <c r="DR23" s="479" t="str">
        <f t="shared" si="81"/>
        <v>NO</v>
      </c>
      <c r="DS23" s="480">
        <f t="shared" si="82"/>
        <v>4628400</v>
      </c>
      <c r="DT23" s="477"/>
      <c r="DU23" s="478">
        <f t="shared" si="83"/>
        <v>0</v>
      </c>
      <c r="DV23" s="479" t="str">
        <f t="shared" si="84"/>
        <v>NO</v>
      </c>
      <c r="DW23" s="480">
        <f t="shared" si="85"/>
        <v>0</v>
      </c>
      <c r="DX23" s="609">
        <v>15526</v>
      </c>
      <c r="DY23" s="478">
        <f t="shared" si="86"/>
        <v>15526</v>
      </c>
      <c r="DZ23" s="479" t="str">
        <f t="shared" si="87"/>
        <v>NO</v>
      </c>
      <c r="EA23" s="480">
        <f t="shared" si="88"/>
        <v>4657800</v>
      </c>
      <c r="EB23" s="609">
        <v>15598</v>
      </c>
      <c r="EC23" s="478">
        <f t="shared" si="89"/>
        <v>15598</v>
      </c>
      <c r="ED23" s="479" t="str">
        <f t="shared" si="90"/>
        <v>NO</v>
      </c>
      <c r="EE23" s="480">
        <f t="shared" si="91"/>
        <v>4679400</v>
      </c>
      <c r="EF23" s="477"/>
      <c r="EG23" s="478">
        <f t="shared" si="92"/>
        <v>0</v>
      </c>
      <c r="EH23" s="479" t="str">
        <f t="shared" si="93"/>
        <v>NO</v>
      </c>
      <c r="EI23" s="480">
        <f t="shared" si="94"/>
        <v>0</v>
      </c>
      <c r="EJ23" s="609">
        <v>15815</v>
      </c>
      <c r="EK23" s="478">
        <f t="shared" si="95"/>
        <v>15815</v>
      </c>
      <c r="EL23" s="479" t="str">
        <f t="shared" si="96"/>
        <v>NO</v>
      </c>
      <c r="EM23" s="480">
        <f t="shared" si="97"/>
        <v>4744500</v>
      </c>
      <c r="EN23" s="609">
        <v>15613</v>
      </c>
      <c r="EO23" s="478">
        <f t="shared" si="98"/>
        <v>15613</v>
      </c>
      <c r="EP23" s="479" t="str">
        <f t="shared" si="99"/>
        <v>NO</v>
      </c>
      <c r="EQ23" s="480">
        <f t="shared" si="100"/>
        <v>4683900</v>
      </c>
      <c r="ER23" s="477"/>
      <c r="ES23" s="478">
        <f t="shared" si="101"/>
        <v>0</v>
      </c>
      <c r="ET23" s="479" t="str">
        <f t="shared" si="102"/>
        <v>NO</v>
      </c>
      <c r="EU23" s="480">
        <f t="shared" si="103"/>
        <v>0</v>
      </c>
      <c r="EV23" s="477"/>
      <c r="EW23" s="478">
        <f t="shared" si="104"/>
        <v>0</v>
      </c>
      <c r="EX23" s="479" t="str">
        <f t="shared" si="105"/>
        <v>NO</v>
      </c>
      <c r="EY23" s="480">
        <f t="shared" si="106"/>
        <v>0</v>
      </c>
      <c r="EZ23" s="609">
        <v>15346</v>
      </c>
      <c r="FA23" s="478">
        <f t="shared" si="107"/>
        <v>15346</v>
      </c>
      <c r="FB23" s="479" t="str">
        <f t="shared" si="108"/>
        <v>NO</v>
      </c>
      <c r="FC23" s="480">
        <f t="shared" si="109"/>
        <v>4603800</v>
      </c>
      <c r="FD23" s="477"/>
      <c r="FE23" s="478">
        <f t="shared" si="110"/>
        <v>0</v>
      </c>
      <c r="FF23" s="479" t="str">
        <f t="shared" si="111"/>
        <v>NO</v>
      </c>
      <c r="FG23" s="480">
        <f t="shared" si="112"/>
        <v>0</v>
      </c>
      <c r="FH23" s="609">
        <v>15570</v>
      </c>
      <c r="FI23" s="478">
        <f t="shared" si="113"/>
        <v>15570</v>
      </c>
      <c r="FJ23" s="479" t="str">
        <f t="shared" si="114"/>
        <v>NO</v>
      </c>
      <c r="FK23" s="480">
        <f t="shared" si="115"/>
        <v>4671000</v>
      </c>
      <c r="FL23" s="477">
        <v>15476</v>
      </c>
      <c r="FM23" s="478">
        <f>ROUND(FL23,0)</f>
        <v>15476</v>
      </c>
      <c r="FN23" s="479" t="str">
        <f t="shared" si="116"/>
        <v>NO</v>
      </c>
      <c r="FO23" s="480">
        <f t="shared" si="117"/>
        <v>4642800</v>
      </c>
      <c r="FP23" s="477"/>
      <c r="FQ23" s="478">
        <f t="shared" si="118"/>
        <v>0</v>
      </c>
      <c r="FR23" s="479" t="str">
        <f t="shared" si="119"/>
        <v>NO</v>
      </c>
      <c r="FS23" s="480">
        <f t="shared" si="120"/>
        <v>0</v>
      </c>
      <c r="FT23" s="477">
        <v>15737</v>
      </c>
      <c r="FU23" s="478">
        <f t="shared" si="121"/>
        <v>15737</v>
      </c>
      <c r="FV23" s="479" t="str">
        <f t="shared" si="122"/>
        <v>NO</v>
      </c>
      <c r="FW23" s="480">
        <f t="shared" si="123"/>
        <v>4721100</v>
      </c>
      <c r="FX23" s="477">
        <v>15358</v>
      </c>
      <c r="FY23" s="478">
        <f t="shared" si="124"/>
        <v>15358</v>
      </c>
      <c r="FZ23" s="479" t="str">
        <f t="shared" si="125"/>
        <v>NO</v>
      </c>
      <c r="GA23" s="480">
        <f t="shared" si="126"/>
        <v>4607400</v>
      </c>
      <c r="GB23" s="477">
        <v>15531</v>
      </c>
      <c r="GC23" s="478">
        <f t="shared" si="127"/>
        <v>15531</v>
      </c>
      <c r="GD23" s="479" t="str">
        <f t="shared" si="128"/>
        <v>NO</v>
      </c>
      <c r="GE23" s="480">
        <f t="shared" si="129"/>
        <v>4659300</v>
      </c>
      <c r="GF23" s="477">
        <v>15455</v>
      </c>
      <c r="GG23" s="478">
        <f t="shared" si="130"/>
        <v>15455</v>
      </c>
      <c r="GH23" s="479" t="str">
        <f t="shared" si="131"/>
        <v>NO</v>
      </c>
      <c r="GI23" s="480">
        <f t="shared" si="132"/>
        <v>4636500</v>
      </c>
      <c r="GJ23" s="477">
        <v>15582</v>
      </c>
      <c r="GK23" s="478">
        <f t="shared" si="133"/>
        <v>15582</v>
      </c>
      <c r="GL23" s="479" t="str">
        <f t="shared" si="134"/>
        <v>NO</v>
      </c>
      <c r="GM23" s="480">
        <f t="shared" si="135"/>
        <v>4674600</v>
      </c>
      <c r="GN23" s="477">
        <v>15448</v>
      </c>
      <c r="GO23" s="478">
        <f t="shared" si="136"/>
        <v>15448</v>
      </c>
      <c r="GP23" s="479" t="str">
        <f t="shared" si="137"/>
        <v>NO</v>
      </c>
      <c r="GQ23" s="480">
        <f t="shared" si="138"/>
        <v>4634400</v>
      </c>
      <c r="GR23" s="477">
        <v>14650.493399999999</v>
      </c>
      <c r="GS23" s="478">
        <f t="shared" si="139"/>
        <v>14650</v>
      </c>
      <c r="GT23" s="479" t="str">
        <f t="shared" si="140"/>
        <v>NO</v>
      </c>
      <c r="GU23" s="480">
        <f t="shared" si="141"/>
        <v>4395000</v>
      </c>
      <c r="GV23" s="477">
        <v>15530</v>
      </c>
      <c r="GW23" s="478">
        <f t="shared" si="142"/>
        <v>15530</v>
      </c>
      <c r="GX23" s="479" t="str">
        <f t="shared" si="143"/>
        <v>NO</v>
      </c>
      <c r="GY23" s="480">
        <f t="shared" si="144"/>
        <v>4659000</v>
      </c>
      <c r="GZ23" s="477">
        <v>15547</v>
      </c>
      <c r="HA23" s="478">
        <f t="shared" si="145"/>
        <v>15547</v>
      </c>
      <c r="HB23" s="479" t="str">
        <f t="shared" si="146"/>
        <v>NO</v>
      </c>
      <c r="HC23" s="480">
        <f t="shared" si="147"/>
        <v>4664100</v>
      </c>
      <c r="HD23" s="477"/>
      <c r="HE23" s="478">
        <f t="shared" si="148"/>
        <v>0</v>
      </c>
      <c r="HF23" s="479" t="str">
        <f t="shared" si="149"/>
        <v>NO</v>
      </c>
      <c r="HG23" s="480">
        <f t="shared" si="150"/>
        <v>0</v>
      </c>
      <c r="HH23" s="477">
        <v>15624</v>
      </c>
      <c r="HI23" s="478">
        <f t="shared" si="151"/>
        <v>15624</v>
      </c>
      <c r="HJ23" s="479" t="str">
        <f t="shared" si="152"/>
        <v>NO</v>
      </c>
      <c r="HK23" s="480">
        <f t="shared" si="153"/>
        <v>4687200</v>
      </c>
      <c r="HL23" s="477">
        <v>15586</v>
      </c>
      <c r="HM23" s="478">
        <f t="shared" si="154"/>
        <v>15586</v>
      </c>
      <c r="HN23" s="479" t="str">
        <f t="shared" si="155"/>
        <v>NO</v>
      </c>
      <c r="HO23" s="480">
        <f t="shared" si="156"/>
        <v>4675800</v>
      </c>
      <c r="HP23" s="477"/>
      <c r="HQ23" s="478">
        <f t="shared" si="157"/>
        <v>0</v>
      </c>
      <c r="HR23" s="479" t="str">
        <f t="shared" si="158"/>
        <v>NO</v>
      </c>
      <c r="HS23" s="480">
        <f t="shared" si="159"/>
        <v>0</v>
      </c>
      <c r="HT23" s="477"/>
      <c r="HU23" s="478">
        <f t="shared" si="160"/>
        <v>0</v>
      </c>
      <c r="HV23" s="479" t="str">
        <f t="shared" si="161"/>
        <v>NO</v>
      </c>
      <c r="HW23" s="480">
        <f t="shared" si="162"/>
        <v>0</v>
      </c>
      <c r="HX23" s="477"/>
      <c r="HY23" s="478">
        <f t="shared" si="163"/>
        <v>0</v>
      </c>
      <c r="HZ23" s="479" t="str">
        <f t="shared" si="164"/>
        <v>NO</v>
      </c>
      <c r="IA23" s="480">
        <f t="shared" si="165"/>
        <v>0</v>
      </c>
      <c r="IB23" s="477"/>
      <c r="IC23" s="478">
        <f t="shared" si="166"/>
        <v>0</v>
      </c>
      <c r="ID23" s="479" t="str">
        <f t="shared" si="167"/>
        <v>NO</v>
      </c>
      <c r="IE23" s="480">
        <f t="shared" si="168"/>
        <v>0</v>
      </c>
      <c r="IF23" s="477">
        <v>15691</v>
      </c>
      <c r="IG23" s="478">
        <f t="shared" si="169"/>
        <v>15691</v>
      </c>
      <c r="IH23" s="479" t="str">
        <f t="shared" si="170"/>
        <v>NO</v>
      </c>
      <c r="II23" s="480">
        <f t="shared" si="171"/>
        <v>4707300</v>
      </c>
      <c r="IJ23" s="477">
        <v>14044</v>
      </c>
      <c r="IK23" s="478">
        <f t="shared" si="172"/>
        <v>14044</v>
      </c>
      <c r="IL23" s="479" t="str">
        <f t="shared" si="173"/>
        <v>NO</v>
      </c>
      <c r="IM23" s="615">
        <f t="shared" si="174"/>
        <v>4213200</v>
      </c>
      <c r="IN23" s="477">
        <v>15476.16</v>
      </c>
      <c r="IO23" s="619">
        <f t="shared" si="175"/>
        <v>15476</v>
      </c>
      <c r="IP23" s="479" t="str">
        <f t="shared" si="176"/>
        <v>NO</v>
      </c>
      <c r="IQ23" s="480">
        <f t="shared" si="177"/>
        <v>4642800</v>
      </c>
      <c r="IR23" s="477"/>
      <c r="IS23" s="478">
        <f t="shared" si="178"/>
        <v>0</v>
      </c>
      <c r="IT23" s="479" t="str">
        <f t="shared" si="179"/>
        <v>NO</v>
      </c>
      <c r="IU23" s="480">
        <f t="shared" si="180"/>
        <v>0</v>
      </c>
      <c r="IV23" s="477">
        <v>15240</v>
      </c>
      <c r="IW23" s="478">
        <f t="shared" si="181"/>
        <v>15240</v>
      </c>
      <c r="IX23" s="479" t="str">
        <f t="shared" si="182"/>
        <v>NO</v>
      </c>
      <c r="IY23" s="480">
        <f t="shared" si="183"/>
        <v>4572000</v>
      </c>
      <c r="IZ23" s="477">
        <v>15325.59</v>
      </c>
      <c r="JA23" s="478">
        <f t="shared" si="184"/>
        <v>15326</v>
      </c>
      <c r="JB23" s="479" t="str">
        <f t="shared" si="185"/>
        <v>NO</v>
      </c>
      <c r="JC23" s="480">
        <f t="shared" si="186"/>
        <v>4597800</v>
      </c>
      <c r="JD23" s="477">
        <v>15575.2894</v>
      </c>
      <c r="JE23" s="478">
        <f t="shared" si="187"/>
        <v>15575</v>
      </c>
      <c r="JF23" s="479" t="str">
        <f t="shared" si="188"/>
        <v>NO</v>
      </c>
      <c r="JG23" s="480">
        <f t="shared" si="189"/>
        <v>4672500</v>
      </c>
      <c r="JH23" s="477"/>
      <c r="JI23" s="478">
        <f t="shared" si="190"/>
        <v>0</v>
      </c>
      <c r="JJ23" s="479" t="str">
        <f t="shared" si="191"/>
        <v>NO</v>
      </c>
      <c r="JK23" s="480">
        <f t="shared" si="192"/>
        <v>0</v>
      </c>
      <c r="JL23" s="477">
        <v>15398.504000000001</v>
      </c>
      <c r="JM23" s="478">
        <f t="shared" si="193"/>
        <v>15399</v>
      </c>
      <c r="JN23" s="479" t="str">
        <f t="shared" si="194"/>
        <v>NO</v>
      </c>
      <c r="JO23" s="480">
        <f t="shared" si="195"/>
        <v>4619700</v>
      </c>
      <c r="JP23" s="477">
        <v>15831.3804</v>
      </c>
      <c r="JQ23" s="478">
        <f t="shared" si="196"/>
        <v>15831</v>
      </c>
      <c r="JR23" s="479" t="str">
        <f t="shared" si="197"/>
        <v>NO</v>
      </c>
      <c r="JS23" s="480">
        <f t="shared" si="198"/>
        <v>4749300</v>
      </c>
      <c r="JT23" s="477">
        <v>15526</v>
      </c>
      <c r="JU23" s="478">
        <f t="shared" si="199"/>
        <v>15526</v>
      </c>
      <c r="JV23" s="479" t="str">
        <f t="shared" si="200"/>
        <v>NO</v>
      </c>
      <c r="JW23" s="480">
        <f t="shared" si="201"/>
        <v>4657800</v>
      </c>
      <c r="JX23" s="609">
        <v>15549</v>
      </c>
      <c r="JY23" s="478">
        <f t="shared" si="202"/>
        <v>15549</v>
      </c>
      <c r="JZ23" s="479" t="str">
        <f t="shared" si="203"/>
        <v>NO</v>
      </c>
      <c r="KA23" s="480">
        <f t="shared" si="204"/>
        <v>4664700</v>
      </c>
      <c r="KB23" s="609">
        <v>16192</v>
      </c>
      <c r="KC23" s="478">
        <f t="shared" si="205"/>
        <v>16192</v>
      </c>
      <c r="KD23" s="479" t="str">
        <f t="shared" si="206"/>
        <v>NO</v>
      </c>
      <c r="KE23" s="480">
        <f t="shared" si="207"/>
        <v>4857600</v>
      </c>
      <c r="KF23" s="609">
        <v>15600</v>
      </c>
      <c r="KG23" s="478">
        <f t="shared" si="208"/>
        <v>15600</v>
      </c>
      <c r="KH23" s="479" t="str">
        <f t="shared" si="209"/>
        <v>NO</v>
      </c>
      <c r="KI23" s="480">
        <f t="shared" si="210"/>
        <v>4680000</v>
      </c>
      <c r="KJ23" s="609">
        <v>15562</v>
      </c>
      <c r="KK23" s="478">
        <f t="shared" si="211"/>
        <v>15562</v>
      </c>
      <c r="KL23" s="479" t="str">
        <f t="shared" si="212"/>
        <v>NO</v>
      </c>
      <c r="KM23" s="480">
        <f t="shared" si="213"/>
        <v>4668600</v>
      </c>
      <c r="KN23" s="477">
        <v>15235</v>
      </c>
      <c r="KO23" s="478">
        <f t="shared" si="214"/>
        <v>15235</v>
      </c>
      <c r="KP23" s="479" t="str">
        <f t="shared" si="215"/>
        <v>NO</v>
      </c>
      <c r="KQ23" s="480">
        <f t="shared" si="216"/>
        <v>4570500</v>
      </c>
      <c r="KR23" s="477">
        <v>15544</v>
      </c>
      <c r="KS23" s="478">
        <f t="shared" si="217"/>
        <v>15544</v>
      </c>
      <c r="KT23" s="479" t="str">
        <f t="shared" si="218"/>
        <v>NO</v>
      </c>
      <c r="KU23" s="480">
        <f t="shared" si="219"/>
        <v>4663200</v>
      </c>
      <c r="KV23" s="477"/>
      <c r="KW23" s="478">
        <f t="shared" si="220"/>
        <v>0</v>
      </c>
      <c r="KX23" s="479" t="str">
        <f t="shared" si="221"/>
        <v>NO</v>
      </c>
      <c r="KY23" s="480">
        <f t="shared" si="222"/>
        <v>0</v>
      </c>
      <c r="KZ23" s="609">
        <v>15509</v>
      </c>
      <c r="LA23" s="478">
        <f t="shared" si="223"/>
        <v>15509</v>
      </c>
      <c r="LB23" s="479" t="str">
        <f t="shared" si="224"/>
        <v>NO</v>
      </c>
      <c r="LC23" s="480">
        <f t="shared" si="225"/>
        <v>4652700</v>
      </c>
      <c r="LD23" s="477"/>
      <c r="LE23" s="478">
        <f t="shared" si="226"/>
        <v>0</v>
      </c>
      <c r="LF23" s="479" t="str">
        <f t="shared" si="227"/>
        <v>NO</v>
      </c>
      <c r="LG23" s="480">
        <f t="shared" si="228"/>
        <v>0</v>
      </c>
      <c r="LH23" s="609">
        <v>15603</v>
      </c>
      <c r="LI23" s="478">
        <f t="shared" si="229"/>
        <v>15603</v>
      </c>
      <c r="LJ23" s="479" t="str">
        <f t="shared" si="230"/>
        <v>NO</v>
      </c>
      <c r="LK23" s="480">
        <f t="shared" si="231"/>
        <v>4680900</v>
      </c>
      <c r="LL23" s="477"/>
      <c r="LM23" s="478">
        <f t="shared" si="232"/>
        <v>0</v>
      </c>
      <c r="LN23" s="479" t="str">
        <f t="shared" si="233"/>
        <v>NO</v>
      </c>
      <c r="LO23" s="480">
        <f t="shared" si="234"/>
        <v>0</v>
      </c>
      <c r="LP23" s="477">
        <v>15524.07</v>
      </c>
      <c r="LQ23" s="478">
        <f t="shared" si="235"/>
        <v>15524</v>
      </c>
      <c r="LR23" s="479" t="str">
        <f t="shared" si="236"/>
        <v>NO</v>
      </c>
      <c r="LS23" s="480">
        <f t="shared" si="237"/>
        <v>4657200</v>
      </c>
      <c r="LT23" s="477"/>
      <c r="LU23" s="478">
        <f t="shared" si="238"/>
        <v>0</v>
      </c>
      <c r="LV23" s="479" t="str">
        <f t="shared" si="239"/>
        <v>NO</v>
      </c>
      <c r="LW23" s="480">
        <f t="shared" si="240"/>
        <v>0</v>
      </c>
    </row>
    <row r="24" spans="1:335" ht="57.75">
      <c r="A24" s="449"/>
      <c r="B24" s="462"/>
      <c r="C24" s="473">
        <v>16</v>
      </c>
      <c r="D24" s="474" t="s">
        <v>1016</v>
      </c>
      <c r="E24" s="475" t="s">
        <v>1036</v>
      </c>
      <c r="F24" s="473" t="s">
        <v>1023</v>
      </c>
      <c r="G24" s="919">
        <v>320</v>
      </c>
      <c r="H24" s="920"/>
      <c r="I24" s="476">
        <v>455922</v>
      </c>
      <c r="J24" s="463"/>
      <c r="L24" s="477">
        <v>430755.10560000001</v>
      </c>
      <c r="M24" s="478">
        <f t="shared" si="0"/>
        <v>430755</v>
      </c>
      <c r="N24" s="479" t="str">
        <f t="shared" si="1"/>
        <v>NO</v>
      </c>
      <c r="O24" s="480">
        <f t="shared" si="2"/>
        <v>137841600</v>
      </c>
      <c r="P24" s="609">
        <v>430846.29</v>
      </c>
      <c r="Q24" s="478">
        <f t="shared" si="3"/>
        <v>430846</v>
      </c>
      <c r="R24" s="479" t="str">
        <f t="shared" si="4"/>
        <v>NO</v>
      </c>
      <c r="S24" s="480">
        <f t="shared" si="5"/>
        <v>137870720</v>
      </c>
      <c r="T24" s="609">
        <v>423744</v>
      </c>
      <c r="U24" s="478">
        <f t="shared" si="6"/>
        <v>423744</v>
      </c>
      <c r="V24" s="479" t="str">
        <f t="shared" si="7"/>
        <v>NO</v>
      </c>
      <c r="W24" s="480">
        <f t="shared" si="8"/>
        <v>135598080</v>
      </c>
      <c r="X24" s="477"/>
      <c r="Y24" s="478">
        <f t="shared" si="9"/>
        <v>0</v>
      </c>
      <c r="Z24" s="479" t="str">
        <f t="shared" si="10"/>
        <v>NO</v>
      </c>
      <c r="AA24" s="480">
        <f t="shared" si="11"/>
        <v>0</v>
      </c>
      <c r="AB24" s="477"/>
      <c r="AC24" s="478">
        <f t="shared" si="12"/>
        <v>0</v>
      </c>
      <c r="AD24" s="479" t="str">
        <f t="shared" si="13"/>
        <v>NO</v>
      </c>
      <c r="AE24" s="480">
        <f t="shared" si="14"/>
        <v>0</v>
      </c>
      <c r="AF24" s="609">
        <v>429069</v>
      </c>
      <c r="AG24" s="478">
        <f t="shared" si="15"/>
        <v>429069</v>
      </c>
      <c r="AH24" s="479" t="str">
        <f t="shared" si="16"/>
        <v>NO</v>
      </c>
      <c r="AI24" s="480">
        <f t="shared" si="17"/>
        <v>137302080</v>
      </c>
      <c r="AJ24" s="609">
        <v>428005</v>
      </c>
      <c r="AK24" s="478">
        <f t="shared" si="18"/>
        <v>428005</v>
      </c>
      <c r="AL24" s="479" t="str">
        <f t="shared" si="19"/>
        <v>NO</v>
      </c>
      <c r="AM24" s="480">
        <f t="shared" si="20"/>
        <v>136961600</v>
      </c>
      <c r="AN24" s="609">
        <v>426388</v>
      </c>
      <c r="AO24" s="478">
        <f t="shared" si="21"/>
        <v>426388</v>
      </c>
      <c r="AP24" s="479" t="str">
        <f t="shared" si="22"/>
        <v>NO</v>
      </c>
      <c r="AQ24" s="480">
        <f t="shared" si="23"/>
        <v>136444160</v>
      </c>
      <c r="AR24" s="477">
        <v>431986.1</v>
      </c>
      <c r="AS24" s="478">
        <f t="shared" si="24"/>
        <v>431986</v>
      </c>
      <c r="AT24" s="479" t="str">
        <f t="shared" si="25"/>
        <v>NO</v>
      </c>
      <c r="AU24" s="480">
        <f t="shared" si="26"/>
        <v>138235520</v>
      </c>
      <c r="AV24" s="477">
        <v>430553</v>
      </c>
      <c r="AW24" s="478">
        <f t="shared" si="27"/>
        <v>430553</v>
      </c>
      <c r="AX24" s="479" t="str">
        <f t="shared" si="28"/>
        <v>NO</v>
      </c>
      <c r="AY24" s="615">
        <f t="shared" si="29"/>
        <v>137776960</v>
      </c>
      <c r="AZ24" s="634">
        <v>430553</v>
      </c>
      <c r="BA24" s="641">
        <f t="shared" si="30"/>
        <v>430553</v>
      </c>
      <c r="BB24" s="479" t="str">
        <f t="shared" si="31"/>
        <v>NO</v>
      </c>
      <c r="BC24" s="480">
        <f t="shared" si="32"/>
        <v>137776960</v>
      </c>
      <c r="BD24" s="477"/>
      <c r="BE24" s="478">
        <f t="shared" si="33"/>
        <v>0</v>
      </c>
      <c r="BF24" s="479" t="str">
        <f t="shared" si="34"/>
        <v>NO</v>
      </c>
      <c r="BG24" s="480">
        <f t="shared" si="35"/>
        <v>0</v>
      </c>
      <c r="BH24" s="477"/>
      <c r="BI24" s="478">
        <f t="shared" si="36"/>
        <v>0</v>
      </c>
      <c r="BJ24" s="479" t="str">
        <f t="shared" si="37"/>
        <v>NO</v>
      </c>
      <c r="BK24" s="480">
        <f t="shared" si="38"/>
        <v>0</v>
      </c>
      <c r="BL24" s="609">
        <v>434080</v>
      </c>
      <c r="BM24" s="478">
        <f t="shared" si="39"/>
        <v>434080</v>
      </c>
      <c r="BN24" s="479" t="str">
        <f t="shared" si="40"/>
        <v>NO</v>
      </c>
      <c r="BO24" s="480">
        <f t="shared" si="41"/>
        <v>138905600</v>
      </c>
      <c r="BP24" s="609">
        <v>435861.48940000002</v>
      </c>
      <c r="BQ24" s="478">
        <f t="shared" si="42"/>
        <v>435861</v>
      </c>
      <c r="BR24" s="479" t="str">
        <f t="shared" si="43"/>
        <v>NO</v>
      </c>
      <c r="BS24" s="480">
        <f t="shared" si="44"/>
        <v>139475520</v>
      </c>
      <c r="BT24" s="609">
        <v>434212</v>
      </c>
      <c r="BU24" s="478">
        <f t="shared" si="45"/>
        <v>434212</v>
      </c>
      <c r="BV24" s="479" t="str">
        <f t="shared" si="46"/>
        <v>NO</v>
      </c>
      <c r="BW24" s="480">
        <f t="shared" si="47"/>
        <v>138947840</v>
      </c>
      <c r="BX24" s="609">
        <v>440877</v>
      </c>
      <c r="BY24" s="478">
        <f t="shared" si="48"/>
        <v>440877</v>
      </c>
      <c r="BZ24" s="479" t="str">
        <f t="shared" si="49"/>
        <v>NO</v>
      </c>
      <c r="CA24" s="480">
        <f t="shared" si="50"/>
        <v>141080640</v>
      </c>
      <c r="CB24" s="609">
        <v>429985</v>
      </c>
      <c r="CC24" s="478">
        <f t="shared" si="51"/>
        <v>429985</v>
      </c>
      <c r="CD24" s="479" t="str">
        <f t="shared" si="52"/>
        <v>NO</v>
      </c>
      <c r="CE24" s="480">
        <f t="shared" si="53"/>
        <v>137595200</v>
      </c>
      <c r="CF24" s="609">
        <v>428020</v>
      </c>
      <c r="CG24" s="478">
        <f t="shared" si="54"/>
        <v>428020</v>
      </c>
      <c r="CH24" s="479" t="str">
        <f t="shared" si="55"/>
        <v>NO</v>
      </c>
      <c r="CI24" s="480">
        <f t="shared" si="56"/>
        <v>136966400</v>
      </c>
      <c r="CJ24" s="609">
        <v>429114</v>
      </c>
      <c r="CK24" s="478">
        <f t="shared" si="57"/>
        <v>429114</v>
      </c>
      <c r="CL24" s="479" t="str">
        <f t="shared" si="58"/>
        <v>NO</v>
      </c>
      <c r="CM24" s="480">
        <f t="shared" si="59"/>
        <v>137316480</v>
      </c>
      <c r="CN24" s="609">
        <v>433582</v>
      </c>
      <c r="CO24" s="478">
        <f t="shared" si="60"/>
        <v>433582</v>
      </c>
      <c r="CP24" s="479" t="str">
        <f t="shared" si="61"/>
        <v>NO</v>
      </c>
      <c r="CQ24" s="480">
        <f t="shared" si="62"/>
        <v>138746240</v>
      </c>
      <c r="CR24" s="609">
        <v>425284.0416</v>
      </c>
      <c r="CS24" s="629">
        <f>ROUND(CR24,0)</f>
        <v>425284</v>
      </c>
      <c r="CT24" s="479" t="str">
        <f t="shared" si="63"/>
        <v>NO</v>
      </c>
      <c r="CU24" s="480">
        <f t="shared" si="64"/>
        <v>136090880</v>
      </c>
      <c r="CV24" s="609">
        <v>432624</v>
      </c>
      <c r="CW24" s="478">
        <f t="shared" si="65"/>
        <v>432624</v>
      </c>
      <c r="CX24" s="479" t="str">
        <f t="shared" si="66"/>
        <v>NO</v>
      </c>
      <c r="CY24" s="480">
        <f t="shared" si="67"/>
        <v>138439680</v>
      </c>
      <c r="CZ24" s="477"/>
      <c r="DA24" s="478">
        <f t="shared" si="68"/>
        <v>0</v>
      </c>
      <c r="DB24" s="479" t="str">
        <f t="shared" si="69"/>
        <v>NO</v>
      </c>
      <c r="DC24" s="480">
        <f t="shared" si="70"/>
        <v>0</v>
      </c>
      <c r="DD24" s="609">
        <v>425968</v>
      </c>
      <c r="DE24" s="478">
        <f t="shared" si="71"/>
        <v>425968</v>
      </c>
      <c r="DF24" s="479" t="str">
        <f t="shared" si="72"/>
        <v>NO</v>
      </c>
      <c r="DG24" s="480">
        <f t="shared" si="73"/>
        <v>136309760</v>
      </c>
      <c r="DH24" s="609">
        <v>436226.16960000002</v>
      </c>
      <c r="DI24" s="478">
        <f t="shared" si="74"/>
        <v>436226</v>
      </c>
      <c r="DJ24" s="479" t="str">
        <f t="shared" si="75"/>
        <v>NO</v>
      </c>
      <c r="DK24" s="480">
        <f t="shared" si="76"/>
        <v>139592320</v>
      </c>
      <c r="DL24" s="609">
        <v>429500</v>
      </c>
      <c r="DM24" s="478">
        <f t="shared" si="77"/>
        <v>429500</v>
      </c>
      <c r="DN24" s="479" t="str">
        <f t="shared" si="78"/>
        <v>NO</v>
      </c>
      <c r="DO24" s="480">
        <f t="shared" si="79"/>
        <v>137440000</v>
      </c>
      <c r="DP24" s="609">
        <v>425739.96</v>
      </c>
      <c r="DQ24" s="478">
        <f t="shared" si="80"/>
        <v>425740</v>
      </c>
      <c r="DR24" s="479" t="str">
        <f t="shared" si="81"/>
        <v>NO</v>
      </c>
      <c r="DS24" s="480">
        <f t="shared" si="82"/>
        <v>136236800</v>
      </c>
      <c r="DT24" s="477"/>
      <c r="DU24" s="478">
        <f t="shared" si="83"/>
        <v>0</v>
      </c>
      <c r="DV24" s="479" t="str">
        <f t="shared" si="84"/>
        <v>NO</v>
      </c>
      <c r="DW24" s="480">
        <f t="shared" si="85"/>
        <v>0</v>
      </c>
      <c r="DX24" s="609">
        <v>428430</v>
      </c>
      <c r="DY24" s="478">
        <f t="shared" si="86"/>
        <v>428430</v>
      </c>
      <c r="DZ24" s="479" t="str">
        <f t="shared" si="87"/>
        <v>NO</v>
      </c>
      <c r="EA24" s="480">
        <f t="shared" si="88"/>
        <v>137097600</v>
      </c>
      <c r="EB24" s="609">
        <v>430418</v>
      </c>
      <c r="EC24" s="478">
        <f t="shared" si="89"/>
        <v>430418</v>
      </c>
      <c r="ED24" s="479" t="str">
        <f t="shared" si="90"/>
        <v>NO</v>
      </c>
      <c r="EE24" s="480">
        <f t="shared" si="91"/>
        <v>137733760</v>
      </c>
      <c r="EF24" s="477"/>
      <c r="EG24" s="478">
        <f t="shared" si="92"/>
        <v>0</v>
      </c>
      <c r="EH24" s="479" t="str">
        <f t="shared" si="93"/>
        <v>NO</v>
      </c>
      <c r="EI24" s="480">
        <f t="shared" si="94"/>
        <v>0</v>
      </c>
      <c r="EJ24" s="609">
        <v>436409</v>
      </c>
      <c r="EK24" s="478">
        <f t="shared" si="95"/>
        <v>436409</v>
      </c>
      <c r="EL24" s="479" t="str">
        <f t="shared" si="96"/>
        <v>NO</v>
      </c>
      <c r="EM24" s="480">
        <f t="shared" si="97"/>
        <v>139650880</v>
      </c>
      <c r="EN24" s="609">
        <v>430846</v>
      </c>
      <c r="EO24" s="478">
        <f t="shared" si="98"/>
        <v>430846</v>
      </c>
      <c r="EP24" s="479" t="str">
        <f t="shared" si="99"/>
        <v>NO</v>
      </c>
      <c r="EQ24" s="480">
        <f t="shared" si="100"/>
        <v>137870720</v>
      </c>
      <c r="ER24" s="477"/>
      <c r="ES24" s="478">
        <f t="shared" si="101"/>
        <v>0</v>
      </c>
      <c r="ET24" s="479" t="str">
        <f t="shared" si="102"/>
        <v>NO</v>
      </c>
      <c r="EU24" s="480">
        <f t="shared" si="103"/>
        <v>0</v>
      </c>
      <c r="EV24" s="477"/>
      <c r="EW24" s="478">
        <f t="shared" si="104"/>
        <v>0</v>
      </c>
      <c r="EX24" s="479" t="str">
        <f t="shared" si="105"/>
        <v>NO</v>
      </c>
      <c r="EY24" s="480">
        <f t="shared" si="106"/>
        <v>0</v>
      </c>
      <c r="EZ24" s="609">
        <v>423484</v>
      </c>
      <c r="FA24" s="478">
        <f t="shared" si="107"/>
        <v>423484</v>
      </c>
      <c r="FB24" s="479" t="str">
        <f t="shared" si="108"/>
        <v>NO</v>
      </c>
      <c r="FC24" s="480">
        <f t="shared" si="109"/>
        <v>135514880</v>
      </c>
      <c r="FD24" s="477"/>
      <c r="FE24" s="478">
        <f t="shared" si="110"/>
        <v>0</v>
      </c>
      <c r="FF24" s="479" t="str">
        <f t="shared" si="111"/>
        <v>NO</v>
      </c>
      <c r="FG24" s="480">
        <f t="shared" si="112"/>
        <v>0</v>
      </c>
      <c r="FH24" s="609">
        <v>429661</v>
      </c>
      <c r="FI24" s="478">
        <f t="shared" si="113"/>
        <v>429661</v>
      </c>
      <c r="FJ24" s="479" t="str">
        <f t="shared" si="114"/>
        <v>NO</v>
      </c>
      <c r="FK24" s="480">
        <f t="shared" si="115"/>
        <v>137491520</v>
      </c>
      <c r="FL24" s="477">
        <v>427062</v>
      </c>
      <c r="FM24" s="478">
        <f>ROUND(FL24,0)</f>
        <v>427062</v>
      </c>
      <c r="FN24" s="479" t="str">
        <f t="shared" si="116"/>
        <v>NO</v>
      </c>
      <c r="FO24" s="480">
        <f t="shared" si="117"/>
        <v>136659840</v>
      </c>
      <c r="FP24" s="477"/>
      <c r="FQ24" s="478">
        <f t="shared" si="118"/>
        <v>0</v>
      </c>
      <c r="FR24" s="479" t="str">
        <f t="shared" si="119"/>
        <v>NO</v>
      </c>
      <c r="FS24" s="480">
        <f t="shared" si="120"/>
        <v>0</v>
      </c>
      <c r="FT24" s="477">
        <v>434266</v>
      </c>
      <c r="FU24" s="478">
        <f t="shared" si="121"/>
        <v>434266</v>
      </c>
      <c r="FV24" s="479" t="str">
        <f t="shared" si="122"/>
        <v>NO</v>
      </c>
      <c r="FW24" s="480">
        <f t="shared" si="123"/>
        <v>138965120</v>
      </c>
      <c r="FX24" s="477">
        <v>395394</v>
      </c>
      <c r="FY24" s="478">
        <f t="shared" si="124"/>
        <v>395394</v>
      </c>
      <c r="FZ24" s="479" t="str">
        <f t="shared" si="125"/>
        <v>NO</v>
      </c>
      <c r="GA24" s="480">
        <f t="shared" si="126"/>
        <v>126526080</v>
      </c>
      <c r="GB24" s="477">
        <v>428567</v>
      </c>
      <c r="GC24" s="478">
        <f t="shared" si="127"/>
        <v>428567</v>
      </c>
      <c r="GD24" s="479" t="str">
        <f t="shared" si="128"/>
        <v>NO</v>
      </c>
      <c r="GE24" s="480">
        <f t="shared" si="129"/>
        <v>137141440</v>
      </c>
      <c r="GF24" s="477">
        <v>426477</v>
      </c>
      <c r="GG24" s="478">
        <f t="shared" si="130"/>
        <v>426477</v>
      </c>
      <c r="GH24" s="479" t="str">
        <f t="shared" si="131"/>
        <v>NO</v>
      </c>
      <c r="GI24" s="480">
        <f t="shared" si="132"/>
        <v>136472640</v>
      </c>
      <c r="GJ24" s="477">
        <v>429980</v>
      </c>
      <c r="GK24" s="478">
        <f t="shared" si="133"/>
        <v>429980</v>
      </c>
      <c r="GL24" s="479" t="str">
        <f t="shared" si="134"/>
        <v>NO</v>
      </c>
      <c r="GM24" s="480">
        <f t="shared" si="135"/>
        <v>137593600</v>
      </c>
      <c r="GN24" s="477">
        <v>426287</v>
      </c>
      <c r="GO24" s="478">
        <f t="shared" si="136"/>
        <v>426287</v>
      </c>
      <c r="GP24" s="479" t="str">
        <f t="shared" si="137"/>
        <v>NO</v>
      </c>
      <c r="GQ24" s="480">
        <f t="shared" si="138"/>
        <v>136411840</v>
      </c>
      <c r="GR24" s="477">
        <v>455122.06</v>
      </c>
      <c r="GS24" s="478">
        <f t="shared" si="139"/>
        <v>455122</v>
      </c>
      <c r="GT24" s="479" t="str">
        <f t="shared" si="140"/>
        <v>NO</v>
      </c>
      <c r="GU24" s="480">
        <f t="shared" si="141"/>
        <v>145639040</v>
      </c>
      <c r="GV24" s="477">
        <v>428566</v>
      </c>
      <c r="GW24" s="478">
        <f t="shared" si="142"/>
        <v>428566</v>
      </c>
      <c r="GX24" s="479" t="str">
        <f t="shared" si="143"/>
        <v>NO</v>
      </c>
      <c r="GY24" s="480">
        <f t="shared" si="144"/>
        <v>137141120</v>
      </c>
      <c r="GZ24" s="477">
        <v>429023</v>
      </c>
      <c r="HA24" s="478">
        <f t="shared" si="145"/>
        <v>429023</v>
      </c>
      <c r="HB24" s="479" t="str">
        <f t="shared" si="146"/>
        <v>NO</v>
      </c>
      <c r="HC24" s="480">
        <f t="shared" si="147"/>
        <v>137287360</v>
      </c>
      <c r="HD24" s="477"/>
      <c r="HE24" s="478">
        <f t="shared" si="148"/>
        <v>0</v>
      </c>
      <c r="HF24" s="479" t="str">
        <f t="shared" si="149"/>
        <v>NO</v>
      </c>
      <c r="HG24" s="480">
        <f t="shared" si="150"/>
        <v>0</v>
      </c>
      <c r="HH24" s="477">
        <v>431146</v>
      </c>
      <c r="HI24" s="478">
        <f t="shared" si="151"/>
        <v>431146</v>
      </c>
      <c r="HJ24" s="479" t="str">
        <f t="shared" si="152"/>
        <v>NO</v>
      </c>
      <c r="HK24" s="480">
        <f t="shared" si="153"/>
        <v>137966720</v>
      </c>
      <c r="HL24" s="477">
        <v>430085</v>
      </c>
      <c r="HM24" s="478">
        <f t="shared" si="154"/>
        <v>430085</v>
      </c>
      <c r="HN24" s="479" t="str">
        <f t="shared" si="155"/>
        <v>NO</v>
      </c>
      <c r="HO24" s="480">
        <f t="shared" si="156"/>
        <v>137627200</v>
      </c>
      <c r="HP24" s="477"/>
      <c r="HQ24" s="478">
        <f t="shared" si="157"/>
        <v>0</v>
      </c>
      <c r="HR24" s="479" t="str">
        <f t="shared" si="158"/>
        <v>NO</v>
      </c>
      <c r="HS24" s="480">
        <f t="shared" si="159"/>
        <v>0</v>
      </c>
      <c r="HT24" s="477"/>
      <c r="HU24" s="478">
        <f t="shared" si="160"/>
        <v>0</v>
      </c>
      <c r="HV24" s="479" t="str">
        <f t="shared" si="161"/>
        <v>NO</v>
      </c>
      <c r="HW24" s="480">
        <f t="shared" si="162"/>
        <v>0</v>
      </c>
      <c r="HX24" s="477"/>
      <c r="HY24" s="478">
        <f t="shared" si="163"/>
        <v>0</v>
      </c>
      <c r="HZ24" s="479" t="str">
        <f t="shared" si="164"/>
        <v>NO</v>
      </c>
      <c r="IA24" s="480">
        <f t="shared" si="165"/>
        <v>0</v>
      </c>
      <c r="IB24" s="477"/>
      <c r="IC24" s="478">
        <f t="shared" si="166"/>
        <v>0</v>
      </c>
      <c r="ID24" s="479" t="str">
        <f t="shared" si="167"/>
        <v>NO</v>
      </c>
      <c r="IE24" s="480">
        <f t="shared" si="168"/>
        <v>0</v>
      </c>
      <c r="IF24" s="477">
        <v>432979</v>
      </c>
      <c r="IG24" s="478">
        <f t="shared" si="169"/>
        <v>432979</v>
      </c>
      <c r="IH24" s="479" t="str">
        <f t="shared" si="170"/>
        <v>NO</v>
      </c>
      <c r="II24" s="480">
        <f t="shared" si="171"/>
        <v>138553280</v>
      </c>
      <c r="IJ24" s="477">
        <v>387534</v>
      </c>
      <c r="IK24" s="478">
        <f t="shared" si="172"/>
        <v>387534</v>
      </c>
      <c r="IL24" s="479" t="str">
        <f t="shared" si="173"/>
        <v>NO</v>
      </c>
      <c r="IM24" s="615">
        <f t="shared" si="174"/>
        <v>124010880</v>
      </c>
      <c r="IN24" s="477">
        <v>427062.14</v>
      </c>
      <c r="IO24" s="619">
        <f t="shared" si="175"/>
        <v>427062</v>
      </c>
      <c r="IP24" s="479" t="str">
        <f t="shared" si="176"/>
        <v>NO</v>
      </c>
      <c r="IQ24" s="480">
        <f t="shared" si="177"/>
        <v>136659840</v>
      </c>
      <c r="IR24" s="477"/>
      <c r="IS24" s="478">
        <f t="shared" si="178"/>
        <v>0</v>
      </c>
      <c r="IT24" s="479" t="str">
        <f t="shared" si="179"/>
        <v>NO</v>
      </c>
      <c r="IU24" s="480">
        <f t="shared" si="180"/>
        <v>0</v>
      </c>
      <c r="IV24" s="477">
        <v>420542</v>
      </c>
      <c r="IW24" s="478">
        <f t="shared" si="181"/>
        <v>420542</v>
      </c>
      <c r="IX24" s="479" t="str">
        <f t="shared" si="182"/>
        <v>NO</v>
      </c>
      <c r="IY24" s="480">
        <f t="shared" si="183"/>
        <v>134573440</v>
      </c>
      <c r="IZ24" s="477">
        <v>422907.39</v>
      </c>
      <c r="JA24" s="478">
        <f t="shared" si="184"/>
        <v>422907</v>
      </c>
      <c r="JB24" s="479" t="str">
        <f t="shared" si="185"/>
        <v>NO</v>
      </c>
      <c r="JC24" s="480">
        <f t="shared" si="186"/>
        <v>135330240</v>
      </c>
      <c r="JD24" s="477">
        <v>429797.66940000001</v>
      </c>
      <c r="JE24" s="478">
        <f t="shared" si="187"/>
        <v>429798</v>
      </c>
      <c r="JF24" s="479" t="str">
        <f t="shared" si="188"/>
        <v>NO</v>
      </c>
      <c r="JG24" s="480">
        <f t="shared" si="189"/>
        <v>137535360</v>
      </c>
      <c r="JH24" s="477"/>
      <c r="JI24" s="478">
        <f t="shared" si="190"/>
        <v>0</v>
      </c>
      <c r="JJ24" s="479" t="str">
        <f t="shared" si="191"/>
        <v>NO</v>
      </c>
      <c r="JK24" s="480">
        <f t="shared" si="192"/>
        <v>0</v>
      </c>
      <c r="JL24" s="477">
        <v>424919.304</v>
      </c>
      <c r="JM24" s="478">
        <f t="shared" si="193"/>
        <v>424919</v>
      </c>
      <c r="JN24" s="479" t="str">
        <f t="shared" si="194"/>
        <v>NO</v>
      </c>
      <c r="JO24" s="480">
        <f t="shared" si="195"/>
        <v>135974080</v>
      </c>
      <c r="JP24" s="477">
        <v>436864.46039999998</v>
      </c>
      <c r="JQ24" s="478">
        <f t="shared" si="196"/>
        <v>436864</v>
      </c>
      <c r="JR24" s="479" t="str">
        <f t="shared" si="197"/>
        <v>NO</v>
      </c>
      <c r="JS24" s="480">
        <f t="shared" si="198"/>
        <v>139796480</v>
      </c>
      <c r="JT24" s="477">
        <v>428456</v>
      </c>
      <c r="JU24" s="478">
        <f t="shared" si="199"/>
        <v>428456</v>
      </c>
      <c r="JV24" s="479" t="str">
        <f t="shared" si="200"/>
        <v>NO</v>
      </c>
      <c r="JW24" s="480">
        <f t="shared" si="201"/>
        <v>137105920</v>
      </c>
      <c r="JX24" s="609">
        <v>429071</v>
      </c>
      <c r="JY24" s="478">
        <f t="shared" si="202"/>
        <v>429071</v>
      </c>
      <c r="JZ24" s="479" t="str">
        <f t="shared" si="203"/>
        <v>NO</v>
      </c>
      <c r="KA24" s="480">
        <f t="shared" si="204"/>
        <v>137302720</v>
      </c>
      <c r="KB24" s="609">
        <v>428567</v>
      </c>
      <c r="KC24" s="478">
        <f t="shared" si="205"/>
        <v>428567</v>
      </c>
      <c r="KD24" s="479" t="str">
        <f t="shared" si="206"/>
        <v>NO</v>
      </c>
      <c r="KE24" s="480">
        <f t="shared" si="207"/>
        <v>137141440</v>
      </c>
      <c r="KF24" s="609">
        <v>430482</v>
      </c>
      <c r="KG24" s="478">
        <f t="shared" si="208"/>
        <v>430482</v>
      </c>
      <c r="KH24" s="479" t="str">
        <f t="shared" si="209"/>
        <v>NO</v>
      </c>
      <c r="KI24" s="480">
        <f t="shared" si="210"/>
        <v>137754240</v>
      </c>
      <c r="KJ24" s="609">
        <v>429427</v>
      </c>
      <c r="KK24" s="478">
        <f t="shared" si="211"/>
        <v>429427</v>
      </c>
      <c r="KL24" s="479" t="str">
        <f t="shared" si="212"/>
        <v>NO</v>
      </c>
      <c r="KM24" s="480">
        <f t="shared" si="213"/>
        <v>137416640</v>
      </c>
      <c r="KN24" s="477">
        <v>420406</v>
      </c>
      <c r="KO24" s="478">
        <f t="shared" si="214"/>
        <v>420406</v>
      </c>
      <c r="KP24" s="479" t="str">
        <f t="shared" si="215"/>
        <v>NO</v>
      </c>
      <c r="KQ24" s="480">
        <f t="shared" si="216"/>
        <v>134529920</v>
      </c>
      <c r="KR24" s="477">
        <v>428942</v>
      </c>
      <c r="KS24" s="478">
        <f t="shared" si="217"/>
        <v>428942</v>
      </c>
      <c r="KT24" s="479" t="str">
        <f t="shared" si="218"/>
        <v>NO</v>
      </c>
      <c r="KU24" s="480">
        <f t="shared" si="219"/>
        <v>137261440</v>
      </c>
      <c r="KV24" s="477"/>
      <c r="KW24" s="478">
        <f t="shared" si="220"/>
        <v>0</v>
      </c>
      <c r="KX24" s="479" t="str">
        <f t="shared" si="221"/>
        <v>NO</v>
      </c>
      <c r="KY24" s="480">
        <f t="shared" si="222"/>
        <v>0</v>
      </c>
      <c r="KZ24" s="609">
        <v>427974</v>
      </c>
      <c r="LA24" s="478">
        <f t="shared" si="223"/>
        <v>427974</v>
      </c>
      <c r="LB24" s="479" t="str">
        <f t="shared" si="224"/>
        <v>NO</v>
      </c>
      <c r="LC24" s="480">
        <f t="shared" si="225"/>
        <v>136951680</v>
      </c>
      <c r="LD24" s="477"/>
      <c r="LE24" s="478">
        <f t="shared" si="226"/>
        <v>0</v>
      </c>
      <c r="LF24" s="479" t="str">
        <f t="shared" si="227"/>
        <v>NO</v>
      </c>
      <c r="LG24" s="480">
        <f t="shared" si="228"/>
        <v>0</v>
      </c>
      <c r="LH24" s="609">
        <v>430573</v>
      </c>
      <c r="LI24" s="478">
        <f t="shared" si="229"/>
        <v>430573</v>
      </c>
      <c r="LJ24" s="479" t="str">
        <f t="shared" si="230"/>
        <v>NO</v>
      </c>
      <c r="LK24" s="480">
        <f t="shared" si="231"/>
        <v>137783360</v>
      </c>
      <c r="LL24" s="477"/>
      <c r="LM24" s="478">
        <f t="shared" si="232"/>
        <v>0</v>
      </c>
      <c r="LN24" s="479" t="str">
        <f t="shared" si="233"/>
        <v>NO</v>
      </c>
      <c r="LO24" s="480">
        <f t="shared" si="234"/>
        <v>0</v>
      </c>
      <c r="LP24" s="477">
        <v>428384.31</v>
      </c>
      <c r="LQ24" s="478">
        <f t="shared" si="235"/>
        <v>428384</v>
      </c>
      <c r="LR24" s="479" t="str">
        <f t="shared" si="236"/>
        <v>NO</v>
      </c>
      <c r="LS24" s="480">
        <f t="shared" si="237"/>
        <v>137082880</v>
      </c>
      <c r="LT24" s="477"/>
      <c r="LU24" s="478">
        <f t="shared" si="238"/>
        <v>0</v>
      </c>
      <c r="LV24" s="479" t="str">
        <f t="shared" si="239"/>
        <v>NO</v>
      </c>
      <c r="LW24" s="480">
        <f t="shared" si="240"/>
        <v>0</v>
      </c>
    </row>
    <row r="25" spans="1:335" ht="28.5">
      <c r="A25" s="449"/>
      <c r="B25" s="462"/>
      <c r="C25" s="473">
        <v>17</v>
      </c>
      <c r="D25" s="474" t="s">
        <v>1016</v>
      </c>
      <c r="E25" s="475" t="s">
        <v>1037</v>
      </c>
      <c r="F25" s="473" t="s">
        <v>1038</v>
      </c>
      <c r="G25" s="919">
        <v>30</v>
      </c>
      <c r="H25" s="920"/>
      <c r="I25" s="476">
        <v>9340</v>
      </c>
      <c r="J25" s="463"/>
      <c r="L25" s="477">
        <v>8824.4320000000007</v>
      </c>
      <c r="M25" s="478">
        <f t="shared" si="0"/>
        <v>8824</v>
      </c>
      <c r="N25" s="479" t="str">
        <f t="shared" si="1"/>
        <v>NO</v>
      </c>
      <c r="O25" s="480">
        <f t="shared" si="2"/>
        <v>264720</v>
      </c>
      <c r="P25" s="609">
        <v>8826.2999999999993</v>
      </c>
      <c r="Q25" s="478">
        <f t="shared" si="3"/>
        <v>8826</v>
      </c>
      <c r="R25" s="479" t="str">
        <f t="shared" si="4"/>
        <v>NO</v>
      </c>
      <c r="S25" s="480">
        <f t="shared" si="5"/>
        <v>264780</v>
      </c>
      <c r="T25" s="609">
        <v>9269</v>
      </c>
      <c r="U25" s="478">
        <f t="shared" si="6"/>
        <v>9269</v>
      </c>
      <c r="V25" s="479" t="str">
        <f t="shared" si="7"/>
        <v>NO</v>
      </c>
      <c r="W25" s="480">
        <f t="shared" si="8"/>
        <v>278070</v>
      </c>
      <c r="X25" s="477"/>
      <c r="Y25" s="478">
        <f t="shared" si="9"/>
        <v>0</v>
      </c>
      <c r="Z25" s="479" t="str">
        <f t="shared" si="10"/>
        <v>NO</v>
      </c>
      <c r="AA25" s="480">
        <f t="shared" si="11"/>
        <v>0</v>
      </c>
      <c r="AB25" s="477"/>
      <c r="AC25" s="478">
        <f t="shared" si="12"/>
        <v>0</v>
      </c>
      <c r="AD25" s="479" t="str">
        <f t="shared" si="13"/>
        <v>NO</v>
      </c>
      <c r="AE25" s="480">
        <f t="shared" si="14"/>
        <v>0</v>
      </c>
      <c r="AF25" s="609">
        <v>8790</v>
      </c>
      <c r="AG25" s="478">
        <f t="shared" si="15"/>
        <v>8790</v>
      </c>
      <c r="AH25" s="479" t="str">
        <f t="shared" si="16"/>
        <v>NO</v>
      </c>
      <c r="AI25" s="480">
        <f t="shared" si="17"/>
        <v>263700</v>
      </c>
      <c r="AJ25" s="609">
        <v>8768</v>
      </c>
      <c r="AK25" s="478">
        <f t="shared" si="18"/>
        <v>8768</v>
      </c>
      <c r="AL25" s="479" t="str">
        <f t="shared" si="19"/>
        <v>NO</v>
      </c>
      <c r="AM25" s="480">
        <f t="shared" si="20"/>
        <v>263040</v>
      </c>
      <c r="AN25" s="609">
        <v>8735</v>
      </c>
      <c r="AO25" s="478">
        <f t="shared" si="21"/>
        <v>8735</v>
      </c>
      <c r="AP25" s="479" t="str">
        <f t="shared" si="22"/>
        <v>NO</v>
      </c>
      <c r="AQ25" s="480">
        <f t="shared" si="23"/>
        <v>262050</v>
      </c>
      <c r="AR25" s="477">
        <v>8849.65</v>
      </c>
      <c r="AS25" s="478">
        <f t="shared" si="24"/>
        <v>8850</v>
      </c>
      <c r="AT25" s="479" t="str">
        <f t="shared" si="25"/>
        <v>NO</v>
      </c>
      <c r="AU25" s="480">
        <f t="shared" si="26"/>
        <v>265500</v>
      </c>
      <c r="AV25" s="477">
        <v>8820</v>
      </c>
      <c r="AW25" s="478">
        <f t="shared" si="27"/>
        <v>8820</v>
      </c>
      <c r="AX25" s="479" t="str">
        <f t="shared" si="28"/>
        <v>NO</v>
      </c>
      <c r="AY25" s="615">
        <f t="shared" si="29"/>
        <v>264600</v>
      </c>
      <c r="AZ25" s="634">
        <v>8820</v>
      </c>
      <c r="BA25" s="641">
        <f t="shared" si="30"/>
        <v>8820</v>
      </c>
      <c r="BB25" s="479" t="str">
        <f t="shared" si="31"/>
        <v>NO</v>
      </c>
      <c r="BC25" s="480">
        <f t="shared" si="32"/>
        <v>264600</v>
      </c>
      <c r="BD25" s="477"/>
      <c r="BE25" s="478">
        <f t="shared" si="33"/>
        <v>0</v>
      </c>
      <c r="BF25" s="479" t="str">
        <f t="shared" si="34"/>
        <v>NO</v>
      </c>
      <c r="BG25" s="480">
        <f t="shared" si="35"/>
        <v>0</v>
      </c>
      <c r="BH25" s="477"/>
      <c r="BI25" s="478">
        <f t="shared" si="36"/>
        <v>0</v>
      </c>
      <c r="BJ25" s="479" t="str">
        <f t="shared" si="37"/>
        <v>NO</v>
      </c>
      <c r="BK25" s="480">
        <f t="shared" si="38"/>
        <v>0</v>
      </c>
      <c r="BL25" s="609">
        <v>8893</v>
      </c>
      <c r="BM25" s="478">
        <f t="shared" si="39"/>
        <v>8893</v>
      </c>
      <c r="BN25" s="479" t="str">
        <f t="shared" si="40"/>
        <v>NO</v>
      </c>
      <c r="BO25" s="480">
        <f t="shared" si="41"/>
        <v>266790</v>
      </c>
      <c r="BP25" s="609">
        <v>8928.6409660000008</v>
      </c>
      <c r="BQ25" s="478">
        <f t="shared" si="42"/>
        <v>8929</v>
      </c>
      <c r="BR25" s="479" t="str">
        <f t="shared" si="43"/>
        <v>NO</v>
      </c>
      <c r="BS25" s="480">
        <f t="shared" si="44"/>
        <v>267870</v>
      </c>
      <c r="BT25" s="609">
        <v>8896</v>
      </c>
      <c r="BU25" s="478">
        <f t="shared" si="45"/>
        <v>8896</v>
      </c>
      <c r="BV25" s="479" t="str">
        <f t="shared" si="46"/>
        <v>NO</v>
      </c>
      <c r="BW25" s="480">
        <f t="shared" si="47"/>
        <v>266880</v>
      </c>
      <c r="BX25" s="609">
        <v>9032</v>
      </c>
      <c r="BY25" s="478">
        <f t="shared" si="48"/>
        <v>9032</v>
      </c>
      <c r="BZ25" s="479" t="str">
        <f t="shared" si="49"/>
        <v>NO</v>
      </c>
      <c r="CA25" s="480">
        <f t="shared" si="50"/>
        <v>270960</v>
      </c>
      <c r="CB25" s="609">
        <v>8809</v>
      </c>
      <c r="CC25" s="478">
        <f t="shared" si="51"/>
        <v>8809</v>
      </c>
      <c r="CD25" s="479" t="str">
        <f t="shared" si="52"/>
        <v>NO</v>
      </c>
      <c r="CE25" s="480">
        <f t="shared" si="53"/>
        <v>264270</v>
      </c>
      <c r="CF25" s="609">
        <v>8768</v>
      </c>
      <c r="CG25" s="478">
        <f t="shared" si="54"/>
        <v>8768</v>
      </c>
      <c r="CH25" s="479" t="str">
        <f t="shared" si="55"/>
        <v>NO</v>
      </c>
      <c r="CI25" s="480">
        <f t="shared" si="56"/>
        <v>263040</v>
      </c>
      <c r="CJ25" s="609">
        <v>8791</v>
      </c>
      <c r="CK25" s="478">
        <f t="shared" si="57"/>
        <v>8791</v>
      </c>
      <c r="CL25" s="479" t="str">
        <f t="shared" si="58"/>
        <v>NO</v>
      </c>
      <c r="CM25" s="480">
        <f t="shared" si="59"/>
        <v>263730</v>
      </c>
      <c r="CN25" s="609">
        <v>8882</v>
      </c>
      <c r="CO25" s="478">
        <f t="shared" si="60"/>
        <v>8882</v>
      </c>
      <c r="CP25" s="479" t="str">
        <f t="shared" si="61"/>
        <v>NO</v>
      </c>
      <c r="CQ25" s="480">
        <f t="shared" si="62"/>
        <v>266460</v>
      </c>
      <c r="CR25" s="609">
        <v>8712.3520000000008</v>
      </c>
      <c r="CS25" s="629">
        <f>ROUND(CR25,0)</f>
        <v>8712</v>
      </c>
      <c r="CT25" s="479" t="str">
        <f t="shared" si="63"/>
        <v>NO</v>
      </c>
      <c r="CU25" s="480">
        <f t="shared" si="64"/>
        <v>261360</v>
      </c>
      <c r="CV25" s="609">
        <v>8863</v>
      </c>
      <c r="CW25" s="478">
        <f t="shared" si="65"/>
        <v>8863</v>
      </c>
      <c r="CX25" s="479" t="str">
        <f t="shared" si="66"/>
        <v>NO</v>
      </c>
      <c r="CY25" s="480">
        <f t="shared" si="67"/>
        <v>265890</v>
      </c>
      <c r="CZ25" s="477"/>
      <c r="DA25" s="478">
        <f t="shared" si="68"/>
        <v>0</v>
      </c>
      <c r="DB25" s="479" t="str">
        <f t="shared" si="69"/>
        <v>NO</v>
      </c>
      <c r="DC25" s="480">
        <f t="shared" si="70"/>
        <v>0</v>
      </c>
      <c r="DD25" s="609">
        <v>8726</v>
      </c>
      <c r="DE25" s="478">
        <f t="shared" si="71"/>
        <v>8726</v>
      </c>
      <c r="DF25" s="479" t="str">
        <f t="shared" si="72"/>
        <v>NO</v>
      </c>
      <c r="DG25" s="480">
        <f t="shared" si="73"/>
        <v>261780</v>
      </c>
      <c r="DH25" s="609">
        <v>8936.5120000000006</v>
      </c>
      <c r="DI25" s="478">
        <f t="shared" si="74"/>
        <v>8937</v>
      </c>
      <c r="DJ25" s="479" t="str">
        <f t="shared" si="75"/>
        <v>NO</v>
      </c>
      <c r="DK25" s="480">
        <f t="shared" si="76"/>
        <v>268110</v>
      </c>
      <c r="DL25" s="609">
        <v>9300</v>
      </c>
      <c r="DM25" s="478">
        <f t="shared" si="77"/>
        <v>9300</v>
      </c>
      <c r="DN25" s="479" t="str">
        <f t="shared" si="78"/>
        <v>NO</v>
      </c>
      <c r="DO25" s="480">
        <f t="shared" si="79"/>
        <v>279000</v>
      </c>
      <c r="DP25" s="609">
        <v>8721.69</v>
      </c>
      <c r="DQ25" s="478">
        <f t="shared" si="80"/>
        <v>8722</v>
      </c>
      <c r="DR25" s="479" t="str">
        <f t="shared" si="81"/>
        <v>NO</v>
      </c>
      <c r="DS25" s="480">
        <f t="shared" si="82"/>
        <v>261660</v>
      </c>
      <c r="DT25" s="477"/>
      <c r="DU25" s="478">
        <f t="shared" si="83"/>
        <v>0</v>
      </c>
      <c r="DV25" s="479" t="str">
        <f t="shared" si="84"/>
        <v>NO</v>
      </c>
      <c r="DW25" s="480">
        <f t="shared" si="85"/>
        <v>0</v>
      </c>
      <c r="DX25" s="609">
        <v>8777</v>
      </c>
      <c r="DY25" s="478">
        <f t="shared" si="86"/>
        <v>8777</v>
      </c>
      <c r="DZ25" s="479" t="str">
        <f t="shared" si="87"/>
        <v>NO</v>
      </c>
      <c r="EA25" s="480">
        <f t="shared" si="88"/>
        <v>263310</v>
      </c>
      <c r="EB25" s="609">
        <v>8818</v>
      </c>
      <c r="EC25" s="478">
        <f t="shared" si="89"/>
        <v>8818</v>
      </c>
      <c r="ED25" s="479" t="str">
        <f t="shared" si="90"/>
        <v>NO</v>
      </c>
      <c r="EE25" s="480">
        <f t="shared" si="91"/>
        <v>264540</v>
      </c>
      <c r="EF25" s="477"/>
      <c r="EG25" s="478">
        <f t="shared" si="92"/>
        <v>0</v>
      </c>
      <c r="EH25" s="479" t="str">
        <f t="shared" si="93"/>
        <v>NO</v>
      </c>
      <c r="EI25" s="480">
        <f t="shared" si="94"/>
        <v>0</v>
      </c>
      <c r="EJ25" s="609">
        <v>8940</v>
      </c>
      <c r="EK25" s="478">
        <f t="shared" si="95"/>
        <v>8940</v>
      </c>
      <c r="EL25" s="479" t="str">
        <f t="shared" si="96"/>
        <v>NO</v>
      </c>
      <c r="EM25" s="480">
        <f t="shared" si="97"/>
        <v>268200</v>
      </c>
      <c r="EN25" s="609">
        <v>8826</v>
      </c>
      <c r="EO25" s="478">
        <f t="shared" si="98"/>
        <v>8826</v>
      </c>
      <c r="EP25" s="479" t="str">
        <f t="shared" si="99"/>
        <v>NO</v>
      </c>
      <c r="EQ25" s="480">
        <f t="shared" si="100"/>
        <v>264780</v>
      </c>
      <c r="ER25" s="477"/>
      <c r="ES25" s="478">
        <f t="shared" si="101"/>
        <v>0</v>
      </c>
      <c r="ET25" s="479" t="str">
        <f t="shared" si="102"/>
        <v>NO</v>
      </c>
      <c r="EU25" s="480">
        <f t="shared" si="103"/>
        <v>0</v>
      </c>
      <c r="EV25" s="477"/>
      <c r="EW25" s="478">
        <f t="shared" si="104"/>
        <v>0</v>
      </c>
      <c r="EX25" s="479" t="str">
        <f t="shared" si="105"/>
        <v>NO</v>
      </c>
      <c r="EY25" s="480">
        <f t="shared" si="106"/>
        <v>0</v>
      </c>
      <c r="EZ25" s="609">
        <v>8675</v>
      </c>
      <c r="FA25" s="478">
        <f t="shared" si="107"/>
        <v>8675</v>
      </c>
      <c r="FB25" s="479" t="str">
        <f t="shared" si="108"/>
        <v>NO</v>
      </c>
      <c r="FC25" s="480">
        <f t="shared" si="109"/>
        <v>260250</v>
      </c>
      <c r="FD25" s="477"/>
      <c r="FE25" s="478">
        <f t="shared" si="110"/>
        <v>0</v>
      </c>
      <c r="FF25" s="479" t="str">
        <f t="shared" si="111"/>
        <v>NO</v>
      </c>
      <c r="FG25" s="480">
        <f t="shared" si="112"/>
        <v>0</v>
      </c>
      <c r="FH25" s="609">
        <v>8802</v>
      </c>
      <c r="FI25" s="478">
        <f t="shared" si="113"/>
        <v>8802</v>
      </c>
      <c r="FJ25" s="479" t="str">
        <f t="shared" si="114"/>
        <v>NO</v>
      </c>
      <c r="FK25" s="480">
        <f t="shared" si="115"/>
        <v>264060</v>
      </c>
      <c r="FL25" s="477">
        <v>8749</v>
      </c>
      <c r="FM25" s="478">
        <f>ROUND(FL25,0)</f>
        <v>8749</v>
      </c>
      <c r="FN25" s="479" t="str">
        <f t="shared" si="116"/>
        <v>NO</v>
      </c>
      <c r="FO25" s="480">
        <f t="shared" si="117"/>
        <v>262470</v>
      </c>
      <c r="FP25" s="477"/>
      <c r="FQ25" s="478">
        <f t="shared" si="118"/>
        <v>0</v>
      </c>
      <c r="FR25" s="479" t="str">
        <f t="shared" si="119"/>
        <v>NO</v>
      </c>
      <c r="FS25" s="480">
        <f t="shared" si="120"/>
        <v>0</v>
      </c>
      <c r="FT25" s="477">
        <v>8896</v>
      </c>
      <c r="FU25" s="478">
        <f t="shared" si="121"/>
        <v>8896</v>
      </c>
      <c r="FV25" s="479" t="str">
        <f t="shared" si="122"/>
        <v>NO</v>
      </c>
      <c r="FW25" s="480">
        <f t="shared" si="123"/>
        <v>266880</v>
      </c>
      <c r="FX25" s="477">
        <v>8682</v>
      </c>
      <c r="FY25" s="478">
        <f t="shared" si="124"/>
        <v>8682</v>
      </c>
      <c r="FZ25" s="479" t="str">
        <f t="shared" si="125"/>
        <v>NO</v>
      </c>
      <c r="GA25" s="480">
        <f t="shared" si="126"/>
        <v>260460</v>
      </c>
      <c r="GB25" s="477">
        <v>8780</v>
      </c>
      <c r="GC25" s="478">
        <f t="shared" si="127"/>
        <v>8780</v>
      </c>
      <c r="GD25" s="479" t="str">
        <f t="shared" si="128"/>
        <v>NO</v>
      </c>
      <c r="GE25" s="480">
        <f t="shared" si="129"/>
        <v>263400</v>
      </c>
      <c r="GF25" s="477">
        <v>8736</v>
      </c>
      <c r="GG25" s="478">
        <f t="shared" si="130"/>
        <v>8736</v>
      </c>
      <c r="GH25" s="479" t="str">
        <f t="shared" si="131"/>
        <v>NO</v>
      </c>
      <c r="GI25" s="480">
        <f t="shared" si="132"/>
        <v>262080</v>
      </c>
      <c r="GJ25" s="477">
        <v>8809</v>
      </c>
      <c r="GK25" s="478">
        <f t="shared" si="133"/>
        <v>8809</v>
      </c>
      <c r="GL25" s="479" t="str">
        <f t="shared" si="134"/>
        <v>NO</v>
      </c>
      <c r="GM25" s="480">
        <f t="shared" si="135"/>
        <v>264270</v>
      </c>
      <c r="GN25" s="477">
        <v>8733</v>
      </c>
      <c r="GO25" s="478">
        <f t="shared" si="136"/>
        <v>8733</v>
      </c>
      <c r="GP25" s="479" t="str">
        <f t="shared" si="137"/>
        <v>NO</v>
      </c>
      <c r="GQ25" s="480">
        <f t="shared" si="138"/>
        <v>261990</v>
      </c>
      <c r="GR25" s="477">
        <v>8281.6326000000008</v>
      </c>
      <c r="GS25" s="478">
        <f t="shared" si="139"/>
        <v>8282</v>
      </c>
      <c r="GT25" s="479" t="str">
        <f t="shared" si="140"/>
        <v>NO</v>
      </c>
      <c r="GU25" s="480">
        <f t="shared" si="141"/>
        <v>248460</v>
      </c>
      <c r="GV25" s="477">
        <v>8779</v>
      </c>
      <c r="GW25" s="478">
        <f t="shared" si="142"/>
        <v>8779</v>
      </c>
      <c r="GX25" s="479" t="str">
        <f t="shared" si="143"/>
        <v>NO</v>
      </c>
      <c r="GY25" s="480">
        <f t="shared" si="144"/>
        <v>263370</v>
      </c>
      <c r="GZ25" s="477">
        <v>8789</v>
      </c>
      <c r="HA25" s="478">
        <f t="shared" si="145"/>
        <v>8789</v>
      </c>
      <c r="HB25" s="479" t="str">
        <f t="shared" si="146"/>
        <v>NO</v>
      </c>
      <c r="HC25" s="480">
        <f t="shared" si="147"/>
        <v>263670</v>
      </c>
      <c r="HD25" s="477"/>
      <c r="HE25" s="478">
        <f t="shared" si="148"/>
        <v>0</v>
      </c>
      <c r="HF25" s="479" t="str">
        <f t="shared" si="149"/>
        <v>NO</v>
      </c>
      <c r="HG25" s="480">
        <f t="shared" si="150"/>
        <v>0</v>
      </c>
      <c r="HH25" s="477">
        <v>8832</v>
      </c>
      <c r="HI25" s="478">
        <f t="shared" si="151"/>
        <v>8832</v>
      </c>
      <c r="HJ25" s="479" t="str">
        <f t="shared" si="152"/>
        <v>NO</v>
      </c>
      <c r="HK25" s="480">
        <f t="shared" si="153"/>
        <v>264960</v>
      </c>
      <c r="HL25" s="477">
        <v>8811</v>
      </c>
      <c r="HM25" s="478">
        <f t="shared" si="154"/>
        <v>8811</v>
      </c>
      <c r="HN25" s="479" t="str">
        <f t="shared" si="155"/>
        <v>NO</v>
      </c>
      <c r="HO25" s="480">
        <f t="shared" si="156"/>
        <v>264330</v>
      </c>
      <c r="HP25" s="477"/>
      <c r="HQ25" s="478">
        <f t="shared" si="157"/>
        <v>0</v>
      </c>
      <c r="HR25" s="479" t="str">
        <f t="shared" si="158"/>
        <v>NO</v>
      </c>
      <c r="HS25" s="480">
        <f t="shared" si="159"/>
        <v>0</v>
      </c>
      <c r="HT25" s="477"/>
      <c r="HU25" s="478">
        <f t="shared" si="160"/>
        <v>0</v>
      </c>
      <c r="HV25" s="479" t="str">
        <f t="shared" si="161"/>
        <v>NO</v>
      </c>
      <c r="HW25" s="480">
        <f t="shared" si="162"/>
        <v>0</v>
      </c>
      <c r="HX25" s="477"/>
      <c r="HY25" s="478">
        <f t="shared" si="163"/>
        <v>0</v>
      </c>
      <c r="HZ25" s="479" t="str">
        <f t="shared" si="164"/>
        <v>NO</v>
      </c>
      <c r="IA25" s="480">
        <f t="shared" si="165"/>
        <v>0</v>
      </c>
      <c r="IB25" s="477"/>
      <c r="IC25" s="478">
        <f t="shared" si="166"/>
        <v>0</v>
      </c>
      <c r="ID25" s="479" t="str">
        <f t="shared" si="167"/>
        <v>NO</v>
      </c>
      <c r="IE25" s="480">
        <f t="shared" si="168"/>
        <v>0</v>
      </c>
      <c r="IF25" s="477">
        <v>8870</v>
      </c>
      <c r="IG25" s="478">
        <f t="shared" si="169"/>
        <v>8870</v>
      </c>
      <c r="IH25" s="479" t="str">
        <f t="shared" si="170"/>
        <v>NO</v>
      </c>
      <c r="II25" s="480">
        <f t="shared" si="171"/>
        <v>266100</v>
      </c>
      <c r="IJ25" s="477">
        <v>7939</v>
      </c>
      <c r="IK25" s="478">
        <f t="shared" si="172"/>
        <v>7939</v>
      </c>
      <c r="IL25" s="479" t="str">
        <f t="shared" si="173"/>
        <v>NO</v>
      </c>
      <c r="IM25" s="615">
        <f t="shared" si="174"/>
        <v>238170</v>
      </c>
      <c r="IN25" s="477">
        <v>8748.7800000000007</v>
      </c>
      <c r="IO25" s="619">
        <f t="shared" si="175"/>
        <v>8749</v>
      </c>
      <c r="IP25" s="479" t="str">
        <f t="shared" si="176"/>
        <v>NO</v>
      </c>
      <c r="IQ25" s="480">
        <f t="shared" si="177"/>
        <v>262470</v>
      </c>
      <c r="IR25" s="477"/>
      <c r="IS25" s="478">
        <f t="shared" si="178"/>
        <v>0</v>
      </c>
      <c r="IT25" s="479" t="str">
        <f t="shared" si="179"/>
        <v>NO</v>
      </c>
      <c r="IU25" s="480">
        <f t="shared" si="180"/>
        <v>0</v>
      </c>
      <c r="IV25" s="477">
        <v>8615</v>
      </c>
      <c r="IW25" s="478">
        <f t="shared" si="181"/>
        <v>8615</v>
      </c>
      <c r="IX25" s="479" t="str">
        <f t="shared" si="182"/>
        <v>NO</v>
      </c>
      <c r="IY25" s="480">
        <f t="shared" si="183"/>
        <v>258450</v>
      </c>
      <c r="IZ25" s="477">
        <v>8663.66</v>
      </c>
      <c r="JA25" s="478">
        <f t="shared" si="184"/>
        <v>8664</v>
      </c>
      <c r="JB25" s="479" t="str">
        <f t="shared" si="185"/>
        <v>NO</v>
      </c>
      <c r="JC25" s="480">
        <f t="shared" si="186"/>
        <v>259920</v>
      </c>
      <c r="JD25" s="477">
        <v>8804.8179999999993</v>
      </c>
      <c r="JE25" s="478">
        <f t="shared" si="187"/>
        <v>8805</v>
      </c>
      <c r="JF25" s="479" t="str">
        <f t="shared" si="188"/>
        <v>NO</v>
      </c>
      <c r="JG25" s="480">
        <f t="shared" si="189"/>
        <v>264150</v>
      </c>
      <c r="JH25" s="477"/>
      <c r="JI25" s="478">
        <f t="shared" si="190"/>
        <v>0</v>
      </c>
      <c r="JJ25" s="479" t="str">
        <f t="shared" si="191"/>
        <v>NO</v>
      </c>
      <c r="JK25" s="480">
        <f t="shared" si="192"/>
        <v>0</v>
      </c>
      <c r="JL25" s="477">
        <v>8704.8799999999992</v>
      </c>
      <c r="JM25" s="478">
        <f t="shared" si="193"/>
        <v>8705</v>
      </c>
      <c r="JN25" s="479" t="str">
        <f t="shared" si="194"/>
        <v>NO</v>
      </c>
      <c r="JO25" s="480">
        <f t="shared" si="195"/>
        <v>261150</v>
      </c>
      <c r="JP25" s="477">
        <v>8949.5879999999997</v>
      </c>
      <c r="JQ25" s="478">
        <f t="shared" si="196"/>
        <v>8950</v>
      </c>
      <c r="JR25" s="479" t="str">
        <f t="shared" si="197"/>
        <v>NO</v>
      </c>
      <c r="JS25" s="480">
        <f t="shared" si="198"/>
        <v>268500</v>
      </c>
      <c r="JT25" s="477">
        <v>8777</v>
      </c>
      <c r="JU25" s="478">
        <f t="shared" si="199"/>
        <v>8777</v>
      </c>
      <c r="JV25" s="479" t="str">
        <f t="shared" si="200"/>
        <v>NO</v>
      </c>
      <c r="JW25" s="480">
        <f t="shared" si="201"/>
        <v>263310</v>
      </c>
      <c r="JX25" s="609">
        <v>8790</v>
      </c>
      <c r="JY25" s="478">
        <f t="shared" si="202"/>
        <v>8790</v>
      </c>
      <c r="JZ25" s="479" t="str">
        <f t="shared" si="203"/>
        <v>NO</v>
      </c>
      <c r="KA25" s="480">
        <f t="shared" si="204"/>
        <v>263700</v>
      </c>
      <c r="KB25" s="609">
        <v>9340</v>
      </c>
      <c r="KC25" s="478">
        <f t="shared" si="205"/>
        <v>9340</v>
      </c>
      <c r="KD25" s="479" t="str">
        <f t="shared" si="206"/>
        <v>NO</v>
      </c>
      <c r="KE25" s="480">
        <f t="shared" si="207"/>
        <v>280200</v>
      </c>
      <c r="KF25" s="609">
        <v>8819</v>
      </c>
      <c r="KG25" s="478">
        <f t="shared" si="208"/>
        <v>8819</v>
      </c>
      <c r="KH25" s="479" t="str">
        <f t="shared" si="209"/>
        <v>NO</v>
      </c>
      <c r="KI25" s="480">
        <f t="shared" si="210"/>
        <v>264570</v>
      </c>
      <c r="KJ25" s="609">
        <v>8797</v>
      </c>
      <c r="KK25" s="478">
        <f t="shared" si="211"/>
        <v>8797</v>
      </c>
      <c r="KL25" s="479" t="str">
        <f t="shared" si="212"/>
        <v>NO</v>
      </c>
      <c r="KM25" s="480">
        <f t="shared" si="213"/>
        <v>263910</v>
      </c>
      <c r="KN25" s="477">
        <v>8612</v>
      </c>
      <c r="KO25" s="478">
        <f t="shared" si="214"/>
        <v>8612</v>
      </c>
      <c r="KP25" s="479" t="str">
        <f t="shared" si="215"/>
        <v>NO</v>
      </c>
      <c r="KQ25" s="480">
        <f t="shared" si="216"/>
        <v>258360</v>
      </c>
      <c r="KR25" s="477">
        <v>8787</v>
      </c>
      <c r="KS25" s="478">
        <f t="shared" si="217"/>
        <v>8787</v>
      </c>
      <c r="KT25" s="479" t="str">
        <f t="shared" si="218"/>
        <v>NO</v>
      </c>
      <c r="KU25" s="480">
        <f t="shared" si="219"/>
        <v>263610</v>
      </c>
      <c r="KV25" s="477"/>
      <c r="KW25" s="478">
        <f t="shared" si="220"/>
        <v>0</v>
      </c>
      <c r="KX25" s="479" t="str">
        <f t="shared" si="221"/>
        <v>NO</v>
      </c>
      <c r="KY25" s="480">
        <f t="shared" si="222"/>
        <v>0</v>
      </c>
      <c r="KZ25" s="609">
        <v>8767</v>
      </c>
      <c r="LA25" s="478">
        <f t="shared" si="223"/>
        <v>8767</v>
      </c>
      <c r="LB25" s="479" t="str">
        <f t="shared" si="224"/>
        <v>NO</v>
      </c>
      <c r="LC25" s="480">
        <f t="shared" si="225"/>
        <v>263010</v>
      </c>
      <c r="LD25" s="477"/>
      <c r="LE25" s="478">
        <f t="shared" si="226"/>
        <v>0</v>
      </c>
      <c r="LF25" s="479" t="str">
        <f t="shared" si="227"/>
        <v>NO</v>
      </c>
      <c r="LG25" s="480">
        <f t="shared" si="228"/>
        <v>0</v>
      </c>
      <c r="LH25" s="609">
        <v>8821</v>
      </c>
      <c r="LI25" s="478">
        <f t="shared" si="229"/>
        <v>8821</v>
      </c>
      <c r="LJ25" s="479" t="str">
        <f t="shared" si="230"/>
        <v>NO</v>
      </c>
      <c r="LK25" s="480">
        <f t="shared" si="231"/>
        <v>264630</v>
      </c>
      <c r="LL25" s="477"/>
      <c r="LM25" s="478">
        <f t="shared" si="232"/>
        <v>0</v>
      </c>
      <c r="LN25" s="479" t="str">
        <f t="shared" si="233"/>
        <v>NO</v>
      </c>
      <c r="LO25" s="480">
        <f t="shared" si="234"/>
        <v>0</v>
      </c>
      <c r="LP25" s="477">
        <v>8775.86</v>
      </c>
      <c r="LQ25" s="478">
        <f t="shared" si="235"/>
        <v>8776</v>
      </c>
      <c r="LR25" s="479" t="str">
        <f t="shared" si="236"/>
        <v>NO</v>
      </c>
      <c r="LS25" s="480">
        <f t="shared" si="237"/>
        <v>263280</v>
      </c>
      <c r="LT25" s="477"/>
      <c r="LU25" s="478">
        <f t="shared" si="238"/>
        <v>0</v>
      </c>
      <c r="LV25" s="479" t="str">
        <f t="shared" si="239"/>
        <v>NO</v>
      </c>
      <c r="LW25" s="480">
        <f t="shared" si="240"/>
        <v>0</v>
      </c>
    </row>
    <row r="26" spans="1:335">
      <c r="A26" s="449"/>
      <c r="B26" s="462"/>
      <c r="C26" s="473">
        <v>18</v>
      </c>
      <c r="D26" s="474" t="s">
        <v>1016</v>
      </c>
      <c r="E26" s="475" t="s">
        <v>1039</v>
      </c>
      <c r="F26" s="473" t="s">
        <v>1038</v>
      </c>
      <c r="G26" s="919">
        <v>30</v>
      </c>
      <c r="H26" s="920"/>
      <c r="I26" s="476">
        <v>5476</v>
      </c>
      <c r="J26" s="463"/>
      <c r="L26" s="477">
        <v>5173.7248</v>
      </c>
      <c r="M26" s="478">
        <f t="shared" si="0"/>
        <v>5174</v>
      </c>
      <c r="N26" s="479" t="str">
        <f t="shared" si="1"/>
        <v>NO</v>
      </c>
      <c r="O26" s="480">
        <f t="shared" si="2"/>
        <v>155220</v>
      </c>
      <c r="P26" s="609">
        <v>5174.82</v>
      </c>
      <c r="Q26" s="478">
        <f t="shared" si="3"/>
        <v>5175</v>
      </c>
      <c r="R26" s="479" t="str">
        <f t="shared" si="4"/>
        <v>NO</v>
      </c>
      <c r="S26" s="480">
        <f t="shared" si="5"/>
        <v>155250</v>
      </c>
      <c r="T26" s="609">
        <v>5297</v>
      </c>
      <c r="U26" s="478">
        <f t="shared" si="6"/>
        <v>5297</v>
      </c>
      <c r="V26" s="479" t="str">
        <f t="shared" si="7"/>
        <v>NO</v>
      </c>
      <c r="W26" s="480">
        <f t="shared" si="8"/>
        <v>158910</v>
      </c>
      <c r="X26" s="477"/>
      <c r="Y26" s="478">
        <f t="shared" si="9"/>
        <v>0</v>
      </c>
      <c r="Z26" s="479" t="str">
        <f t="shared" si="10"/>
        <v>NO</v>
      </c>
      <c r="AA26" s="480">
        <f t="shared" si="11"/>
        <v>0</v>
      </c>
      <c r="AB26" s="477"/>
      <c r="AC26" s="478">
        <f t="shared" si="12"/>
        <v>0</v>
      </c>
      <c r="AD26" s="479" t="str">
        <f t="shared" si="13"/>
        <v>NO</v>
      </c>
      <c r="AE26" s="480">
        <f t="shared" si="14"/>
        <v>0</v>
      </c>
      <c r="AF26" s="609">
        <v>5152</v>
      </c>
      <c r="AG26" s="478">
        <f t="shared" si="15"/>
        <v>5152</v>
      </c>
      <c r="AH26" s="479" t="str">
        <f t="shared" si="16"/>
        <v>NO</v>
      </c>
      <c r="AI26" s="480">
        <f t="shared" si="17"/>
        <v>154560</v>
      </c>
      <c r="AJ26" s="609">
        <v>5141</v>
      </c>
      <c r="AK26" s="478">
        <f t="shared" si="18"/>
        <v>5141</v>
      </c>
      <c r="AL26" s="479" t="str">
        <f t="shared" si="19"/>
        <v>NO</v>
      </c>
      <c r="AM26" s="480">
        <f t="shared" si="20"/>
        <v>154230</v>
      </c>
      <c r="AN26" s="609">
        <v>5121</v>
      </c>
      <c r="AO26" s="478">
        <f t="shared" si="21"/>
        <v>5121</v>
      </c>
      <c r="AP26" s="479" t="str">
        <f t="shared" si="22"/>
        <v>NO</v>
      </c>
      <c r="AQ26" s="480">
        <f t="shared" si="23"/>
        <v>153630</v>
      </c>
      <c r="AR26" s="477">
        <v>5188.51</v>
      </c>
      <c r="AS26" s="478">
        <f t="shared" si="24"/>
        <v>5189</v>
      </c>
      <c r="AT26" s="479" t="str">
        <f t="shared" si="25"/>
        <v>NO</v>
      </c>
      <c r="AU26" s="480">
        <f t="shared" si="26"/>
        <v>155670</v>
      </c>
      <c r="AV26" s="477">
        <v>5171</v>
      </c>
      <c r="AW26" s="478">
        <f t="shared" si="27"/>
        <v>5171</v>
      </c>
      <c r="AX26" s="479" t="str">
        <f t="shared" si="28"/>
        <v>NO</v>
      </c>
      <c r="AY26" s="615">
        <f t="shared" si="29"/>
        <v>155130</v>
      </c>
      <c r="AZ26" s="634">
        <v>5171</v>
      </c>
      <c r="BA26" s="641">
        <f t="shared" si="30"/>
        <v>5171</v>
      </c>
      <c r="BB26" s="479" t="str">
        <f t="shared" si="31"/>
        <v>NO</v>
      </c>
      <c r="BC26" s="480">
        <f t="shared" si="32"/>
        <v>155130</v>
      </c>
      <c r="BD26" s="477"/>
      <c r="BE26" s="478">
        <f t="shared" si="33"/>
        <v>0</v>
      </c>
      <c r="BF26" s="479" t="str">
        <f t="shared" si="34"/>
        <v>NO</v>
      </c>
      <c r="BG26" s="480">
        <f t="shared" si="35"/>
        <v>0</v>
      </c>
      <c r="BH26" s="477"/>
      <c r="BI26" s="478">
        <f t="shared" si="36"/>
        <v>0</v>
      </c>
      <c r="BJ26" s="479" t="str">
        <f t="shared" si="37"/>
        <v>NO</v>
      </c>
      <c r="BK26" s="480">
        <f t="shared" si="38"/>
        <v>0</v>
      </c>
      <c r="BL26" s="609">
        <v>5214</v>
      </c>
      <c r="BM26" s="478">
        <f t="shared" si="39"/>
        <v>5214</v>
      </c>
      <c r="BN26" s="479" t="str">
        <f t="shared" si="40"/>
        <v>NO</v>
      </c>
      <c r="BO26" s="480">
        <f t="shared" si="41"/>
        <v>156420</v>
      </c>
      <c r="BP26" s="609">
        <v>5234.6420520000001</v>
      </c>
      <c r="BQ26" s="478">
        <f t="shared" si="42"/>
        <v>5235</v>
      </c>
      <c r="BR26" s="479" t="str">
        <f t="shared" si="43"/>
        <v>NO</v>
      </c>
      <c r="BS26" s="480">
        <f t="shared" si="44"/>
        <v>157050</v>
      </c>
      <c r="BT26" s="609">
        <v>5216</v>
      </c>
      <c r="BU26" s="478">
        <f t="shared" si="45"/>
        <v>5216</v>
      </c>
      <c r="BV26" s="479" t="str">
        <f t="shared" si="46"/>
        <v>NO</v>
      </c>
      <c r="BW26" s="480">
        <f t="shared" si="47"/>
        <v>156480</v>
      </c>
      <c r="BX26" s="609">
        <v>5295</v>
      </c>
      <c r="BY26" s="478">
        <f t="shared" si="48"/>
        <v>5295</v>
      </c>
      <c r="BZ26" s="479" t="str">
        <f t="shared" si="49"/>
        <v>NO</v>
      </c>
      <c r="CA26" s="480">
        <f t="shared" si="50"/>
        <v>158850</v>
      </c>
      <c r="CB26" s="609">
        <v>5164</v>
      </c>
      <c r="CC26" s="478">
        <f t="shared" si="51"/>
        <v>5164</v>
      </c>
      <c r="CD26" s="479" t="str">
        <f t="shared" si="52"/>
        <v>NO</v>
      </c>
      <c r="CE26" s="480">
        <f t="shared" si="53"/>
        <v>154920</v>
      </c>
      <c r="CF26" s="609">
        <v>5141</v>
      </c>
      <c r="CG26" s="478">
        <f t="shared" si="54"/>
        <v>5141</v>
      </c>
      <c r="CH26" s="479" t="str">
        <f t="shared" si="55"/>
        <v>NO</v>
      </c>
      <c r="CI26" s="480">
        <f t="shared" si="56"/>
        <v>154230</v>
      </c>
      <c r="CJ26" s="609">
        <v>5154</v>
      </c>
      <c r="CK26" s="478">
        <f t="shared" si="57"/>
        <v>5154</v>
      </c>
      <c r="CL26" s="479" t="str">
        <f t="shared" si="58"/>
        <v>NO</v>
      </c>
      <c r="CM26" s="480">
        <f t="shared" si="59"/>
        <v>154620</v>
      </c>
      <c r="CN26" s="609">
        <v>5208</v>
      </c>
      <c r="CO26" s="478">
        <f t="shared" si="60"/>
        <v>5208</v>
      </c>
      <c r="CP26" s="479" t="str">
        <f t="shared" si="61"/>
        <v>NO</v>
      </c>
      <c r="CQ26" s="480">
        <f t="shared" si="62"/>
        <v>156240</v>
      </c>
      <c r="CR26" s="609">
        <v>5108.0128000000004</v>
      </c>
      <c r="CS26" s="629">
        <f>ROUND(CR26,0)</f>
        <v>5108</v>
      </c>
      <c r="CT26" s="479" t="str">
        <f t="shared" si="63"/>
        <v>NO</v>
      </c>
      <c r="CU26" s="480">
        <f t="shared" si="64"/>
        <v>153240</v>
      </c>
      <c r="CV26" s="609">
        <v>5196</v>
      </c>
      <c r="CW26" s="478">
        <f t="shared" si="65"/>
        <v>5196</v>
      </c>
      <c r="CX26" s="479" t="str">
        <f t="shared" si="66"/>
        <v>NO</v>
      </c>
      <c r="CY26" s="480">
        <f t="shared" si="67"/>
        <v>155880</v>
      </c>
      <c r="CZ26" s="477"/>
      <c r="DA26" s="478">
        <f t="shared" si="68"/>
        <v>0</v>
      </c>
      <c r="DB26" s="479" t="str">
        <f t="shared" si="69"/>
        <v>NO</v>
      </c>
      <c r="DC26" s="480">
        <f t="shared" si="70"/>
        <v>0</v>
      </c>
      <c r="DD26" s="609">
        <v>5116</v>
      </c>
      <c r="DE26" s="478">
        <f t="shared" si="71"/>
        <v>5116</v>
      </c>
      <c r="DF26" s="479" t="str">
        <f t="shared" si="72"/>
        <v>NO</v>
      </c>
      <c r="DG26" s="480">
        <f t="shared" si="73"/>
        <v>153480</v>
      </c>
      <c r="DH26" s="609">
        <v>5239.4368000000004</v>
      </c>
      <c r="DI26" s="478">
        <f t="shared" si="74"/>
        <v>5239</v>
      </c>
      <c r="DJ26" s="479" t="str">
        <f t="shared" si="75"/>
        <v>NO</v>
      </c>
      <c r="DK26" s="480">
        <f t="shared" si="76"/>
        <v>157170</v>
      </c>
      <c r="DL26" s="609">
        <v>5200</v>
      </c>
      <c r="DM26" s="478">
        <f t="shared" si="77"/>
        <v>5200</v>
      </c>
      <c r="DN26" s="479" t="str">
        <f t="shared" si="78"/>
        <v>NO</v>
      </c>
      <c r="DO26" s="480">
        <f t="shared" si="79"/>
        <v>156000</v>
      </c>
      <c r="DP26" s="609">
        <v>5113.49</v>
      </c>
      <c r="DQ26" s="478">
        <f t="shared" si="80"/>
        <v>5113</v>
      </c>
      <c r="DR26" s="479" t="str">
        <f t="shared" si="81"/>
        <v>NO</v>
      </c>
      <c r="DS26" s="480">
        <f t="shared" si="82"/>
        <v>153390</v>
      </c>
      <c r="DT26" s="477"/>
      <c r="DU26" s="478">
        <f t="shared" si="83"/>
        <v>0</v>
      </c>
      <c r="DV26" s="479" t="str">
        <f t="shared" si="84"/>
        <v>NO</v>
      </c>
      <c r="DW26" s="480">
        <f t="shared" si="85"/>
        <v>0</v>
      </c>
      <c r="DX26" s="609">
        <v>5146</v>
      </c>
      <c r="DY26" s="478">
        <f t="shared" si="86"/>
        <v>5146</v>
      </c>
      <c r="DZ26" s="479" t="str">
        <f t="shared" si="87"/>
        <v>NO</v>
      </c>
      <c r="EA26" s="480">
        <f t="shared" si="88"/>
        <v>154380</v>
      </c>
      <c r="EB26" s="609">
        <v>5170</v>
      </c>
      <c r="EC26" s="478">
        <f t="shared" si="89"/>
        <v>5170</v>
      </c>
      <c r="ED26" s="479" t="str">
        <f t="shared" si="90"/>
        <v>NO</v>
      </c>
      <c r="EE26" s="480">
        <f t="shared" si="91"/>
        <v>155100</v>
      </c>
      <c r="EF26" s="477"/>
      <c r="EG26" s="478">
        <f t="shared" si="92"/>
        <v>0</v>
      </c>
      <c r="EH26" s="479" t="str">
        <f t="shared" si="93"/>
        <v>NO</v>
      </c>
      <c r="EI26" s="480">
        <f t="shared" si="94"/>
        <v>0</v>
      </c>
      <c r="EJ26" s="609">
        <v>5241</v>
      </c>
      <c r="EK26" s="478">
        <f t="shared" si="95"/>
        <v>5241</v>
      </c>
      <c r="EL26" s="479" t="str">
        <f t="shared" si="96"/>
        <v>NO</v>
      </c>
      <c r="EM26" s="480">
        <f t="shared" si="97"/>
        <v>157230</v>
      </c>
      <c r="EN26" s="609">
        <v>5175</v>
      </c>
      <c r="EO26" s="478">
        <f t="shared" si="98"/>
        <v>5175</v>
      </c>
      <c r="EP26" s="479" t="str">
        <f t="shared" si="99"/>
        <v>NO</v>
      </c>
      <c r="EQ26" s="480">
        <f t="shared" si="100"/>
        <v>155250</v>
      </c>
      <c r="ER26" s="477"/>
      <c r="ES26" s="478">
        <f t="shared" si="101"/>
        <v>0</v>
      </c>
      <c r="ET26" s="479" t="str">
        <f t="shared" si="102"/>
        <v>NO</v>
      </c>
      <c r="EU26" s="480">
        <f t="shared" si="103"/>
        <v>0</v>
      </c>
      <c r="EV26" s="477"/>
      <c r="EW26" s="478">
        <f t="shared" si="104"/>
        <v>0</v>
      </c>
      <c r="EX26" s="479" t="str">
        <f t="shared" si="105"/>
        <v>NO</v>
      </c>
      <c r="EY26" s="480">
        <f t="shared" si="106"/>
        <v>0</v>
      </c>
      <c r="EZ26" s="609">
        <v>5086</v>
      </c>
      <c r="FA26" s="478">
        <f t="shared" si="107"/>
        <v>5086</v>
      </c>
      <c r="FB26" s="479" t="str">
        <f t="shared" si="108"/>
        <v>NO</v>
      </c>
      <c r="FC26" s="480">
        <f t="shared" si="109"/>
        <v>152580</v>
      </c>
      <c r="FD26" s="477"/>
      <c r="FE26" s="478">
        <f t="shared" si="110"/>
        <v>0</v>
      </c>
      <c r="FF26" s="479" t="str">
        <f t="shared" si="111"/>
        <v>NO</v>
      </c>
      <c r="FG26" s="480">
        <f t="shared" si="112"/>
        <v>0</v>
      </c>
      <c r="FH26" s="609">
        <v>5161</v>
      </c>
      <c r="FI26" s="478">
        <f t="shared" si="113"/>
        <v>5161</v>
      </c>
      <c r="FJ26" s="479" t="str">
        <f t="shared" si="114"/>
        <v>NO</v>
      </c>
      <c r="FK26" s="480">
        <f t="shared" si="115"/>
        <v>154830</v>
      </c>
      <c r="FL26" s="477">
        <v>5129</v>
      </c>
      <c r="FM26" s="478">
        <f>ROUND(FL26,0)</f>
        <v>5129</v>
      </c>
      <c r="FN26" s="479" t="str">
        <f t="shared" si="116"/>
        <v>NO</v>
      </c>
      <c r="FO26" s="480">
        <f t="shared" si="117"/>
        <v>153870</v>
      </c>
      <c r="FP26" s="477"/>
      <c r="FQ26" s="478">
        <f t="shared" si="118"/>
        <v>0</v>
      </c>
      <c r="FR26" s="479" t="str">
        <f t="shared" si="119"/>
        <v>NO</v>
      </c>
      <c r="FS26" s="480">
        <f t="shared" si="120"/>
        <v>0</v>
      </c>
      <c r="FT26" s="477">
        <v>5216</v>
      </c>
      <c r="FU26" s="478">
        <f t="shared" si="121"/>
        <v>5216</v>
      </c>
      <c r="FV26" s="479" t="str">
        <f t="shared" si="122"/>
        <v>NO</v>
      </c>
      <c r="FW26" s="480">
        <f t="shared" si="123"/>
        <v>156480</v>
      </c>
      <c r="FX26" s="477">
        <v>5090</v>
      </c>
      <c r="FY26" s="478">
        <f t="shared" si="124"/>
        <v>5090</v>
      </c>
      <c r="FZ26" s="479" t="str">
        <f t="shared" si="125"/>
        <v>NO</v>
      </c>
      <c r="GA26" s="480">
        <f t="shared" si="126"/>
        <v>152700</v>
      </c>
      <c r="GB26" s="477">
        <v>5147</v>
      </c>
      <c r="GC26" s="478">
        <f t="shared" si="127"/>
        <v>5147</v>
      </c>
      <c r="GD26" s="479" t="str">
        <f t="shared" si="128"/>
        <v>NO</v>
      </c>
      <c r="GE26" s="480">
        <f t="shared" si="129"/>
        <v>154410</v>
      </c>
      <c r="GF26" s="477">
        <v>5122</v>
      </c>
      <c r="GG26" s="478">
        <f t="shared" si="130"/>
        <v>5122</v>
      </c>
      <c r="GH26" s="479" t="str">
        <f t="shared" si="131"/>
        <v>NO</v>
      </c>
      <c r="GI26" s="480">
        <f t="shared" si="132"/>
        <v>153660</v>
      </c>
      <c r="GJ26" s="477">
        <v>5164</v>
      </c>
      <c r="GK26" s="478">
        <f t="shared" si="133"/>
        <v>5164</v>
      </c>
      <c r="GL26" s="479" t="str">
        <f t="shared" si="134"/>
        <v>NO</v>
      </c>
      <c r="GM26" s="480">
        <f t="shared" si="135"/>
        <v>154920</v>
      </c>
      <c r="GN26" s="477">
        <v>5120</v>
      </c>
      <c r="GO26" s="478">
        <f t="shared" si="136"/>
        <v>5120</v>
      </c>
      <c r="GP26" s="479" t="str">
        <f t="shared" si="137"/>
        <v>NO</v>
      </c>
      <c r="GQ26" s="480">
        <f t="shared" si="138"/>
        <v>153600</v>
      </c>
      <c r="GR26" s="477">
        <v>4855.317</v>
      </c>
      <c r="GS26" s="478">
        <f t="shared" si="139"/>
        <v>4855</v>
      </c>
      <c r="GT26" s="479" t="str">
        <f t="shared" si="140"/>
        <v>NO</v>
      </c>
      <c r="GU26" s="480">
        <f t="shared" si="141"/>
        <v>145650</v>
      </c>
      <c r="GV26" s="477">
        <v>5147</v>
      </c>
      <c r="GW26" s="478">
        <f t="shared" si="142"/>
        <v>5147</v>
      </c>
      <c r="GX26" s="479" t="str">
        <f t="shared" si="143"/>
        <v>NO</v>
      </c>
      <c r="GY26" s="480">
        <f t="shared" si="144"/>
        <v>154410</v>
      </c>
      <c r="GZ26" s="477">
        <v>5153</v>
      </c>
      <c r="HA26" s="478">
        <f t="shared" si="145"/>
        <v>5153</v>
      </c>
      <c r="HB26" s="479" t="str">
        <f t="shared" si="146"/>
        <v>NO</v>
      </c>
      <c r="HC26" s="480">
        <f t="shared" si="147"/>
        <v>154590</v>
      </c>
      <c r="HD26" s="477"/>
      <c r="HE26" s="478">
        <f t="shared" si="148"/>
        <v>0</v>
      </c>
      <c r="HF26" s="479" t="str">
        <f t="shared" si="149"/>
        <v>NO</v>
      </c>
      <c r="HG26" s="480">
        <f t="shared" si="150"/>
        <v>0</v>
      </c>
      <c r="HH26" s="477">
        <v>5178</v>
      </c>
      <c r="HI26" s="478">
        <f t="shared" si="151"/>
        <v>5178</v>
      </c>
      <c r="HJ26" s="479" t="str">
        <f t="shared" si="152"/>
        <v>NO</v>
      </c>
      <c r="HK26" s="480">
        <f t="shared" si="153"/>
        <v>155340</v>
      </c>
      <c r="HL26" s="477">
        <v>5166</v>
      </c>
      <c r="HM26" s="478">
        <f t="shared" si="154"/>
        <v>5166</v>
      </c>
      <c r="HN26" s="479" t="str">
        <f t="shared" si="155"/>
        <v>NO</v>
      </c>
      <c r="HO26" s="480">
        <f t="shared" si="156"/>
        <v>154980</v>
      </c>
      <c r="HP26" s="477"/>
      <c r="HQ26" s="478">
        <f t="shared" si="157"/>
        <v>0</v>
      </c>
      <c r="HR26" s="479" t="str">
        <f t="shared" si="158"/>
        <v>NO</v>
      </c>
      <c r="HS26" s="480">
        <f t="shared" si="159"/>
        <v>0</v>
      </c>
      <c r="HT26" s="477"/>
      <c r="HU26" s="478">
        <f t="shared" si="160"/>
        <v>0</v>
      </c>
      <c r="HV26" s="479" t="str">
        <f t="shared" si="161"/>
        <v>NO</v>
      </c>
      <c r="HW26" s="480">
        <f t="shared" si="162"/>
        <v>0</v>
      </c>
      <c r="HX26" s="477"/>
      <c r="HY26" s="478">
        <f t="shared" si="163"/>
        <v>0</v>
      </c>
      <c r="HZ26" s="479" t="str">
        <f t="shared" si="164"/>
        <v>NO</v>
      </c>
      <c r="IA26" s="480">
        <f t="shared" si="165"/>
        <v>0</v>
      </c>
      <c r="IB26" s="477"/>
      <c r="IC26" s="478">
        <f t="shared" si="166"/>
        <v>0</v>
      </c>
      <c r="ID26" s="479" t="str">
        <f t="shared" si="167"/>
        <v>NO</v>
      </c>
      <c r="IE26" s="480">
        <f t="shared" si="168"/>
        <v>0</v>
      </c>
      <c r="IF26" s="477">
        <v>5200</v>
      </c>
      <c r="IG26" s="478">
        <f t="shared" si="169"/>
        <v>5200</v>
      </c>
      <c r="IH26" s="479" t="str">
        <f t="shared" si="170"/>
        <v>NO</v>
      </c>
      <c r="II26" s="480">
        <f t="shared" si="171"/>
        <v>156000</v>
      </c>
      <c r="IJ26" s="477">
        <v>4655</v>
      </c>
      <c r="IK26" s="478">
        <f t="shared" si="172"/>
        <v>4655</v>
      </c>
      <c r="IL26" s="479" t="str">
        <f t="shared" si="173"/>
        <v>NO</v>
      </c>
      <c r="IM26" s="615">
        <f t="shared" si="174"/>
        <v>139650</v>
      </c>
      <c r="IN26" s="477">
        <v>5129.37</v>
      </c>
      <c r="IO26" s="619">
        <f t="shared" si="175"/>
        <v>5129</v>
      </c>
      <c r="IP26" s="479" t="str">
        <f t="shared" si="176"/>
        <v>NO</v>
      </c>
      <c r="IQ26" s="480">
        <f t="shared" si="177"/>
        <v>153870</v>
      </c>
      <c r="IR26" s="477"/>
      <c r="IS26" s="478">
        <f t="shared" si="178"/>
        <v>0</v>
      </c>
      <c r="IT26" s="479" t="str">
        <f t="shared" si="179"/>
        <v>NO</v>
      </c>
      <c r="IU26" s="480">
        <f t="shared" si="180"/>
        <v>0</v>
      </c>
      <c r="IV26" s="477">
        <v>5051</v>
      </c>
      <c r="IW26" s="478">
        <f t="shared" si="181"/>
        <v>5051</v>
      </c>
      <c r="IX26" s="479" t="str">
        <f t="shared" si="182"/>
        <v>NO</v>
      </c>
      <c r="IY26" s="480">
        <f t="shared" si="183"/>
        <v>151530</v>
      </c>
      <c r="IZ26" s="477">
        <v>5079.47</v>
      </c>
      <c r="JA26" s="478">
        <f t="shared" si="184"/>
        <v>5079</v>
      </c>
      <c r="JB26" s="479" t="str">
        <f t="shared" si="185"/>
        <v>NO</v>
      </c>
      <c r="JC26" s="480">
        <f t="shared" si="186"/>
        <v>152370</v>
      </c>
      <c r="JD26" s="477">
        <v>5162.2251999999999</v>
      </c>
      <c r="JE26" s="478">
        <f t="shared" si="187"/>
        <v>5162</v>
      </c>
      <c r="JF26" s="479" t="str">
        <f t="shared" si="188"/>
        <v>NO</v>
      </c>
      <c r="JG26" s="480">
        <f t="shared" si="189"/>
        <v>154860</v>
      </c>
      <c r="JH26" s="477"/>
      <c r="JI26" s="478">
        <f t="shared" si="190"/>
        <v>0</v>
      </c>
      <c r="JJ26" s="479" t="str">
        <f t="shared" si="191"/>
        <v>NO</v>
      </c>
      <c r="JK26" s="480">
        <f t="shared" si="192"/>
        <v>0</v>
      </c>
      <c r="JL26" s="477">
        <v>5103.6319999999996</v>
      </c>
      <c r="JM26" s="478">
        <f t="shared" si="193"/>
        <v>5104</v>
      </c>
      <c r="JN26" s="479" t="str">
        <f t="shared" si="194"/>
        <v>NO</v>
      </c>
      <c r="JO26" s="480">
        <f t="shared" si="195"/>
        <v>153120</v>
      </c>
      <c r="JP26" s="477">
        <v>5247.1031999999996</v>
      </c>
      <c r="JQ26" s="478">
        <f t="shared" si="196"/>
        <v>5247</v>
      </c>
      <c r="JR26" s="479" t="str">
        <f t="shared" si="197"/>
        <v>NO</v>
      </c>
      <c r="JS26" s="480">
        <f t="shared" si="198"/>
        <v>157410</v>
      </c>
      <c r="JT26" s="477">
        <v>5146</v>
      </c>
      <c r="JU26" s="478">
        <f t="shared" si="199"/>
        <v>5146</v>
      </c>
      <c r="JV26" s="479" t="str">
        <f t="shared" si="200"/>
        <v>NO</v>
      </c>
      <c r="JW26" s="480">
        <f t="shared" si="201"/>
        <v>154380</v>
      </c>
      <c r="JX26" s="609">
        <v>5154</v>
      </c>
      <c r="JY26" s="478">
        <f t="shared" si="202"/>
        <v>5154</v>
      </c>
      <c r="JZ26" s="479" t="str">
        <f t="shared" si="203"/>
        <v>NO</v>
      </c>
      <c r="KA26" s="480">
        <f t="shared" si="204"/>
        <v>154620</v>
      </c>
      <c r="KB26" s="609">
        <v>5476</v>
      </c>
      <c r="KC26" s="478">
        <f t="shared" si="205"/>
        <v>5476</v>
      </c>
      <c r="KD26" s="479" t="str">
        <f t="shared" si="206"/>
        <v>NO</v>
      </c>
      <c r="KE26" s="480">
        <f t="shared" si="207"/>
        <v>164280</v>
      </c>
      <c r="KF26" s="609">
        <v>5170</v>
      </c>
      <c r="KG26" s="478">
        <f t="shared" si="208"/>
        <v>5170</v>
      </c>
      <c r="KH26" s="479" t="str">
        <f t="shared" si="209"/>
        <v>NO</v>
      </c>
      <c r="KI26" s="480">
        <f t="shared" si="210"/>
        <v>155100</v>
      </c>
      <c r="KJ26" s="609">
        <v>5158</v>
      </c>
      <c r="KK26" s="478">
        <f t="shared" si="211"/>
        <v>5158</v>
      </c>
      <c r="KL26" s="479" t="str">
        <f t="shared" si="212"/>
        <v>NO</v>
      </c>
      <c r="KM26" s="480">
        <f t="shared" si="213"/>
        <v>154740</v>
      </c>
      <c r="KN26" s="477">
        <v>5049</v>
      </c>
      <c r="KO26" s="478">
        <f t="shared" si="214"/>
        <v>5049</v>
      </c>
      <c r="KP26" s="479" t="str">
        <f t="shared" si="215"/>
        <v>NO</v>
      </c>
      <c r="KQ26" s="480">
        <f t="shared" si="216"/>
        <v>151470</v>
      </c>
      <c r="KR26" s="477">
        <v>5152</v>
      </c>
      <c r="KS26" s="478">
        <f t="shared" si="217"/>
        <v>5152</v>
      </c>
      <c r="KT26" s="479" t="str">
        <f t="shared" si="218"/>
        <v>NO</v>
      </c>
      <c r="KU26" s="480">
        <f t="shared" si="219"/>
        <v>154560</v>
      </c>
      <c r="KV26" s="477"/>
      <c r="KW26" s="478">
        <f t="shared" si="220"/>
        <v>0</v>
      </c>
      <c r="KX26" s="479" t="str">
        <f t="shared" si="221"/>
        <v>NO</v>
      </c>
      <c r="KY26" s="480">
        <f t="shared" si="222"/>
        <v>0</v>
      </c>
      <c r="KZ26" s="609">
        <v>5140</v>
      </c>
      <c r="LA26" s="478">
        <f t="shared" si="223"/>
        <v>5140</v>
      </c>
      <c r="LB26" s="479" t="str">
        <f t="shared" si="224"/>
        <v>NO</v>
      </c>
      <c r="LC26" s="480">
        <f t="shared" si="225"/>
        <v>154200</v>
      </c>
      <c r="LD26" s="477"/>
      <c r="LE26" s="478">
        <f t="shared" si="226"/>
        <v>0</v>
      </c>
      <c r="LF26" s="479" t="str">
        <f t="shared" si="227"/>
        <v>NO</v>
      </c>
      <c r="LG26" s="480">
        <f t="shared" si="228"/>
        <v>0</v>
      </c>
      <c r="LH26" s="609">
        <v>5172</v>
      </c>
      <c r="LI26" s="478">
        <f t="shared" si="229"/>
        <v>5172</v>
      </c>
      <c r="LJ26" s="479" t="str">
        <f t="shared" si="230"/>
        <v>NO</v>
      </c>
      <c r="LK26" s="480">
        <f t="shared" si="231"/>
        <v>155160</v>
      </c>
      <c r="LL26" s="477"/>
      <c r="LM26" s="478">
        <f t="shared" si="232"/>
        <v>0</v>
      </c>
      <c r="LN26" s="479" t="str">
        <f t="shared" si="233"/>
        <v>NO</v>
      </c>
      <c r="LO26" s="480">
        <f t="shared" si="234"/>
        <v>0</v>
      </c>
      <c r="LP26" s="477">
        <v>5145.25</v>
      </c>
      <c r="LQ26" s="478">
        <f t="shared" si="235"/>
        <v>5145</v>
      </c>
      <c r="LR26" s="479" t="str">
        <f t="shared" si="236"/>
        <v>NO</v>
      </c>
      <c r="LS26" s="480">
        <f t="shared" si="237"/>
        <v>154350</v>
      </c>
      <c r="LT26" s="477"/>
      <c r="LU26" s="478">
        <f t="shared" si="238"/>
        <v>0</v>
      </c>
      <c r="LV26" s="479" t="str">
        <f t="shared" si="239"/>
        <v>NO</v>
      </c>
      <c r="LW26" s="480">
        <f t="shared" si="240"/>
        <v>0</v>
      </c>
    </row>
    <row r="27" spans="1:335">
      <c r="A27" s="449"/>
      <c r="B27" s="462"/>
      <c r="C27" s="473">
        <v>19</v>
      </c>
      <c r="D27" s="474" t="s">
        <v>1016</v>
      </c>
      <c r="E27" s="475" t="s">
        <v>1040</v>
      </c>
      <c r="F27" s="473" t="s">
        <v>1041</v>
      </c>
      <c r="G27" s="919">
        <v>30</v>
      </c>
      <c r="H27" s="920"/>
      <c r="I27" s="476">
        <v>21898</v>
      </c>
      <c r="J27" s="463"/>
      <c r="L27" s="477">
        <v>20689.2304</v>
      </c>
      <c r="M27" s="478">
        <f t="shared" si="0"/>
        <v>20689</v>
      </c>
      <c r="N27" s="479" t="str">
        <f t="shared" si="1"/>
        <v>NO</v>
      </c>
      <c r="O27" s="480">
        <f t="shared" si="2"/>
        <v>620670</v>
      </c>
      <c r="P27" s="609">
        <v>20693.61</v>
      </c>
      <c r="Q27" s="478">
        <f t="shared" si="3"/>
        <v>20694</v>
      </c>
      <c r="R27" s="479" t="str">
        <f t="shared" si="4"/>
        <v>NO</v>
      </c>
      <c r="S27" s="480">
        <f t="shared" si="5"/>
        <v>620820</v>
      </c>
      <c r="T27" s="609">
        <v>21187</v>
      </c>
      <c r="U27" s="478">
        <f t="shared" si="6"/>
        <v>21187</v>
      </c>
      <c r="V27" s="479" t="str">
        <f t="shared" si="7"/>
        <v>NO</v>
      </c>
      <c r="W27" s="480">
        <f t="shared" si="8"/>
        <v>635610</v>
      </c>
      <c r="X27" s="477"/>
      <c r="Y27" s="478">
        <f t="shared" si="9"/>
        <v>0</v>
      </c>
      <c r="Z27" s="479" t="str">
        <f t="shared" si="10"/>
        <v>NO</v>
      </c>
      <c r="AA27" s="480">
        <f t="shared" si="11"/>
        <v>0</v>
      </c>
      <c r="AB27" s="477"/>
      <c r="AC27" s="478">
        <f t="shared" si="12"/>
        <v>0</v>
      </c>
      <c r="AD27" s="479" t="str">
        <f t="shared" si="13"/>
        <v>NO</v>
      </c>
      <c r="AE27" s="480">
        <f t="shared" si="14"/>
        <v>0</v>
      </c>
      <c r="AF27" s="609">
        <v>20609</v>
      </c>
      <c r="AG27" s="478">
        <f t="shared" si="15"/>
        <v>20609</v>
      </c>
      <c r="AH27" s="479" t="str">
        <f t="shared" si="16"/>
        <v>NO</v>
      </c>
      <c r="AI27" s="480">
        <f t="shared" si="17"/>
        <v>618270</v>
      </c>
      <c r="AJ27" s="609">
        <v>20557</v>
      </c>
      <c r="AK27" s="478">
        <f t="shared" si="18"/>
        <v>20557</v>
      </c>
      <c r="AL27" s="479" t="str">
        <f t="shared" si="19"/>
        <v>NO</v>
      </c>
      <c r="AM27" s="480">
        <f t="shared" si="20"/>
        <v>616710</v>
      </c>
      <c r="AN27" s="609">
        <v>20479</v>
      </c>
      <c r="AO27" s="478">
        <f t="shared" si="21"/>
        <v>20479</v>
      </c>
      <c r="AP27" s="479" t="str">
        <f t="shared" si="22"/>
        <v>NO</v>
      </c>
      <c r="AQ27" s="480">
        <f t="shared" si="23"/>
        <v>614370</v>
      </c>
      <c r="AR27" s="477">
        <v>20748.36</v>
      </c>
      <c r="AS27" s="478">
        <f t="shared" si="24"/>
        <v>20748</v>
      </c>
      <c r="AT27" s="479" t="str">
        <f t="shared" si="25"/>
        <v>NO</v>
      </c>
      <c r="AU27" s="480">
        <f t="shared" si="26"/>
        <v>622440</v>
      </c>
      <c r="AV27" s="477">
        <v>20680</v>
      </c>
      <c r="AW27" s="478">
        <f t="shared" si="27"/>
        <v>20680</v>
      </c>
      <c r="AX27" s="479" t="str">
        <f t="shared" si="28"/>
        <v>NO</v>
      </c>
      <c r="AY27" s="615">
        <f t="shared" si="29"/>
        <v>620400</v>
      </c>
      <c r="AZ27" s="634">
        <v>20680</v>
      </c>
      <c r="BA27" s="641">
        <f t="shared" si="30"/>
        <v>20680</v>
      </c>
      <c r="BB27" s="479" t="str">
        <f t="shared" si="31"/>
        <v>NO</v>
      </c>
      <c r="BC27" s="480">
        <f t="shared" si="32"/>
        <v>620400</v>
      </c>
      <c r="BD27" s="477"/>
      <c r="BE27" s="478">
        <f t="shared" si="33"/>
        <v>0</v>
      </c>
      <c r="BF27" s="479" t="str">
        <f t="shared" si="34"/>
        <v>NO</v>
      </c>
      <c r="BG27" s="480">
        <f t="shared" si="35"/>
        <v>0</v>
      </c>
      <c r="BH27" s="477"/>
      <c r="BI27" s="478">
        <f t="shared" si="36"/>
        <v>0</v>
      </c>
      <c r="BJ27" s="479" t="str">
        <f t="shared" si="37"/>
        <v>NO</v>
      </c>
      <c r="BK27" s="480">
        <f t="shared" si="38"/>
        <v>0</v>
      </c>
      <c r="BL27" s="609">
        <v>20849</v>
      </c>
      <c r="BM27" s="478">
        <f t="shared" si="39"/>
        <v>20849</v>
      </c>
      <c r="BN27" s="479" t="str">
        <f t="shared" si="40"/>
        <v>NO</v>
      </c>
      <c r="BO27" s="480">
        <f t="shared" si="41"/>
        <v>625470</v>
      </c>
      <c r="BP27" s="609">
        <v>20934.770400000001</v>
      </c>
      <c r="BQ27" s="478">
        <f t="shared" si="42"/>
        <v>20935</v>
      </c>
      <c r="BR27" s="479" t="str">
        <f t="shared" si="43"/>
        <v>NO</v>
      </c>
      <c r="BS27" s="480">
        <f t="shared" si="44"/>
        <v>628050</v>
      </c>
      <c r="BT27" s="609">
        <v>20856</v>
      </c>
      <c r="BU27" s="478">
        <f t="shared" si="45"/>
        <v>20856</v>
      </c>
      <c r="BV27" s="479" t="str">
        <f t="shared" si="46"/>
        <v>NO</v>
      </c>
      <c r="BW27" s="480">
        <f t="shared" si="47"/>
        <v>625680</v>
      </c>
      <c r="BX27" s="609">
        <v>21175</v>
      </c>
      <c r="BY27" s="478">
        <f t="shared" si="48"/>
        <v>21175</v>
      </c>
      <c r="BZ27" s="479" t="str">
        <f t="shared" si="49"/>
        <v>NO</v>
      </c>
      <c r="CA27" s="480">
        <f t="shared" si="50"/>
        <v>635250</v>
      </c>
      <c r="CB27" s="609">
        <v>20652</v>
      </c>
      <c r="CC27" s="478">
        <f t="shared" si="51"/>
        <v>20652</v>
      </c>
      <c r="CD27" s="479" t="str">
        <f t="shared" si="52"/>
        <v>NO</v>
      </c>
      <c r="CE27" s="480">
        <f t="shared" si="53"/>
        <v>619560</v>
      </c>
      <c r="CF27" s="609">
        <v>20558</v>
      </c>
      <c r="CG27" s="478">
        <f t="shared" si="54"/>
        <v>20558</v>
      </c>
      <c r="CH27" s="479" t="str">
        <f t="shared" si="55"/>
        <v>NO</v>
      </c>
      <c r="CI27" s="480">
        <f t="shared" si="56"/>
        <v>616740</v>
      </c>
      <c r="CJ27" s="609">
        <v>20610</v>
      </c>
      <c r="CK27" s="478">
        <f t="shared" si="57"/>
        <v>20610</v>
      </c>
      <c r="CL27" s="479" t="str">
        <f t="shared" si="58"/>
        <v>NO</v>
      </c>
      <c r="CM27" s="480">
        <f t="shared" si="59"/>
        <v>618300</v>
      </c>
      <c r="CN27" s="609">
        <v>20825</v>
      </c>
      <c r="CO27" s="478">
        <f t="shared" si="60"/>
        <v>20825</v>
      </c>
      <c r="CP27" s="479" t="str">
        <f t="shared" si="61"/>
        <v>NO</v>
      </c>
      <c r="CQ27" s="480">
        <f t="shared" si="62"/>
        <v>624750</v>
      </c>
      <c r="CR27" s="609">
        <v>20426.454399999999</v>
      </c>
      <c r="CS27" s="629">
        <f>ROUND(CR27,0)</f>
        <v>20426</v>
      </c>
      <c r="CT27" s="479" t="str">
        <f t="shared" si="63"/>
        <v>NO</v>
      </c>
      <c r="CU27" s="480">
        <f t="shared" si="64"/>
        <v>612780</v>
      </c>
      <c r="CV27" s="609">
        <v>20779</v>
      </c>
      <c r="CW27" s="478">
        <f t="shared" si="65"/>
        <v>20779</v>
      </c>
      <c r="CX27" s="479" t="str">
        <f t="shared" si="66"/>
        <v>NO</v>
      </c>
      <c r="CY27" s="480">
        <f t="shared" si="67"/>
        <v>623370</v>
      </c>
      <c r="CZ27" s="477"/>
      <c r="DA27" s="478">
        <f t="shared" si="68"/>
        <v>0</v>
      </c>
      <c r="DB27" s="479" t="str">
        <f t="shared" si="69"/>
        <v>NO</v>
      </c>
      <c r="DC27" s="480">
        <f t="shared" si="70"/>
        <v>0</v>
      </c>
      <c r="DD27" s="609">
        <v>20459</v>
      </c>
      <c r="DE27" s="478">
        <f t="shared" si="71"/>
        <v>20459</v>
      </c>
      <c r="DF27" s="479" t="str">
        <f t="shared" si="72"/>
        <v>NO</v>
      </c>
      <c r="DG27" s="480">
        <f t="shared" si="73"/>
        <v>613770</v>
      </c>
      <c r="DH27" s="609">
        <v>20952.006399999998</v>
      </c>
      <c r="DI27" s="478">
        <f t="shared" si="74"/>
        <v>20952</v>
      </c>
      <c r="DJ27" s="479" t="str">
        <f t="shared" si="75"/>
        <v>NO</v>
      </c>
      <c r="DK27" s="480">
        <f t="shared" si="76"/>
        <v>628560</v>
      </c>
      <c r="DL27" s="609">
        <v>21000</v>
      </c>
      <c r="DM27" s="478">
        <f t="shared" si="77"/>
        <v>21000</v>
      </c>
      <c r="DN27" s="479" t="str">
        <f t="shared" si="78"/>
        <v>NO</v>
      </c>
      <c r="DO27" s="480">
        <f t="shared" si="79"/>
        <v>630000</v>
      </c>
      <c r="DP27" s="609">
        <v>20448.349999999999</v>
      </c>
      <c r="DQ27" s="478">
        <f t="shared" si="80"/>
        <v>20448</v>
      </c>
      <c r="DR27" s="479" t="str">
        <f t="shared" si="81"/>
        <v>NO</v>
      </c>
      <c r="DS27" s="480">
        <f t="shared" si="82"/>
        <v>613440</v>
      </c>
      <c r="DT27" s="477"/>
      <c r="DU27" s="478">
        <f t="shared" si="83"/>
        <v>0</v>
      </c>
      <c r="DV27" s="479" t="str">
        <f t="shared" si="84"/>
        <v>NO</v>
      </c>
      <c r="DW27" s="480">
        <f t="shared" si="85"/>
        <v>0</v>
      </c>
      <c r="DX27" s="609">
        <v>20578</v>
      </c>
      <c r="DY27" s="478">
        <f t="shared" si="86"/>
        <v>20578</v>
      </c>
      <c r="DZ27" s="479" t="str">
        <f t="shared" si="87"/>
        <v>NO</v>
      </c>
      <c r="EA27" s="480">
        <f t="shared" si="88"/>
        <v>617340</v>
      </c>
      <c r="EB27" s="609">
        <v>20673</v>
      </c>
      <c r="EC27" s="478">
        <f t="shared" si="89"/>
        <v>20673</v>
      </c>
      <c r="ED27" s="479" t="str">
        <f t="shared" si="90"/>
        <v>NO</v>
      </c>
      <c r="EE27" s="480">
        <f t="shared" si="91"/>
        <v>620190</v>
      </c>
      <c r="EF27" s="477"/>
      <c r="EG27" s="478">
        <f t="shared" si="92"/>
        <v>0</v>
      </c>
      <c r="EH27" s="479" t="str">
        <f t="shared" si="93"/>
        <v>NO</v>
      </c>
      <c r="EI27" s="480">
        <f t="shared" si="94"/>
        <v>0</v>
      </c>
      <c r="EJ27" s="609">
        <v>20961</v>
      </c>
      <c r="EK27" s="478">
        <f t="shared" si="95"/>
        <v>20961</v>
      </c>
      <c r="EL27" s="479" t="str">
        <f t="shared" si="96"/>
        <v>NO</v>
      </c>
      <c r="EM27" s="480">
        <f t="shared" si="97"/>
        <v>628830</v>
      </c>
      <c r="EN27" s="609">
        <v>20694</v>
      </c>
      <c r="EO27" s="478">
        <f t="shared" si="98"/>
        <v>20694</v>
      </c>
      <c r="EP27" s="479" t="str">
        <f t="shared" si="99"/>
        <v>NO</v>
      </c>
      <c r="EQ27" s="480">
        <f t="shared" si="100"/>
        <v>620820</v>
      </c>
      <c r="ER27" s="477"/>
      <c r="ES27" s="478">
        <f t="shared" si="101"/>
        <v>0</v>
      </c>
      <c r="ET27" s="479" t="str">
        <f t="shared" si="102"/>
        <v>NO</v>
      </c>
      <c r="EU27" s="480">
        <f t="shared" si="103"/>
        <v>0</v>
      </c>
      <c r="EV27" s="477"/>
      <c r="EW27" s="478">
        <f t="shared" si="104"/>
        <v>0</v>
      </c>
      <c r="EX27" s="479" t="str">
        <f t="shared" si="105"/>
        <v>NO</v>
      </c>
      <c r="EY27" s="480">
        <f t="shared" si="106"/>
        <v>0</v>
      </c>
      <c r="EZ27" s="609">
        <v>20340</v>
      </c>
      <c r="FA27" s="478">
        <f t="shared" si="107"/>
        <v>20340</v>
      </c>
      <c r="FB27" s="479" t="str">
        <f t="shared" si="108"/>
        <v>NO</v>
      </c>
      <c r="FC27" s="480">
        <f t="shared" si="109"/>
        <v>610200</v>
      </c>
      <c r="FD27" s="477"/>
      <c r="FE27" s="478">
        <f t="shared" si="110"/>
        <v>0</v>
      </c>
      <c r="FF27" s="479" t="str">
        <f t="shared" si="111"/>
        <v>NO</v>
      </c>
      <c r="FG27" s="480">
        <f t="shared" si="112"/>
        <v>0</v>
      </c>
      <c r="FH27" s="609">
        <v>20637</v>
      </c>
      <c r="FI27" s="478">
        <f t="shared" si="113"/>
        <v>20637</v>
      </c>
      <c r="FJ27" s="479" t="str">
        <f t="shared" si="114"/>
        <v>NO</v>
      </c>
      <c r="FK27" s="480">
        <f t="shared" si="115"/>
        <v>619110</v>
      </c>
      <c r="FL27" s="477">
        <v>20512</v>
      </c>
      <c r="FM27" s="478">
        <f>ROUND(FL27,0)</f>
        <v>20512</v>
      </c>
      <c r="FN27" s="479" t="str">
        <f t="shared" si="116"/>
        <v>NO</v>
      </c>
      <c r="FO27" s="480">
        <f t="shared" si="117"/>
        <v>615360</v>
      </c>
      <c r="FP27" s="477"/>
      <c r="FQ27" s="478">
        <f t="shared" si="118"/>
        <v>0</v>
      </c>
      <c r="FR27" s="479" t="str">
        <f t="shared" si="119"/>
        <v>NO</v>
      </c>
      <c r="FS27" s="480">
        <f t="shared" si="120"/>
        <v>0</v>
      </c>
      <c r="FT27" s="477">
        <v>20858</v>
      </c>
      <c r="FU27" s="478">
        <f t="shared" si="121"/>
        <v>20858</v>
      </c>
      <c r="FV27" s="479" t="str">
        <f t="shared" si="122"/>
        <v>NO</v>
      </c>
      <c r="FW27" s="480">
        <f t="shared" si="123"/>
        <v>625740</v>
      </c>
      <c r="FX27" s="477">
        <v>20356</v>
      </c>
      <c r="FY27" s="478">
        <f t="shared" si="124"/>
        <v>20356</v>
      </c>
      <c r="FZ27" s="479" t="str">
        <f t="shared" si="125"/>
        <v>NO</v>
      </c>
      <c r="GA27" s="480">
        <f t="shared" si="126"/>
        <v>610680</v>
      </c>
      <c r="GB27" s="477">
        <v>20584</v>
      </c>
      <c r="GC27" s="478">
        <f t="shared" si="127"/>
        <v>20584</v>
      </c>
      <c r="GD27" s="479" t="str">
        <f t="shared" si="128"/>
        <v>NO</v>
      </c>
      <c r="GE27" s="480">
        <f t="shared" si="129"/>
        <v>617520</v>
      </c>
      <c r="GF27" s="477">
        <v>20484</v>
      </c>
      <c r="GG27" s="478">
        <f t="shared" si="130"/>
        <v>20484</v>
      </c>
      <c r="GH27" s="479" t="str">
        <f t="shared" si="131"/>
        <v>NO</v>
      </c>
      <c r="GI27" s="480">
        <f t="shared" si="132"/>
        <v>614520</v>
      </c>
      <c r="GJ27" s="477">
        <v>20652</v>
      </c>
      <c r="GK27" s="478">
        <f t="shared" si="133"/>
        <v>20652</v>
      </c>
      <c r="GL27" s="479" t="str">
        <f t="shared" si="134"/>
        <v>NO</v>
      </c>
      <c r="GM27" s="480">
        <f t="shared" si="135"/>
        <v>619560</v>
      </c>
      <c r="GN27" s="477">
        <v>20475</v>
      </c>
      <c r="GO27" s="478">
        <f t="shared" si="136"/>
        <v>20475</v>
      </c>
      <c r="GP27" s="479" t="str">
        <f t="shared" si="137"/>
        <v>NO</v>
      </c>
      <c r="GQ27" s="480">
        <f t="shared" si="138"/>
        <v>614250</v>
      </c>
      <c r="GR27" s="477">
        <v>19417.7454</v>
      </c>
      <c r="GS27" s="478">
        <f t="shared" si="139"/>
        <v>19418</v>
      </c>
      <c r="GT27" s="479" t="str">
        <f t="shared" si="140"/>
        <v>NO</v>
      </c>
      <c r="GU27" s="480">
        <f t="shared" si="141"/>
        <v>582540</v>
      </c>
      <c r="GV27" s="477">
        <v>20584</v>
      </c>
      <c r="GW27" s="478">
        <f t="shared" si="142"/>
        <v>20584</v>
      </c>
      <c r="GX27" s="479" t="str">
        <f t="shared" si="143"/>
        <v>NO</v>
      </c>
      <c r="GY27" s="480">
        <f t="shared" si="144"/>
        <v>617520</v>
      </c>
      <c r="GZ27" s="477">
        <v>20606</v>
      </c>
      <c r="HA27" s="478">
        <f t="shared" si="145"/>
        <v>20606</v>
      </c>
      <c r="HB27" s="479" t="str">
        <f t="shared" si="146"/>
        <v>NO</v>
      </c>
      <c r="HC27" s="480">
        <f t="shared" si="147"/>
        <v>618180</v>
      </c>
      <c r="HD27" s="477"/>
      <c r="HE27" s="478">
        <f t="shared" si="148"/>
        <v>0</v>
      </c>
      <c r="HF27" s="479" t="str">
        <f t="shared" si="149"/>
        <v>NO</v>
      </c>
      <c r="HG27" s="480">
        <f t="shared" si="150"/>
        <v>0</v>
      </c>
      <c r="HH27" s="477">
        <v>20708</v>
      </c>
      <c r="HI27" s="478">
        <f t="shared" si="151"/>
        <v>20708</v>
      </c>
      <c r="HJ27" s="479" t="str">
        <f t="shared" si="152"/>
        <v>NO</v>
      </c>
      <c r="HK27" s="480">
        <f t="shared" si="153"/>
        <v>621240</v>
      </c>
      <c r="HL27" s="477">
        <v>20657</v>
      </c>
      <c r="HM27" s="478">
        <f t="shared" si="154"/>
        <v>20657</v>
      </c>
      <c r="HN27" s="479" t="str">
        <f t="shared" si="155"/>
        <v>NO</v>
      </c>
      <c r="HO27" s="480">
        <f t="shared" si="156"/>
        <v>619710</v>
      </c>
      <c r="HP27" s="477"/>
      <c r="HQ27" s="478">
        <f t="shared" si="157"/>
        <v>0</v>
      </c>
      <c r="HR27" s="479" t="str">
        <f t="shared" si="158"/>
        <v>NO</v>
      </c>
      <c r="HS27" s="480">
        <f t="shared" si="159"/>
        <v>0</v>
      </c>
      <c r="HT27" s="477"/>
      <c r="HU27" s="478">
        <f t="shared" si="160"/>
        <v>0</v>
      </c>
      <c r="HV27" s="479" t="str">
        <f t="shared" si="161"/>
        <v>NO</v>
      </c>
      <c r="HW27" s="480">
        <f t="shared" si="162"/>
        <v>0</v>
      </c>
      <c r="HX27" s="477"/>
      <c r="HY27" s="478">
        <f t="shared" si="163"/>
        <v>0</v>
      </c>
      <c r="HZ27" s="479" t="str">
        <f t="shared" si="164"/>
        <v>NO</v>
      </c>
      <c r="IA27" s="480">
        <f t="shared" si="165"/>
        <v>0</v>
      </c>
      <c r="IB27" s="477"/>
      <c r="IC27" s="478">
        <f t="shared" si="166"/>
        <v>0</v>
      </c>
      <c r="ID27" s="479" t="str">
        <f t="shared" si="167"/>
        <v>NO</v>
      </c>
      <c r="IE27" s="480">
        <f t="shared" si="168"/>
        <v>0</v>
      </c>
      <c r="IF27" s="477">
        <v>20796</v>
      </c>
      <c r="IG27" s="478">
        <f t="shared" si="169"/>
        <v>20796</v>
      </c>
      <c r="IH27" s="479" t="str">
        <f t="shared" si="170"/>
        <v>NO</v>
      </c>
      <c r="II27" s="480">
        <f t="shared" si="171"/>
        <v>623880</v>
      </c>
      <c r="IJ27" s="477">
        <v>18613</v>
      </c>
      <c r="IK27" s="478">
        <f t="shared" si="172"/>
        <v>18613</v>
      </c>
      <c r="IL27" s="479" t="str">
        <f t="shared" si="173"/>
        <v>NO</v>
      </c>
      <c r="IM27" s="615">
        <f t="shared" si="174"/>
        <v>558390</v>
      </c>
      <c r="IN27" s="477">
        <v>20511.86</v>
      </c>
      <c r="IO27" s="619">
        <f t="shared" si="175"/>
        <v>20512</v>
      </c>
      <c r="IP27" s="479" t="str">
        <f t="shared" si="176"/>
        <v>NO</v>
      </c>
      <c r="IQ27" s="480">
        <f t="shared" si="177"/>
        <v>615360</v>
      </c>
      <c r="IR27" s="477"/>
      <c r="IS27" s="478">
        <f t="shared" si="178"/>
        <v>0</v>
      </c>
      <c r="IT27" s="479" t="str">
        <f t="shared" si="179"/>
        <v>NO</v>
      </c>
      <c r="IU27" s="480">
        <f t="shared" si="180"/>
        <v>0</v>
      </c>
      <c r="IV27" s="477">
        <v>20199</v>
      </c>
      <c r="IW27" s="478">
        <f t="shared" si="181"/>
        <v>20199</v>
      </c>
      <c r="IX27" s="479" t="str">
        <f t="shared" si="182"/>
        <v>NO</v>
      </c>
      <c r="IY27" s="480">
        <f t="shared" si="183"/>
        <v>605970</v>
      </c>
      <c r="IZ27" s="477">
        <v>20312.3</v>
      </c>
      <c r="JA27" s="478">
        <f t="shared" si="184"/>
        <v>20312</v>
      </c>
      <c r="JB27" s="479" t="str">
        <f t="shared" si="185"/>
        <v>NO</v>
      </c>
      <c r="JC27" s="480">
        <f t="shared" si="186"/>
        <v>609360</v>
      </c>
      <c r="JD27" s="477">
        <v>20643.244600000002</v>
      </c>
      <c r="JE27" s="478">
        <f t="shared" si="187"/>
        <v>20643</v>
      </c>
      <c r="JF27" s="479" t="str">
        <f t="shared" si="188"/>
        <v>NO</v>
      </c>
      <c r="JG27" s="480">
        <f t="shared" si="189"/>
        <v>619290</v>
      </c>
      <c r="JH27" s="477"/>
      <c r="JI27" s="478">
        <f t="shared" si="190"/>
        <v>0</v>
      </c>
      <c r="JJ27" s="479" t="str">
        <f t="shared" si="191"/>
        <v>NO</v>
      </c>
      <c r="JK27" s="480">
        <f t="shared" si="192"/>
        <v>0</v>
      </c>
      <c r="JL27" s="477">
        <v>20408.936000000002</v>
      </c>
      <c r="JM27" s="478">
        <f t="shared" si="193"/>
        <v>20409</v>
      </c>
      <c r="JN27" s="479" t="str">
        <f t="shared" si="194"/>
        <v>NO</v>
      </c>
      <c r="JO27" s="480">
        <f t="shared" si="195"/>
        <v>612270</v>
      </c>
      <c r="JP27" s="477">
        <v>20982.6636</v>
      </c>
      <c r="JQ27" s="478">
        <f t="shared" si="196"/>
        <v>20983</v>
      </c>
      <c r="JR27" s="479" t="str">
        <f t="shared" si="197"/>
        <v>NO</v>
      </c>
      <c r="JS27" s="480">
        <f t="shared" si="198"/>
        <v>629490</v>
      </c>
      <c r="JT27" s="477">
        <v>20579</v>
      </c>
      <c r="JU27" s="478">
        <f t="shared" si="199"/>
        <v>20579</v>
      </c>
      <c r="JV27" s="479" t="str">
        <f t="shared" si="200"/>
        <v>NO</v>
      </c>
      <c r="JW27" s="480">
        <f t="shared" si="201"/>
        <v>617370</v>
      </c>
      <c r="JX27" s="609">
        <v>20609</v>
      </c>
      <c r="JY27" s="478">
        <f t="shared" si="202"/>
        <v>20609</v>
      </c>
      <c r="JZ27" s="479" t="str">
        <f t="shared" si="203"/>
        <v>NO</v>
      </c>
      <c r="KA27" s="480">
        <f t="shared" si="204"/>
        <v>618270</v>
      </c>
      <c r="KB27" s="609">
        <v>21898</v>
      </c>
      <c r="KC27" s="478">
        <f t="shared" si="205"/>
        <v>21898</v>
      </c>
      <c r="KD27" s="479" t="str">
        <f t="shared" si="206"/>
        <v>NO</v>
      </c>
      <c r="KE27" s="480">
        <f t="shared" si="207"/>
        <v>656940</v>
      </c>
      <c r="KF27" s="609">
        <v>20676</v>
      </c>
      <c r="KG27" s="478">
        <f t="shared" si="208"/>
        <v>20676</v>
      </c>
      <c r="KH27" s="479" t="str">
        <f t="shared" si="209"/>
        <v>NO</v>
      </c>
      <c r="KI27" s="480">
        <f t="shared" si="210"/>
        <v>620280</v>
      </c>
      <c r="KJ27" s="609">
        <v>20625</v>
      </c>
      <c r="KK27" s="478">
        <f t="shared" si="211"/>
        <v>20625</v>
      </c>
      <c r="KL27" s="479" t="str">
        <f t="shared" si="212"/>
        <v>NO</v>
      </c>
      <c r="KM27" s="480">
        <f t="shared" si="213"/>
        <v>618750</v>
      </c>
      <c r="KN27" s="477">
        <v>20192</v>
      </c>
      <c r="KO27" s="478">
        <f t="shared" si="214"/>
        <v>20192</v>
      </c>
      <c r="KP27" s="479" t="str">
        <f t="shared" si="215"/>
        <v>NO</v>
      </c>
      <c r="KQ27" s="480">
        <f t="shared" si="216"/>
        <v>605760</v>
      </c>
      <c r="KR27" s="477">
        <v>20602</v>
      </c>
      <c r="KS27" s="478">
        <f t="shared" si="217"/>
        <v>20602</v>
      </c>
      <c r="KT27" s="479" t="str">
        <f t="shared" si="218"/>
        <v>NO</v>
      </c>
      <c r="KU27" s="480">
        <f t="shared" si="219"/>
        <v>618060</v>
      </c>
      <c r="KV27" s="477"/>
      <c r="KW27" s="478">
        <f t="shared" si="220"/>
        <v>0</v>
      </c>
      <c r="KX27" s="479" t="str">
        <f t="shared" si="221"/>
        <v>NO</v>
      </c>
      <c r="KY27" s="480">
        <f t="shared" si="222"/>
        <v>0</v>
      </c>
      <c r="KZ27" s="609">
        <v>20556</v>
      </c>
      <c r="LA27" s="478">
        <f t="shared" si="223"/>
        <v>20556</v>
      </c>
      <c r="LB27" s="479" t="str">
        <f t="shared" si="224"/>
        <v>NO</v>
      </c>
      <c r="LC27" s="480">
        <f t="shared" si="225"/>
        <v>616680</v>
      </c>
      <c r="LD27" s="477"/>
      <c r="LE27" s="478">
        <f t="shared" si="226"/>
        <v>0</v>
      </c>
      <c r="LF27" s="479" t="str">
        <f t="shared" si="227"/>
        <v>NO</v>
      </c>
      <c r="LG27" s="480">
        <f t="shared" si="228"/>
        <v>0</v>
      </c>
      <c r="LH27" s="609">
        <v>20680</v>
      </c>
      <c r="LI27" s="478">
        <f t="shared" si="229"/>
        <v>20680</v>
      </c>
      <c r="LJ27" s="479" t="str">
        <f t="shared" si="230"/>
        <v>NO</v>
      </c>
      <c r="LK27" s="480">
        <f t="shared" si="231"/>
        <v>620400</v>
      </c>
      <c r="LL27" s="477"/>
      <c r="LM27" s="478">
        <f t="shared" si="232"/>
        <v>0</v>
      </c>
      <c r="LN27" s="479" t="str">
        <f t="shared" si="233"/>
        <v>NO</v>
      </c>
      <c r="LO27" s="480">
        <f t="shared" si="234"/>
        <v>0</v>
      </c>
      <c r="LP27" s="477">
        <v>20575.36</v>
      </c>
      <c r="LQ27" s="478">
        <f t="shared" si="235"/>
        <v>20575</v>
      </c>
      <c r="LR27" s="479" t="str">
        <f t="shared" si="236"/>
        <v>NO</v>
      </c>
      <c r="LS27" s="480">
        <f t="shared" si="237"/>
        <v>617250</v>
      </c>
      <c r="LT27" s="477"/>
      <c r="LU27" s="478">
        <f t="shared" si="238"/>
        <v>0</v>
      </c>
      <c r="LV27" s="479" t="str">
        <f t="shared" si="239"/>
        <v>NO</v>
      </c>
      <c r="LW27" s="480">
        <f t="shared" si="240"/>
        <v>0</v>
      </c>
    </row>
    <row r="28" spans="1:335">
      <c r="A28" s="449"/>
      <c r="B28" s="462"/>
      <c r="C28" s="473">
        <v>20</v>
      </c>
      <c r="D28" s="474" t="s">
        <v>1016</v>
      </c>
      <c r="E28" s="475" t="s">
        <v>1042</v>
      </c>
      <c r="F28" s="473" t="s">
        <v>1041</v>
      </c>
      <c r="G28" s="919">
        <v>30</v>
      </c>
      <c r="H28" s="920"/>
      <c r="I28" s="476">
        <v>17518</v>
      </c>
      <c r="J28" s="463"/>
      <c r="L28" s="477">
        <v>16551.006399999998</v>
      </c>
      <c r="M28" s="478">
        <f t="shared" si="0"/>
        <v>16551</v>
      </c>
      <c r="N28" s="479" t="str">
        <f t="shared" si="1"/>
        <v>NO</v>
      </c>
      <c r="O28" s="480">
        <f t="shared" si="2"/>
        <v>496530</v>
      </c>
      <c r="P28" s="609">
        <v>16554.509999999998</v>
      </c>
      <c r="Q28" s="478">
        <f t="shared" si="3"/>
        <v>16555</v>
      </c>
      <c r="R28" s="479" t="str">
        <f t="shared" si="4"/>
        <v>NO</v>
      </c>
      <c r="S28" s="480">
        <f t="shared" si="5"/>
        <v>496650</v>
      </c>
      <c r="T28" s="609">
        <v>17215</v>
      </c>
      <c r="U28" s="478">
        <f t="shared" si="6"/>
        <v>17215</v>
      </c>
      <c r="V28" s="479" t="str">
        <f t="shared" si="7"/>
        <v>NO</v>
      </c>
      <c r="W28" s="480">
        <f t="shared" si="8"/>
        <v>516450</v>
      </c>
      <c r="X28" s="477"/>
      <c r="Y28" s="478">
        <f t="shared" si="9"/>
        <v>0</v>
      </c>
      <c r="Z28" s="479" t="str">
        <f t="shared" si="10"/>
        <v>NO</v>
      </c>
      <c r="AA28" s="480">
        <f t="shared" si="11"/>
        <v>0</v>
      </c>
      <c r="AB28" s="477"/>
      <c r="AC28" s="478">
        <f t="shared" si="12"/>
        <v>0</v>
      </c>
      <c r="AD28" s="479" t="str">
        <f t="shared" si="13"/>
        <v>NO</v>
      </c>
      <c r="AE28" s="480">
        <f t="shared" si="14"/>
        <v>0</v>
      </c>
      <c r="AF28" s="609">
        <v>16486</v>
      </c>
      <c r="AG28" s="478">
        <f t="shared" si="15"/>
        <v>16486</v>
      </c>
      <c r="AH28" s="479" t="str">
        <f t="shared" si="16"/>
        <v>NO</v>
      </c>
      <c r="AI28" s="480">
        <f t="shared" si="17"/>
        <v>494580</v>
      </c>
      <c r="AJ28" s="609">
        <v>16445</v>
      </c>
      <c r="AK28" s="478">
        <f t="shared" si="18"/>
        <v>16445</v>
      </c>
      <c r="AL28" s="479" t="str">
        <f t="shared" si="19"/>
        <v>NO</v>
      </c>
      <c r="AM28" s="480">
        <f t="shared" si="20"/>
        <v>493350</v>
      </c>
      <c r="AN28" s="609">
        <v>16383</v>
      </c>
      <c r="AO28" s="478">
        <f t="shared" si="21"/>
        <v>16383</v>
      </c>
      <c r="AP28" s="479" t="str">
        <f t="shared" si="22"/>
        <v>NO</v>
      </c>
      <c r="AQ28" s="480">
        <f t="shared" si="23"/>
        <v>491490</v>
      </c>
      <c r="AR28" s="477">
        <v>16598.310000000001</v>
      </c>
      <c r="AS28" s="478">
        <f t="shared" si="24"/>
        <v>16598</v>
      </c>
      <c r="AT28" s="479" t="str">
        <f t="shared" si="25"/>
        <v>NO</v>
      </c>
      <c r="AU28" s="480">
        <f t="shared" si="26"/>
        <v>497940</v>
      </c>
      <c r="AV28" s="477">
        <v>16543</v>
      </c>
      <c r="AW28" s="478">
        <f t="shared" si="27"/>
        <v>16543</v>
      </c>
      <c r="AX28" s="479" t="str">
        <f t="shared" si="28"/>
        <v>NO</v>
      </c>
      <c r="AY28" s="615">
        <f t="shared" si="29"/>
        <v>496290</v>
      </c>
      <c r="AZ28" s="634">
        <v>16543</v>
      </c>
      <c r="BA28" s="641">
        <f t="shared" si="30"/>
        <v>16543</v>
      </c>
      <c r="BB28" s="479" t="str">
        <f t="shared" si="31"/>
        <v>NO</v>
      </c>
      <c r="BC28" s="480">
        <f t="shared" si="32"/>
        <v>496290</v>
      </c>
      <c r="BD28" s="477"/>
      <c r="BE28" s="478">
        <f t="shared" si="33"/>
        <v>0</v>
      </c>
      <c r="BF28" s="479" t="str">
        <f t="shared" si="34"/>
        <v>NO</v>
      </c>
      <c r="BG28" s="480">
        <f t="shared" si="35"/>
        <v>0</v>
      </c>
      <c r="BH28" s="477"/>
      <c r="BI28" s="478">
        <f t="shared" si="36"/>
        <v>0</v>
      </c>
      <c r="BJ28" s="479" t="str">
        <f t="shared" si="37"/>
        <v>NO</v>
      </c>
      <c r="BK28" s="480">
        <f t="shared" si="38"/>
        <v>0</v>
      </c>
      <c r="BL28" s="609">
        <v>16679</v>
      </c>
      <c r="BM28" s="478">
        <f t="shared" si="39"/>
        <v>16679</v>
      </c>
      <c r="BN28" s="479" t="str">
        <f t="shared" si="40"/>
        <v>NO</v>
      </c>
      <c r="BO28" s="480">
        <f t="shared" si="41"/>
        <v>500370</v>
      </c>
      <c r="BP28" s="609">
        <v>16747.056759999999</v>
      </c>
      <c r="BQ28" s="478">
        <f t="shared" si="42"/>
        <v>16747</v>
      </c>
      <c r="BR28" s="479" t="str">
        <f t="shared" si="43"/>
        <v>NO</v>
      </c>
      <c r="BS28" s="480">
        <f t="shared" si="44"/>
        <v>502410</v>
      </c>
      <c r="BT28" s="609">
        <v>16685</v>
      </c>
      <c r="BU28" s="478">
        <f t="shared" si="45"/>
        <v>16685</v>
      </c>
      <c r="BV28" s="479" t="str">
        <f t="shared" si="46"/>
        <v>NO</v>
      </c>
      <c r="BW28" s="480">
        <f t="shared" si="47"/>
        <v>500550</v>
      </c>
      <c r="BX28" s="609">
        <v>16940</v>
      </c>
      <c r="BY28" s="478">
        <f t="shared" si="48"/>
        <v>16940</v>
      </c>
      <c r="BZ28" s="479" t="str">
        <f t="shared" si="49"/>
        <v>NO</v>
      </c>
      <c r="CA28" s="480">
        <f t="shared" si="50"/>
        <v>508200</v>
      </c>
      <c r="CB28" s="609">
        <v>16521</v>
      </c>
      <c r="CC28" s="478">
        <f t="shared" si="51"/>
        <v>16521</v>
      </c>
      <c r="CD28" s="479" t="str">
        <f t="shared" si="52"/>
        <v>NO</v>
      </c>
      <c r="CE28" s="480">
        <f t="shared" si="53"/>
        <v>495630</v>
      </c>
      <c r="CF28" s="609">
        <v>16446</v>
      </c>
      <c r="CG28" s="478">
        <f t="shared" si="54"/>
        <v>16446</v>
      </c>
      <c r="CH28" s="479" t="str">
        <f t="shared" si="55"/>
        <v>NO</v>
      </c>
      <c r="CI28" s="480">
        <f t="shared" si="56"/>
        <v>493380</v>
      </c>
      <c r="CJ28" s="609">
        <v>16488</v>
      </c>
      <c r="CK28" s="478">
        <f t="shared" si="57"/>
        <v>16488</v>
      </c>
      <c r="CL28" s="479" t="str">
        <f t="shared" si="58"/>
        <v>NO</v>
      </c>
      <c r="CM28" s="480">
        <f t="shared" si="59"/>
        <v>494640</v>
      </c>
      <c r="CN28" s="609">
        <v>16660</v>
      </c>
      <c r="CO28" s="478">
        <f t="shared" si="60"/>
        <v>16660</v>
      </c>
      <c r="CP28" s="479" t="str">
        <f t="shared" si="61"/>
        <v>NO</v>
      </c>
      <c r="CQ28" s="480">
        <f t="shared" si="62"/>
        <v>499800</v>
      </c>
      <c r="CR28" s="609">
        <v>16340.7904</v>
      </c>
      <c r="CS28" s="629">
        <f>ROUND(CR28,0)</f>
        <v>16341</v>
      </c>
      <c r="CT28" s="479" t="str">
        <f t="shared" si="63"/>
        <v>NO</v>
      </c>
      <c r="CU28" s="480">
        <f t="shared" si="64"/>
        <v>490230</v>
      </c>
      <c r="CV28" s="609">
        <v>16623</v>
      </c>
      <c r="CW28" s="478">
        <f t="shared" si="65"/>
        <v>16623</v>
      </c>
      <c r="CX28" s="479" t="str">
        <f t="shared" si="66"/>
        <v>NO</v>
      </c>
      <c r="CY28" s="480">
        <f t="shared" si="67"/>
        <v>498690</v>
      </c>
      <c r="CZ28" s="477"/>
      <c r="DA28" s="478">
        <f t="shared" si="68"/>
        <v>0</v>
      </c>
      <c r="DB28" s="479" t="str">
        <f t="shared" si="69"/>
        <v>NO</v>
      </c>
      <c r="DC28" s="480">
        <f t="shared" si="70"/>
        <v>0</v>
      </c>
      <c r="DD28" s="609">
        <v>16367</v>
      </c>
      <c r="DE28" s="478">
        <f t="shared" si="71"/>
        <v>16367</v>
      </c>
      <c r="DF28" s="479" t="str">
        <f t="shared" si="72"/>
        <v>NO</v>
      </c>
      <c r="DG28" s="480">
        <f t="shared" si="73"/>
        <v>491010</v>
      </c>
      <c r="DH28" s="609">
        <v>16761.222399999999</v>
      </c>
      <c r="DI28" s="478">
        <f t="shared" si="74"/>
        <v>16761</v>
      </c>
      <c r="DJ28" s="479" t="str">
        <f t="shared" si="75"/>
        <v>NO</v>
      </c>
      <c r="DK28" s="480">
        <f t="shared" si="76"/>
        <v>502830</v>
      </c>
      <c r="DL28" s="609">
        <v>17000</v>
      </c>
      <c r="DM28" s="478">
        <f t="shared" si="77"/>
        <v>17000</v>
      </c>
      <c r="DN28" s="479" t="str">
        <f t="shared" si="78"/>
        <v>NO</v>
      </c>
      <c r="DO28" s="480">
        <f t="shared" si="79"/>
        <v>510000</v>
      </c>
      <c r="DP28" s="609">
        <v>16358.31</v>
      </c>
      <c r="DQ28" s="478">
        <f t="shared" si="80"/>
        <v>16358</v>
      </c>
      <c r="DR28" s="479" t="str">
        <f t="shared" si="81"/>
        <v>NO</v>
      </c>
      <c r="DS28" s="480">
        <f t="shared" si="82"/>
        <v>490740</v>
      </c>
      <c r="DT28" s="477"/>
      <c r="DU28" s="478">
        <f t="shared" si="83"/>
        <v>0</v>
      </c>
      <c r="DV28" s="479" t="str">
        <f t="shared" si="84"/>
        <v>NO</v>
      </c>
      <c r="DW28" s="480">
        <f t="shared" si="85"/>
        <v>0</v>
      </c>
      <c r="DX28" s="609">
        <v>16462</v>
      </c>
      <c r="DY28" s="478">
        <f t="shared" si="86"/>
        <v>16462</v>
      </c>
      <c r="DZ28" s="479" t="str">
        <f t="shared" si="87"/>
        <v>NO</v>
      </c>
      <c r="EA28" s="480">
        <f t="shared" si="88"/>
        <v>493860</v>
      </c>
      <c r="EB28" s="609">
        <v>16538</v>
      </c>
      <c r="EC28" s="478">
        <f t="shared" si="89"/>
        <v>16538</v>
      </c>
      <c r="ED28" s="479" t="str">
        <f t="shared" si="90"/>
        <v>NO</v>
      </c>
      <c r="EE28" s="480">
        <f t="shared" si="91"/>
        <v>496140</v>
      </c>
      <c r="EF28" s="477"/>
      <c r="EG28" s="478">
        <f t="shared" si="92"/>
        <v>0</v>
      </c>
      <c r="EH28" s="479" t="str">
        <f t="shared" si="93"/>
        <v>NO</v>
      </c>
      <c r="EI28" s="480">
        <f t="shared" si="94"/>
        <v>0</v>
      </c>
      <c r="EJ28" s="609">
        <v>16768</v>
      </c>
      <c r="EK28" s="478">
        <f t="shared" si="95"/>
        <v>16768</v>
      </c>
      <c r="EL28" s="479" t="str">
        <f t="shared" si="96"/>
        <v>NO</v>
      </c>
      <c r="EM28" s="480">
        <f t="shared" si="97"/>
        <v>503040</v>
      </c>
      <c r="EN28" s="609">
        <v>16555</v>
      </c>
      <c r="EO28" s="478">
        <f t="shared" si="98"/>
        <v>16555</v>
      </c>
      <c r="EP28" s="479" t="str">
        <f t="shared" si="99"/>
        <v>NO</v>
      </c>
      <c r="EQ28" s="480">
        <f t="shared" si="100"/>
        <v>496650</v>
      </c>
      <c r="ER28" s="477"/>
      <c r="ES28" s="478">
        <f t="shared" si="101"/>
        <v>0</v>
      </c>
      <c r="ET28" s="479" t="str">
        <f t="shared" si="102"/>
        <v>NO</v>
      </c>
      <c r="EU28" s="480">
        <f t="shared" si="103"/>
        <v>0</v>
      </c>
      <c r="EV28" s="477"/>
      <c r="EW28" s="478">
        <f t="shared" si="104"/>
        <v>0</v>
      </c>
      <c r="EX28" s="479" t="str">
        <f t="shared" si="105"/>
        <v>NO</v>
      </c>
      <c r="EY28" s="480">
        <f t="shared" si="106"/>
        <v>0</v>
      </c>
      <c r="EZ28" s="609">
        <v>16272</v>
      </c>
      <c r="FA28" s="478">
        <f t="shared" si="107"/>
        <v>16272</v>
      </c>
      <c r="FB28" s="479" t="str">
        <f t="shared" si="108"/>
        <v>NO</v>
      </c>
      <c r="FC28" s="480">
        <f t="shared" si="109"/>
        <v>488160</v>
      </c>
      <c r="FD28" s="477"/>
      <c r="FE28" s="478">
        <f t="shared" si="110"/>
        <v>0</v>
      </c>
      <c r="FF28" s="479" t="str">
        <f t="shared" si="111"/>
        <v>NO</v>
      </c>
      <c r="FG28" s="480">
        <f t="shared" si="112"/>
        <v>0</v>
      </c>
      <c r="FH28" s="609">
        <v>16509</v>
      </c>
      <c r="FI28" s="478">
        <f t="shared" si="113"/>
        <v>16509</v>
      </c>
      <c r="FJ28" s="479" t="str">
        <f t="shared" si="114"/>
        <v>NO</v>
      </c>
      <c r="FK28" s="480">
        <f t="shared" si="115"/>
        <v>495270</v>
      </c>
      <c r="FL28" s="477">
        <v>16409</v>
      </c>
      <c r="FM28" s="478">
        <f>ROUND(FL28,0)</f>
        <v>16409</v>
      </c>
      <c r="FN28" s="479" t="str">
        <f t="shared" si="116"/>
        <v>NO</v>
      </c>
      <c r="FO28" s="480">
        <f t="shared" si="117"/>
        <v>492270</v>
      </c>
      <c r="FP28" s="477"/>
      <c r="FQ28" s="478">
        <f t="shared" si="118"/>
        <v>0</v>
      </c>
      <c r="FR28" s="479" t="str">
        <f t="shared" si="119"/>
        <v>NO</v>
      </c>
      <c r="FS28" s="480">
        <f t="shared" si="120"/>
        <v>0</v>
      </c>
      <c r="FT28" s="477">
        <v>16686</v>
      </c>
      <c r="FU28" s="478">
        <f t="shared" si="121"/>
        <v>16686</v>
      </c>
      <c r="FV28" s="479" t="str">
        <f t="shared" si="122"/>
        <v>NO</v>
      </c>
      <c r="FW28" s="480">
        <f t="shared" si="123"/>
        <v>500580</v>
      </c>
      <c r="FX28" s="477">
        <v>16284</v>
      </c>
      <c r="FY28" s="478">
        <f t="shared" si="124"/>
        <v>16284</v>
      </c>
      <c r="FZ28" s="479" t="str">
        <f t="shared" si="125"/>
        <v>NO</v>
      </c>
      <c r="GA28" s="480">
        <f t="shared" si="126"/>
        <v>488520</v>
      </c>
      <c r="GB28" s="477">
        <v>16467</v>
      </c>
      <c r="GC28" s="478">
        <f t="shared" si="127"/>
        <v>16467</v>
      </c>
      <c r="GD28" s="479" t="str">
        <f t="shared" si="128"/>
        <v>NO</v>
      </c>
      <c r="GE28" s="480">
        <f t="shared" si="129"/>
        <v>494010</v>
      </c>
      <c r="GF28" s="477">
        <v>16387</v>
      </c>
      <c r="GG28" s="478">
        <f t="shared" si="130"/>
        <v>16387</v>
      </c>
      <c r="GH28" s="479" t="str">
        <f t="shared" si="131"/>
        <v>NO</v>
      </c>
      <c r="GI28" s="480">
        <f t="shared" si="132"/>
        <v>491610</v>
      </c>
      <c r="GJ28" s="477">
        <v>16521</v>
      </c>
      <c r="GK28" s="478">
        <f t="shared" si="133"/>
        <v>16521</v>
      </c>
      <c r="GL28" s="479" t="str">
        <f t="shared" si="134"/>
        <v>NO</v>
      </c>
      <c r="GM28" s="480">
        <f t="shared" si="135"/>
        <v>495630</v>
      </c>
      <c r="GN28" s="477">
        <v>16379</v>
      </c>
      <c r="GO28" s="478">
        <f t="shared" si="136"/>
        <v>16379</v>
      </c>
      <c r="GP28" s="479" t="str">
        <f t="shared" si="137"/>
        <v>NO</v>
      </c>
      <c r="GQ28" s="480">
        <f t="shared" si="138"/>
        <v>491370</v>
      </c>
      <c r="GR28" s="477">
        <v>15533.4918</v>
      </c>
      <c r="GS28" s="478">
        <f t="shared" si="139"/>
        <v>15533</v>
      </c>
      <c r="GT28" s="479" t="str">
        <f t="shared" si="140"/>
        <v>NO</v>
      </c>
      <c r="GU28" s="480">
        <f t="shared" si="141"/>
        <v>465990</v>
      </c>
      <c r="GV28" s="477">
        <v>16466</v>
      </c>
      <c r="GW28" s="478">
        <f t="shared" si="142"/>
        <v>16466</v>
      </c>
      <c r="GX28" s="479" t="str">
        <f t="shared" si="143"/>
        <v>NO</v>
      </c>
      <c r="GY28" s="480">
        <f t="shared" si="144"/>
        <v>493980</v>
      </c>
      <c r="GZ28" s="477">
        <v>16484</v>
      </c>
      <c r="HA28" s="478">
        <f t="shared" si="145"/>
        <v>16484</v>
      </c>
      <c r="HB28" s="479" t="str">
        <f t="shared" si="146"/>
        <v>NO</v>
      </c>
      <c r="HC28" s="480">
        <f t="shared" si="147"/>
        <v>494520</v>
      </c>
      <c r="HD28" s="477"/>
      <c r="HE28" s="478">
        <f t="shared" si="148"/>
        <v>0</v>
      </c>
      <c r="HF28" s="479" t="str">
        <f t="shared" si="149"/>
        <v>NO</v>
      </c>
      <c r="HG28" s="480">
        <f t="shared" si="150"/>
        <v>0</v>
      </c>
      <c r="HH28" s="477">
        <v>16566</v>
      </c>
      <c r="HI28" s="478">
        <f t="shared" si="151"/>
        <v>16566</v>
      </c>
      <c r="HJ28" s="479" t="str">
        <f t="shared" si="152"/>
        <v>NO</v>
      </c>
      <c r="HK28" s="480">
        <f t="shared" si="153"/>
        <v>496980</v>
      </c>
      <c r="HL28" s="477">
        <v>16525</v>
      </c>
      <c r="HM28" s="478">
        <f t="shared" si="154"/>
        <v>16525</v>
      </c>
      <c r="HN28" s="479" t="str">
        <f t="shared" si="155"/>
        <v>NO</v>
      </c>
      <c r="HO28" s="480">
        <f t="shared" si="156"/>
        <v>495750</v>
      </c>
      <c r="HP28" s="477"/>
      <c r="HQ28" s="478">
        <f t="shared" si="157"/>
        <v>0</v>
      </c>
      <c r="HR28" s="479" t="str">
        <f t="shared" si="158"/>
        <v>NO</v>
      </c>
      <c r="HS28" s="480">
        <f t="shared" si="159"/>
        <v>0</v>
      </c>
      <c r="HT28" s="477"/>
      <c r="HU28" s="478">
        <f t="shared" si="160"/>
        <v>0</v>
      </c>
      <c r="HV28" s="479" t="str">
        <f t="shared" si="161"/>
        <v>NO</v>
      </c>
      <c r="HW28" s="480">
        <f t="shared" si="162"/>
        <v>0</v>
      </c>
      <c r="HX28" s="477"/>
      <c r="HY28" s="478">
        <f t="shared" si="163"/>
        <v>0</v>
      </c>
      <c r="HZ28" s="479" t="str">
        <f t="shared" si="164"/>
        <v>NO</v>
      </c>
      <c r="IA28" s="480">
        <f t="shared" si="165"/>
        <v>0</v>
      </c>
      <c r="IB28" s="477"/>
      <c r="IC28" s="478">
        <f t="shared" si="166"/>
        <v>0</v>
      </c>
      <c r="ID28" s="479" t="str">
        <f t="shared" si="167"/>
        <v>NO</v>
      </c>
      <c r="IE28" s="480">
        <f t="shared" si="168"/>
        <v>0</v>
      </c>
      <c r="IF28" s="477">
        <v>16636</v>
      </c>
      <c r="IG28" s="478">
        <f t="shared" si="169"/>
        <v>16636</v>
      </c>
      <c r="IH28" s="479" t="str">
        <f t="shared" si="170"/>
        <v>NO</v>
      </c>
      <c r="II28" s="480">
        <f t="shared" si="171"/>
        <v>499080</v>
      </c>
      <c r="IJ28" s="477">
        <v>14890</v>
      </c>
      <c r="IK28" s="478">
        <f t="shared" si="172"/>
        <v>14890</v>
      </c>
      <c r="IL28" s="479" t="str">
        <f t="shared" si="173"/>
        <v>NO</v>
      </c>
      <c r="IM28" s="615">
        <f t="shared" si="174"/>
        <v>446700</v>
      </c>
      <c r="IN28" s="477">
        <v>16409.11</v>
      </c>
      <c r="IO28" s="619">
        <f t="shared" si="175"/>
        <v>16409</v>
      </c>
      <c r="IP28" s="479" t="str">
        <f t="shared" si="176"/>
        <v>NO</v>
      </c>
      <c r="IQ28" s="480">
        <f t="shared" si="177"/>
        <v>492270</v>
      </c>
      <c r="IR28" s="477"/>
      <c r="IS28" s="478">
        <f t="shared" si="178"/>
        <v>0</v>
      </c>
      <c r="IT28" s="479" t="str">
        <f t="shared" si="179"/>
        <v>NO</v>
      </c>
      <c r="IU28" s="480">
        <f t="shared" si="180"/>
        <v>0</v>
      </c>
      <c r="IV28" s="477">
        <v>16159</v>
      </c>
      <c r="IW28" s="478">
        <f t="shared" si="181"/>
        <v>16159</v>
      </c>
      <c r="IX28" s="479" t="str">
        <f t="shared" si="182"/>
        <v>NO</v>
      </c>
      <c r="IY28" s="480">
        <f t="shared" si="183"/>
        <v>484770</v>
      </c>
      <c r="IZ28" s="477">
        <v>16249.47</v>
      </c>
      <c r="JA28" s="478">
        <f t="shared" si="184"/>
        <v>16249</v>
      </c>
      <c r="JB28" s="479" t="str">
        <f t="shared" si="185"/>
        <v>NO</v>
      </c>
      <c r="JC28" s="480">
        <f t="shared" si="186"/>
        <v>487470</v>
      </c>
      <c r="JD28" s="477">
        <v>16514.2186</v>
      </c>
      <c r="JE28" s="478">
        <f t="shared" si="187"/>
        <v>16514</v>
      </c>
      <c r="JF28" s="479" t="str">
        <f t="shared" si="188"/>
        <v>NO</v>
      </c>
      <c r="JG28" s="480">
        <f t="shared" si="189"/>
        <v>495420</v>
      </c>
      <c r="JH28" s="477"/>
      <c r="JI28" s="478">
        <f t="shared" si="190"/>
        <v>0</v>
      </c>
      <c r="JJ28" s="479" t="str">
        <f t="shared" si="191"/>
        <v>NO</v>
      </c>
      <c r="JK28" s="480">
        <f t="shared" si="192"/>
        <v>0</v>
      </c>
      <c r="JL28" s="477">
        <v>16326.776</v>
      </c>
      <c r="JM28" s="478">
        <f t="shared" si="193"/>
        <v>16327</v>
      </c>
      <c r="JN28" s="479" t="str">
        <f t="shared" si="194"/>
        <v>NO</v>
      </c>
      <c r="JO28" s="480">
        <f t="shared" si="195"/>
        <v>489810</v>
      </c>
      <c r="JP28" s="477">
        <v>16785.747599999999</v>
      </c>
      <c r="JQ28" s="478">
        <f t="shared" si="196"/>
        <v>16786</v>
      </c>
      <c r="JR28" s="479" t="str">
        <f t="shared" si="197"/>
        <v>NO</v>
      </c>
      <c r="JS28" s="480">
        <f t="shared" si="198"/>
        <v>503580</v>
      </c>
      <c r="JT28" s="477">
        <v>16462</v>
      </c>
      <c r="JU28" s="478">
        <f t="shared" si="199"/>
        <v>16462</v>
      </c>
      <c r="JV28" s="479" t="str">
        <f t="shared" si="200"/>
        <v>NO</v>
      </c>
      <c r="JW28" s="480">
        <f t="shared" si="201"/>
        <v>493860</v>
      </c>
      <c r="JX28" s="609">
        <v>16487</v>
      </c>
      <c r="JY28" s="478">
        <f t="shared" si="202"/>
        <v>16487</v>
      </c>
      <c r="JZ28" s="479" t="str">
        <f t="shared" si="203"/>
        <v>NO</v>
      </c>
      <c r="KA28" s="480">
        <f t="shared" si="204"/>
        <v>494610</v>
      </c>
      <c r="KB28" s="609">
        <v>17518</v>
      </c>
      <c r="KC28" s="478">
        <f t="shared" si="205"/>
        <v>17518</v>
      </c>
      <c r="KD28" s="479" t="str">
        <f t="shared" si="206"/>
        <v>NO</v>
      </c>
      <c r="KE28" s="480">
        <f t="shared" si="207"/>
        <v>525540</v>
      </c>
      <c r="KF28" s="609">
        <v>16540</v>
      </c>
      <c r="KG28" s="478">
        <f t="shared" si="208"/>
        <v>16540</v>
      </c>
      <c r="KH28" s="479" t="str">
        <f t="shared" si="209"/>
        <v>NO</v>
      </c>
      <c r="KI28" s="480">
        <f t="shared" si="210"/>
        <v>496200</v>
      </c>
      <c r="KJ28" s="609">
        <v>16500</v>
      </c>
      <c r="KK28" s="478">
        <f t="shared" si="211"/>
        <v>16500</v>
      </c>
      <c r="KL28" s="479" t="str">
        <f t="shared" si="212"/>
        <v>NO</v>
      </c>
      <c r="KM28" s="480">
        <f t="shared" si="213"/>
        <v>495000</v>
      </c>
      <c r="KN28" s="477">
        <v>16153</v>
      </c>
      <c r="KO28" s="478">
        <f t="shared" si="214"/>
        <v>16153</v>
      </c>
      <c r="KP28" s="479" t="str">
        <f t="shared" si="215"/>
        <v>NO</v>
      </c>
      <c r="KQ28" s="480">
        <f t="shared" si="216"/>
        <v>484590</v>
      </c>
      <c r="KR28" s="477">
        <v>16481</v>
      </c>
      <c r="KS28" s="478">
        <f t="shared" si="217"/>
        <v>16481</v>
      </c>
      <c r="KT28" s="479" t="str">
        <f t="shared" si="218"/>
        <v>NO</v>
      </c>
      <c r="KU28" s="480">
        <f t="shared" si="219"/>
        <v>494430</v>
      </c>
      <c r="KV28" s="477"/>
      <c r="KW28" s="478">
        <f t="shared" si="220"/>
        <v>0</v>
      </c>
      <c r="KX28" s="479" t="str">
        <f t="shared" si="221"/>
        <v>NO</v>
      </c>
      <c r="KY28" s="480">
        <f t="shared" si="222"/>
        <v>0</v>
      </c>
      <c r="KZ28" s="609">
        <v>16444</v>
      </c>
      <c r="LA28" s="478">
        <f t="shared" si="223"/>
        <v>16444</v>
      </c>
      <c r="LB28" s="479" t="str">
        <f t="shared" si="224"/>
        <v>NO</v>
      </c>
      <c r="LC28" s="480">
        <f t="shared" si="225"/>
        <v>493320</v>
      </c>
      <c r="LD28" s="477"/>
      <c r="LE28" s="478">
        <f t="shared" si="226"/>
        <v>0</v>
      </c>
      <c r="LF28" s="479" t="str">
        <f t="shared" si="227"/>
        <v>NO</v>
      </c>
      <c r="LG28" s="480">
        <f t="shared" si="228"/>
        <v>0</v>
      </c>
      <c r="LH28" s="609">
        <v>16544</v>
      </c>
      <c r="LI28" s="478">
        <f t="shared" si="229"/>
        <v>16544</v>
      </c>
      <c r="LJ28" s="479" t="str">
        <f t="shared" si="230"/>
        <v>NO</v>
      </c>
      <c r="LK28" s="480">
        <f t="shared" si="231"/>
        <v>496320</v>
      </c>
      <c r="LL28" s="477"/>
      <c r="LM28" s="478">
        <f t="shared" si="232"/>
        <v>0</v>
      </c>
      <c r="LN28" s="479" t="str">
        <f t="shared" si="233"/>
        <v>NO</v>
      </c>
      <c r="LO28" s="480">
        <f t="shared" si="234"/>
        <v>0</v>
      </c>
      <c r="LP28" s="477">
        <v>16459.91</v>
      </c>
      <c r="LQ28" s="478">
        <f t="shared" si="235"/>
        <v>16460</v>
      </c>
      <c r="LR28" s="479" t="str">
        <f t="shared" si="236"/>
        <v>NO</v>
      </c>
      <c r="LS28" s="480">
        <f t="shared" si="237"/>
        <v>493800</v>
      </c>
      <c r="LT28" s="477"/>
      <c r="LU28" s="478">
        <f t="shared" si="238"/>
        <v>0</v>
      </c>
      <c r="LV28" s="479" t="str">
        <f t="shared" si="239"/>
        <v>NO</v>
      </c>
      <c r="LW28" s="480">
        <f t="shared" si="240"/>
        <v>0</v>
      </c>
    </row>
    <row r="29" spans="1:335" ht="28.5">
      <c r="A29" s="449"/>
      <c r="B29" s="462"/>
      <c r="C29" s="473">
        <v>21</v>
      </c>
      <c r="D29" s="474" t="s">
        <v>1016</v>
      </c>
      <c r="E29" s="475" t="s">
        <v>1043</v>
      </c>
      <c r="F29" s="473" t="s">
        <v>1038</v>
      </c>
      <c r="G29" s="919">
        <v>20</v>
      </c>
      <c r="H29" s="920"/>
      <c r="I29" s="476">
        <v>42226</v>
      </c>
      <c r="J29" s="463"/>
      <c r="L29" s="477">
        <v>39895.124799999998</v>
      </c>
      <c r="M29" s="478">
        <f t="shared" si="0"/>
        <v>39895</v>
      </c>
      <c r="N29" s="479" t="str">
        <f t="shared" si="1"/>
        <v>NO</v>
      </c>
      <c r="O29" s="480">
        <f t="shared" si="2"/>
        <v>797900</v>
      </c>
      <c r="P29" s="609">
        <v>39903.57</v>
      </c>
      <c r="Q29" s="478">
        <f t="shared" si="3"/>
        <v>39904</v>
      </c>
      <c r="R29" s="479" t="str">
        <f t="shared" si="4"/>
        <v>NO</v>
      </c>
      <c r="S29" s="480">
        <f t="shared" si="5"/>
        <v>798080</v>
      </c>
      <c r="T29" s="609">
        <v>41050</v>
      </c>
      <c r="U29" s="478">
        <f t="shared" si="6"/>
        <v>41050</v>
      </c>
      <c r="V29" s="479" t="str">
        <f t="shared" si="7"/>
        <v>NO</v>
      </c>
      <c r="W29" s="480">
        <f t="shared" si="8"/>
        <v>821000</v>
      </c>
      <c r="X29" s="477"/>
      <c r="Y29" s="478">
        <f t="shared" si="9"/>
        <v>0</v>
      </c>
      <c r="Z29" s="479" t="str">
        <f t="shared" si="10"/>
        <v>NO</v>
      </c>
      <c r="AA29" s="480">
        <f t="shared" si="11"/>
        <v>0</v>
      </c>
      <c r="AB29" s="477"/>
      <c r="AC29" s="478">
        <f t="shared" si="12"/>
        <v>0</v>
      </c>
      <c r="AD29" s="479" t="str">
        <f t="shared" si="13"/>
        <v>NO</v>
      </c>
      <c r="AE29" s="480">
        <f t="shared" si="14"/>
        <v>0</v>
      </c>
      <c r="AF29" s="609">
        <v>39739</v>
      </c>
      <c r="AG29" s="478">
        <f t="shared" si="15"/>
        <v>39739</v>
      </c>
      <c r="AH29" s="479" t="str">
        <f t="shared" si="16"/>
        <v>NO</v>
      </c>
      <c r="AI29" s="480">
        <f t="shared" si="17"/>
        <v>794780</v>
      </c>
      <c r="AJ29" s="609">
        <v>39640</v>
      </c>
      <c r="AK29" s="478">
        <f t="shared" si="18"/>
        <v>39640</v>
      </c>
      <c r="AL29" s="479" t="str">
        <f t="shared" si="19"/>
        <v>NO</v>
      </c>
      <c r="AM29" s="480">
        <f t="shared" si="20"/>
        <v>792800</v>
      </c>
      <c r="AN29" s="609">
        <v>39491</v>
      </c>
      <c r="AO29" s="478">
        <f t="shared" si="21"/>
        <v>39491</v>
      </c>
      <c r="AP29" s="479" t="str">
        <f t="shared" si="22"/>
        <v>NO</v>
      </c>
      <c r="AQ29" s="480">
        <f t="shared" si="23"/>
        <v>789820</v>
      </c>
      <c r="AR29" s="477">
        <v>40009.14</v>
      </c>
      <c r="AS29" s="478">
        <f t="shared" si="24"/>
        <v>40009</v>
      </c>
      <c r="AT29" s="479" t="str">
        <f t="shared" si="25"/>
        <v>NO</v>
      </c>
      <c r="AU29" s="480">
        <f t="shared" si="26"/>
        <v>800180</v>
      </c>
      <c r="AV29" s="477">
        <v>39876</v>
      </c>
      <c r="AW29" s="478">
        <f t="shared" si="27"/>
        <v>39876</v>
      </c>
      <c r="AX29" s="479" t="str">
        <f t="shared" si="28"/>
        <v>NO</v>
      </c>
      <c r="AY29" s="615">
        <f t="shared" si="29"/>
        <v>797520</v>
      </c>
      <c r="AZ29" s="634">
        <v>39876</v>
      </c>
      <c r="BA29" s="641">
        <f t="shared" si="30"/>
        <v>39876</v>
      </c>
      <c r="BB29" s="479" t="str">
        <f t="shared" si="31"/>
        <v>NO</v>
      </c>
      <c r="BC29" s="480">
        <f t="shared" si="32"/>
        <v>797520</v>
      </c>
      <c r="BD29" s="477"/>
      <c r="BE29" s="478">
        <f t="shared" si="33"/>
        <v>0</v>
      </c>
      <c r="BF29" s="479" t="str">
        <f t="shared" si="34"/>
        <v>NO</v>
      </c>
      <c r="BG29" s="480">
        <f t="shared" si="35"/>
        <v>0</v>
      </c>
      <c r="BH29" s="477"/>
      <c r="BI29" s="478">
        <f t="shared" si="36"/>
        <v>0</v>
      </c>
      <c r="BJ29" s="479" t="str">
        <f t="shared" si="37"/>
        <v>NO</v>
      </c>
      <c r="BK29" s="480">
        <f t="shared" si="38"/>
        <v>0</v>
      </c>
      <c r="BL29" s="609">
        <v>40203</v>
      </c>
      <c r="BM29" s="478">
        <f t="shared" si="39"/>
        <v>40203</v>
      </c>
      <c r="BN29" s="479" t="str">
        <f t="shared" si="40"/>
        <v>NO</v>
      </c>
      <c r="BO29" s="480">
        <f t="shared" si="41"/>
        <v>804060</v>
      </c>
      <c r="BP29" s="609">
        <v>40367.97709</v>
      </c>
      <c r="BQ29" s="478">
        <f t="shared" si="42"/>
        <v>40368</v>
      </c>
      <c r="BR29" s="479" t="str">
        <f t="shared" si="43"/>
        <v>NO</v>
      </c>
      <c r="BS29" s="480">
        <f t="shared" si="44"/>
        <v>807360</v>
      </c>
      <c r="BT29" s="609">
        <v>40216</v>
      </c>
      <c r="BU29" s="478">
        <f t="shared" si="45"/>
        <v>40216</v>
      </c>
      <c r="BV29" s="479" t="str">
        <f t="shared" si="46"/>
        <v>NO</v>
      </c>
      <c r="BW29" s="480">
        <f t="shared" si="47"/>
        <v>804320</v>
      </c>
      <c r="BX29" s="609">
        <v>40833</v>
      </c>
      <c r="BY29" s="478">
        <f t="shared" si="48"/>
        <v>40833</v>
      </c>
      <c r="BZ29" s="479" t="str">
        <f t="shared" si="49"/>
        <v>NO</v>
      </c>
      <c r="CA29" s="480">
        <f t="shared" si="50"/>
        <v>816660</v>
      </c>
      <c r="CB29" s="609">
        <v>39824</v>
      </c>
      <c r="CC29" s="478">
        <f t="shared" si="51"/>
        <v>39824</v>
      </c>
      <c r="CD29" s="479" t="str">
        <f t="shared" si="52"/>
        <v>NO</v>
      </c>
      <c r="CE29" s="480">
        <f t="shared" si="53"/>
        <v>796480</v>
      </c>
      <c r="CF29" s="609">
        <v>39642</v>
      </c>
      <c r="CG29" s="478">
        <f t="shared" si="54"/>
        <v>39642</v>
      </c>
      <c r="CH29" s="479" t="str">
        <f t="shared" si="55"/>
        <v>NO</v>
      </c>
      <c r="CI29" s="480">
        <f t="shared" si="56"/>
        <v>792840</v>
      </c>
      <c r="CJ29" s="609">
        <v>39743</v>
      </c>
      <c r="CK29" s="478">
        <f t="shared" si="57"/>
        <v>39743</v>
      </c>
      <c r="CL29" s="479" t="str">
        <f t="shared" si="58"/>
        <v>NO</v>
      </c>
      <c r="CM29" s="480">
        <f t="shared" si="59"/>
        <v>794860</v>
      </c>
      <c r="CN29" s="609">
        <v>40157</v>
      </c>
      <c r="CO29" s="478">
        <f t="shared" si="60"/>
        <v>40157</v>
      </c>
      <c r="CP29" s="479" t="str">
        <f t="shared" si="61"/>
        <v>NO</v>
      </c>
      <c r="CQ29" s="480">
        <f t="shared" si="62"/>
        <v>803140</v>
      </c>
      <c r="CR29" s="609">
        <v>39388.412799999998</v>
      </c>
      <c r="CS29" s="629">
        <f>ROUND(CR29,0)</f>
        <v>39388</v>
      </c>
      <c r="CT29" s="479" t="str">
        <f t="shared" si="63"/>
        <v>NO</v>
      </c>
      <c r="CU29" s="480">
        <f t="shared" si="64"/>
        <v>787760</v>
      </c>
      <c r="CV29" s="609">
        <v>40068</v>
      </c>
      <c r="CW29" s="478">
        <f t="shared" si="65"/>
        <v>40068</v>
      </c>
      <c r="CX29" s="479" t="str">
        <f t="shared" si="66"/>
        <v>NO</v>
      </c>
      <c r="CY29" s="480">
        <f t="shared" si="67"/>
        <v>801360</v>
      </c>
      <c r="CZ29" s="477"/>
      <c r="DA29" s="478">
        <f t="shared" si="68"/>
        <v>0</v>
      </c>
      <c r="DB29" s="479" t="str">
        <f t="shared" si="69"/>
        <v>NO</v>
      </c>
      <c r="DC29" s="480">
        <f t="shared" si="70"/>
        <v>0</v>
      </c>
      <c r="DD29" s="609">
        <v>39452</v>
      </c>
      <c r="DE29" s="478">
        <f t="shared" si="71"/>
        <v>39452</v>
      </c>
      <c r="DF29" s="479" t="str">
        <f t="shared" si="72"/>
        <v>NO</v>
      </c>
      <c r="DG29" s="480">
        <f t="shared" si="73"/>
        <v>789040</v>
      </c>
      <c r="DH29" s="609">
        <v>40401.836799999997</v>
      </c>
      <c r="DI29" s="478">
        <f t="shared" si="74"/>
        <v>40402</v>
      </c>
      <c r="DJ29" s="479" t="str">
        <f t="shared" si="75"/>
        <v>NO</v>
      </c>
      <c r="DK29" s="480">
        <f t="shared" si="76"/>
        <v>808040</v>
      </c>
      <c r="DL29" s="609">
        <v>41000</v>
      </c>
      <c r="DM29" s="478">
        <f t="shared" si="77"/>
        <v>41000</v>
      </c>
      <c r="DN29" s="479" t="str">
        <f t="shared" si="78"/>
        <v>NO</v>
      </c>
      <c r="DO29" s="480">
        <f t="shared" si="79"/>
        <v>820000</v>
      </c>
      <c r="DP29" s="609">
        <v>39430.639999999999</v>
      </c>
      <c r="DQ29" s="478">
        <f t="shared" si="80"/>
        <v>39431</v>
      </c>
      <c r="DR29" s="479" t="str">
        <f t="shared" si="81"/>
        <v>NO</v>
      </c>
      <c r="DS29" s="480">
        <f t="shared" si="82"/>
        <v>788620</v>
      </c>
      <c r="DT29" s="477"/>
      <c r="DU29" s="478">
        <f t="shared" si="83"/>
        <v>0</v>
      </c>
      <c r="DV29" s="479" t="str">
        <f t="shared" si="84"/>
        <v>NO</v>
      </c>
      <c r="DW29" s="480">
        <f t="shared" si="85"/>
        <v>0</v>
      </c>
      <c r="DX29" s="609">
        <v>39680</v>
      </c>
      <c r="DY29" s="478">
        <f t="shared" si="86"/>
        <v>39680</v>
      </c>
      <c r="DZ29" s="479" t="str">
        <f t="shared" si="87"/>
        <v>NO</v>
      </c>
      <c r="EA29" s="480">
        <f t="shared" si="88"/>
        <v>793600</v>
      </c>
      <c r="EB29" s="609">
        <v>39864</v>
      </c>
      <c r="EC29" s="478">
        <f t="shared" si="89"/>
        <v>39864</v>
      </c>
      <c r="ED29" s="479" t="str">
        <f t="shared" si="90"/>
        <v>NO</v>
      </c>
      <c r="EE29" s="480">
        <f t="shared" si="91"/>
        <v>797280</v>
      </c>
      <c r="EF29" s="477"/>
      <c r="EG29" s="478">
        <f t="shared" si="92"/>
        <v>0</v>
      </c>
      <c r="EH29" s="479" t="str">
        <f t="shared" si="93"/>
        <v>NO</v>
      </c>
      <c r="EI29" s="480">
        <f t="shared" si="94"/>
        <v>0</v>
      </c>
      <c r="EJ29" s="609">
        <v>40419</v>
      </c>
      <c r="EK29" s="478">
        <f t="shared" si="95"/>
        <v>40419</v>
      </c>
      <c r="EL29" s="479" t="str">
        <f t="shared" si="96"/>
        <v>NO</v>
      </c>
      <c r="EM29" s="480">
        <f t="shared" si="97"/>
        <v>808380</v>
      </c>
      <c r="EN29" s="609">
        <v>39904</v>
      </c>
      <c r="EO29" s="478">
        <f t="shared" si="98"/>
        <v>39904</v>
      </c>
      <c r="EP29" s="479" t="str">
        <f t="shared" si="99"/>
        <v>NO</v>
      </c>
      <c r="EQ29" s="480">
        <f t="shared" si="100"/>
        <v>798080</v>
      </c>
      <c r="ER29" s="477"/>
      <c r="ES29" s="478">
        <f t="shared" si="101"/>
        <v>0</v>
      </c>
      <c r="ET29" s="479" t="str">
        <f t="shared" si="102"/>
        <v>NO</v>
      </c>
      <c r="EU29" s="480">
        <f t="shared" si="103"/>
        <v>0</v>
      </c>
      <c r="EV29" s="477"/>
      <c r="EW29" s="478">
        <f t="shared" si="104"/>
        <v>0</v>
      </c>
      <c r="EX29" s="479" t="str">
        <f t="shared" si="105"/>
        <v>NO</v>
      </c>
      <c r="EY29" s="480">
        <f t="shared" si="106"/>
        <v>0</v>
      </c>
      <c r="EZ29" s="609">
        <v>39222</v>
      </c>
      <c r="FA29" s="478">
        <f t="shared" si="107"/>
        <v>39222</v>
      </c>
      <c r="FB29" s="479" t="str">
        <f t="shared" si="108"/>
        <v>NO</v>
      </c>
      <c r="FC29" s="480">
        <f t="shared" si="109"/>
        <v>784440</v>
      </c>
      <c r="FD29" s="477"/>
      <c r="FE29" s="478">
        <f t="shared" si="110"/>
        <v>0</v>
      </c>
      <c r="FF29" s="479" t="str">
        <f t="shared" si="111"/>
        <v>NO</v>
      </c>
      <c r="FG29" s="480">
        <f t="shared" si="112"/>
        <v>0</v>
      </c>
      <c r="FH29" s="609">
        <v>39794</v>
      </c>
      <c r="FI29" s="478">
        <f t="shared" si="113"/>
        <v>39794</v>
      </c>
      <c r="FJ29" s="479" t="str">
        <f t="shared" si="114"/>
        <v>NO</v>
      </c>
      <c r="FK29" s="480">
        <f t="shared" si="115"/>
        <v>795880</v>
      </c>
      <c r="FL29" s="477">
        <v>39553</v>
      </c>
      <c r="FM29" s="478">
        <f>ROUND(FL29,0)</f>
        <v>39553</v>
      </c>
      <c r="FN29" s="479" t="str">
        <f t="shared" si="116"/>
        <v>NO</v>
      </c>
      <c r="FO29" s="480">
        <f t="shared" si="117"/>
        <v>791060</v>
      </c>
      <c r="FP29" s="477"/>
      <c r="FQ29" s="478">
        <f t="shared" si="118"/>
        <v>0</v>
      </c>
      <c r="FR29" s="479" t="str">
        <f t="shared" si="119"/>
        <v>NO</v>
      </c>
      <c r="FS29" s="480">
        <f t="shared" si="120"/>
        <v>0</v>
      </c>
      <c r="FT29" s="477">
        <v>40220</v>
      </c>
      <c r="FU29" s="478">
        <f t="shared" si="121"/>
        <v>40220</v>
      </c>
      <c r="FV29" s="479" t="str">
        <f t="shared" si="122"/>
        <v>NO</v>
      </c>
      <c r="FW29" s="480">
        <f t="shared" si="123"/>
        <v>804400</v>
      </c>
      <c r="FX29" s="477">
        <v>39250</v>
      </c>
      <c r="FY29" s="478">
        <f t="shared" si="124"/>
        <v>39250</v>
      </c>
      <c r="FZ29" s="479" t="str">
        <f t="shared" si="125"/>
        <v>NO</v>
      </c>
      <c r="GA29" s="480">
        <f t="shared" si="126"/>
        <v>785000</v>
      </c>
      <c r="GB29" s="477">
        <v>39692</v>
      </c>
      <c r="GC29" s="478">
        <f t="shared" si="127"/>
        <v>39692</v>
      </c>
      <c r="GD29" s="479" t="str">
        <f t="shared" si="128"/>
        <v>NO</v>
      </c>
      <c r="GE29" s="480">
        <f t="shared" si="129"/>
        <v>793840</v>
      </c>
      <c r="GF29" s="477">
        <v>39498</v>
      </c>
      <c r="GG29" s="478">
        <f t="shared" si="130"/>
        <v>39498</v>
      </c>
      <c r="GH29" s="479" t="str">
        <f t="shared" si="131"/>
        <v>NO</v>
      </c>
      <c r="GI29" s="480">
        <f t="shared" si="132"/>
        <v>789960</v>
      </c>
      <c r="GJ29" s="477">
        <v>39823</v>
      </c>
      <c r="GK29" s="478">
        <f t="shared" si="133"/>
        <v>39823</v>
      </c>
      <c r="GL29" s="479" t="str">
        <f t="shared" si="134"/>
        <v>NO</v>
      </c>
      <c r="GM29" s="480">
        <f t="shared" si="135"/>
        <v>796460</v>
      </c>
      <c r="GN29" s="477">
        <v>39481</v>
      </c>
      <c r="GO29" s="478">
        <f t="shared" si="136"/>
        <v>39481</v>
      </c>
      <c r="GP29" s="479" t="str">
        <f t="shared" si="137"/>
        <v>NO</v>
      </c>
      <c r="GQ29" s="480">
        <f t="shared" si="138"/>
        <v>789620</v>
      </c>
      <c r="GR29" s="477">
        <v>37442.736949999999</v>
      </c>
      <c r="GS29" s="478">
        <f t="shared" si="139"/>
        <v>37443</v>
      </c>
      <c r="GT29" s="479" t="str">
        <f t="shared" si="140"/>
        <v>NO</v>
      </c>
      <c r="GU29" s="480">
        <f t="shared" si="141"/>
        <v>748860</v>
      </c>
      <c r="GV29" s="477">
        <v>39692</v>
      </c>
      <c r="GW29" s="478">
        <f t="shared" si="142"/>
        <v>39692</v>
      </c>
      <c r="GX29" s="479" t="str">
        <f t="shared" si="143"/>
        <v>NO</v>
      </c>
      <c r="GY29" s="480">
        <f t="shared" si="144"/>
        <v>793840</v>
      </c>
      <c r="GZ29" s="477">
        <v>39735</v>
      </c>
      <c r="HA29" s="478">
        <f t="shared" si="145"/>
        <v>39735</v>
      </c>
      <c r="HB29" s="479" t="str">
        <f t="shared" si="146"/>
        <v>NO</v>
      </c>
      <c r="HC29" s="480">
        <f t="shared" si="147"/>
        <v>794700</v>
      </c>
      <c r="HD29" s="477"/>
      <c r="HE29" s="478">
        <f t="shared" si="148"/>
        <v>0</v>
      </c>
      <c r="HF29" s="479" t="str">
        <f t="shared" si="149"/>
        <v>NO</v>
      </c>
      <c r="HG29" s="480">
        <f t="shared" si="150"/>
        <v>0</v>
      </c>
      <c r="HH29" s="477">
        <v>39931</v>
      </c>
      <c r="HI29" s="478">
        <f t="shared" si="151"/>
        <v>39931</v>
      </c>
      <c r="HJ29" s="479" t="str">
        <f t="shared" si="152"/>
        <v>NO</v>
      </c>
      <c r="HK29" s="480">
        <f t="shared" si="153"/>
        <v>798620</v>
      </c>
      <c r="HL29" s="477">
        <v>39833</v>
      </c>
      <c r="HM29" s="478">
        <f t="shared" si="154"/>
        <v>39833</v>
      </c>
      <c r="HN29" s="479" t="str">
        <f t="shared" si="155"/>
        <v>NO</v>
      </c>
      <c r="HO29" s="480">
        <f t="shared" si="156"/>
        <v>796660</v>
      </c>
      <c r="HP29" s="477"/>
      <c r="HQ29" s="478">
        <f t="shared" si="157"/>
        <v>0</v>
      </c>
      <c r="HR29" s="479" t="str">
        <f t="shared" si="158"/>
        <v>NO</v>
      </c>
      <c r="HS29" s="480">
        <f t="shared" si="159"/>
        <v>0</v>
      </c>
      <c r="HT29" s="477"/>
      <c r="HU29" s="478">
        <f t="shared" si="160"/>
        <v>0</v>
      </c>
      <c r="HV29" s="479" t="str">
        <f t="shared" si="161"/>
        <v>NO</v>
      </c>
      <c r="HW29" s="480">
        <f t="shared" si="162"/>
        <v>0</v>
      </c>
      <c r="HX29" s="477"/>
      <c r="HY29" s="478">
        <f t="shared" si="163"/>
        <v>0</v>
      </c>
      <c r="HZ29" s="479" t="str">
        <f t="shared" si="164"/>
        <v>NO</v>
      </c>
      <c r="IA29" s="480">
        <f t="shared" si="165"/>
        <v>0</v>
      </c>
      <c r="IB29" s="477"/>
      <c r="IC29" s="478">
        <f t="shared" si="166"/>
        <v>0</v>
      </c>
      <c r="ID29" s="479" t="str">
        <f t="shared" si="167"/>
        <v>NO</v>
      </c>
      <c r="IE29" s="480">
        <f t="shared" si="168"/>
        <v>0</v>
      </c>
      <c r="IF29" s="477">
        <v>40101</v>
      </c>
      <c r="IG29" s="478">
        <f t="shared" si="169"/>
        <v>40101</v>
      </c>
      <c r="IH29" s="479" t="str">
        <f t="shared" si="170"/>
        <v>NO</v>
      </c>
      <c r="II29" s="480">
        <f t="shared" si="171"/>
        <v>802020</v>
      </c>
      <c r="IJ29" s="477">
        <v>35892</v>
      </c>
      <c r="IK29" s="478">
        <f t="shared" si="172"/>
        <v>35892</v>
      </c>
      <c r="IL29" s="479" t="str">
        <f t="shared" si="173"/>
        <v>NO</v>
      </c>
      <c r="IM29" s="615">
        <f t="shared" si="174"/>
        <v>717840</v>
      </c>
      <c r="IN29" s="477">
        <v>39553.089999999997</v>
      </c>
      <c r="IO29" s="619">
        <f t="shared" si="175"/>
        <v>39553</v>
      </c>
      <c r="IP29" s="479" t="str">
        <f t="shared" si="176"/>
        <v>NO</v>
      </c>
      <c r="IQ29" s="480">
        <f t="shared" si="177"/>
        <v>791060</v>
      </c>
      <c r="IR29" s="477"/>
      <c r="IS29" s="478">
        <f t="shared" si="178"/>
        <v>0</v>
      </c>
      <c r="IT29" s="479" t="str">
        <f t="shared" si="179"/>
        <v>NO</v>
      </c>
      <c r="IU29" s="480">
        <f t="shared" si="180"/>
        <v>0</v>
      </c>
      <c r="IV29" s="477">
        <v>38949</v>
      </c>
      <c r="IW29" s="478">
        <f t="shared" si="181"/>
        <v>38949</v>
      </c>
      <c r="IX29" s="479" t="str">
        <f t="shared" si="182"/>
        <v>NO</v>
      </c>
      <c r="IY29" s="480">
        <f t="shared" si="183"/>
        <v>778980</v>
      </c>
      <c r="IZ29" s="477">
        <v>39168.300000000003</v>
      </c>
      <c r="JA29" s="478">
        <f t="shared" si="184"/>
        <v>39168</v>
      </c>
      <c r="JB29" s="479" t="str">
        <f t="shared" si="185"/>
        <v>NO</v>
      </c>
      <c r="JC29" s="480">
        <f t="shared" si="186"/>
        <v>783360</v>
      </c>
      <c r="JD29" s="477">
        <v>39806.450199999999</v>
      </c>
      <c r="JE29" s="478">
        <f t="shared" si="187"/>
        <v>39806</v>
      </c>
      <c r="JF29" s="479" t="str">
        <f t="shared" si="188"/>
        <v>NO</v>
      </c>
      <c r="JG29" s="480">
        <f t="shared" si="189"/>
        <v>796120</v>
      </c>
      <c r="JH29" s="477"/>
      <c r="JI29" s="478">
        <f t="shared" si="190"/>
        <v>0</v>
      </c>
      <c r="JJ29" s="479" t="str">
        <f t="shared" si="191"/>
        <v>NO</v>
      </c>
      <c r="JK29" s="480">
        <f t="shared" si="192"/>
        <v>0</v>
      </c>
      <c r="JL29" s="477">
        <v>39354.631999999998</v>
      </c>
      <c r="JM29" s="478">
        <f t="shared" si="193"/>
        <v>39355</v>
      </c>
      <c r="JN29" s="479" t="str">
        <f t="shared" si="194"/>
        <v>NO</v>
      </c>
      <c r="JO29" s="480">
        <f t="shared" si="195"/>
        <v>787100</v>
      </c>
      <c r="JP29" s="477">
        <v>40460.953200000004</v>
      </c>
      <c r="JQ29" s="478">
        <f t="shared" si="196"/>
        <v>40461</v>
      </c>
      <c r="JR29" s="479" t="str">
        <f t="shared" si="197"/>
        <v>NO</v>
      </c>
      <c r="JS29" s="480">
        <f t="shared" si="198"/>
        <v>809220</v>
      </c>
      <c r="JT29" s="477">
        <v>39681</v>
      </c>
      <c r="JU29" s="478">
        <f t="shared" si="199"/>
        <v>39681</v>
      </c>
      <c r="JV29" s="479" t="str">
        <f t="shared" si="200"/>
        <v>NO</v>
      </c>
      <c r="JW29" s="480">
        <f t="shared" si="201"/>
        <v>793620</v>
      </c>
      <c r="JX29" s="609">
        <v>39740</v>
      </c>
      <c r="JY29" s="478">
        <f t="shared" si="202"/>
        <v>39740</v>
      </c>
      <c r="JZ29" s="479" t="str">
        <f t="shared" si="203"/>
        <v>NO</v>
      </c>
      <c r="KA29" s="480">
        <f t="shared" si="204"/>
        <v>794800</v>
      </c>
      <c r="KB29" s="609">
        <v>41804</v>
      </c>
      <c r="KC29" s="478">
        <f t="shared" si="205"/>
        <v>41804</v>
      </c>
      <c r="KD29" s="479" t="str">
        <f t="shared" si="206"/>
        <v>NO</v>
      </c>
      <c r="KE29" s="480">
        <f t="shared" si="207"/>
        <v>836080</v>
      </c>
      <c r="KF29" s="609">
        <v>39870</v>
      </c>
      <c r="KG29" s="478">
        <f t="shared" si="208"/>
        <v>39870</v>
      </c>
      <c r="KH29" s="479" t="str">
        <f t="shared" si="209"/>
        <v>NO</v>
      </c>
      <c r="KI29" s="480">
        <f t="shared" si="210"/>
        <v>797400</v>
      </c>
      <c r="KJ29" s="609">
        <v>39772</v>
      </c>
      <c r="KK29" s="478">
        <f t="shared" si="211"/>
        <v>39772</v>
      </c>
      <c r="KL29" s="479" t="str">
        <f t="shared" si="212"/>
        <v>NO</v>
      </c>
      <c r="KM29" s="480">
        <f t="shared" si="213"/>
        <v>795440</v>
      </c>
      <c r="KN29" s="477">
        <v>38937</v>
      </c>
      <c r="KO29" s="478">
        <f t="shared" si="214"/>
        <v>38937</v>
      </c>
      <c r="KP29" s="479" t="str">
        <f t="shared" si="215"/>
        <v>NO</v>
      </c>
      <c r="KQ29" s="480">
        <f t="shared" si="216"/>
        <v>778740</v>
      </c>
      <c r="KR29" s="477">
        <v>39727</v>
      </c>
      <c r="KS29" s="478">
        <f t="shared" si="217"/>
        <v>39727</v>
      </c>
      <c r="KT29" s="479" t="str">
        <f t="shared" si="218"/>
        <v>NO</v>
      </c>
      <c r="KU29" s="480">
        <f t="shared" si="219"/>
        <v>794540</v>
      </c>
      <c r="KV29" s="477"/>
      <c r="KW29" s="478">
        <f t="shared" si="220"/>
        <v>0</v>
      </c>
      <c r="KX29" s="479" t="str">
        <f t="shared" si="221"/>
        <v>NO</v>
      </c>
      <c r="KY29" s="480">
        <f t="shared" si="222"/>
        <v>0</v>
      </c>
      <c r="KZ29" s="609">
        <v>39638</v>
      </c>
      <c r="LA29" s="478">
        <f t="shared" si="223"/>
        <v>39638</v>
      </c>
      <c r="LB29" s="479" t="str">
        <f t="shared" si="224"/>
        <v>NO</v>
      </c>
      <c r="LC29" s="480">
        <f t="shared" si="225"/>
        <v>792760</v>
      </c>
      <c r="LD29" s="477"/>
      <c r="LE29" s="478">
        <f t="shared" si="226"/>
        <v>0</v>
      </c>
      <c r="LF29" s="479" t="str">
        <f t="shared" si="227"/>
        <v>NO</v>
      </c>
      <c r="LG29" s="480">
        <f t="shared" si="228"/>
        <v>0</v>
      </c>
      <c r="LH29" s="609">
        <v>39878</v>
      </c>
      <c r="LI29" s="478">
        <f t="shared" si="229"/>
        <v>39878</v>
      </c>
      <c r="LJ29" s="479" t="str">
        <f t="shared" si="230"/>
        <v>NO</v>
      </c>
      <c r="LK29" s="480">
        <f t="shared" si="231"/>
        <v>797560</v>
      </c>
      <c r="LL29" s="477"/>
      <c r="LM29" s="478">
        <f t="shared" si="232"/>
        <v>0</v>
      </c>
      <c r="LN29" s="479" t="str">
        <f t="shared" si="233"/>
        <v>NO</v>
      </c>
      <c r="LO29" s="480">
        <f t="shared" si="234"/>
        <v>0</v>
      </c>
      <c r="LP29" s="477">
        <v>39675.550000000003</v>
      </c>
      <c r="LQ29" s="478">
        <f t="shared" si="235"/>
        <v>39676</v>
      </c>
      <c r="LR29" s="479" t="str">
        <f t="shared" si="236"/>
        <v>NO</v>
      </c>
      <c r="LS29" s="480">
        <f t="shared" si="237"/>
        <v>793520</v>
      </c>
      <c r="LT29" s="477"/>
      <c r="LU29" s="478">
        <f t="shared" si="238"/>
        <v>0</v>
      </c>
      <c r="LV29" s="479" t="str">
        <f t="shared" si="239"/>
        <v>NO</v>
      </c>
      <c r="LW29" s="480">
        <f t="shared" si="240"/>
        <v>0</v>
      </c>
    </row>
    <row r="30" spans="1:335" ht="28.5">
      <c r="A30" s="449"/>
      <c r="B30" s="462"/>
      <c r="C30" s="473">
        <v>22</v>
      </c>
      <c r="D30" s="474" t="s">
        <v>1016</v>
      </c>
      <c r="E30" s="475" t="s">
        <v>1044</v>
      </c>
      <c r="F30" s="473" t="s">
        <v>1045</v>
      </c>
      <c r="G30" s="919">
        <v>396</v>
      </c>
      <c r="H30" s="920"/>
      <c r="I30" s="476">
        <v>51719</v>
      </c>
      <c r="J30" s="463"/>
      <c r="L30" s="477">
        <v>48864.111199999999</v>
      </c>
      <c r="M30" s="478">
        <f t="shared" si="0"/>
        <v>48864</v>
      </c>
      <c r="N30" s="479" t="str">
        <f t="shared" si="1"/>
        <v>NO</v>
      </c>
      <c r="O30" s="480">
        <f t="shared" si="2"/>
        <v>19350144</v>
      </c>
      <c r="P30" s="609">
        <v>48874.455000000002</v>
      </c>
      <c r="Q30" s="478">
        <f t="shared" si="3"/>
        <v>48874</v>
      </c>
      <c r="R30" s="479" t="str">
        <f t="shared" si="4"/>
        <v>NO</v>
      </c>
      <c r="S30" s="480">
        <f t="shared" si="5"/>
        <v>19354104</v>
      </c>
      <c r="T30" s="609">
        <v>47671</v>
      </c>
      <c r="U30" s="478">
        <f t="shared" si="6"/>
        <v>47671</v>
      </c>
      <c r="V30" s="479" t="str">
        <f t="shared" si="7"/>
        <v>NO</v>
      </c>
      <c r="W30" s="480">
        <f t="shared" si="8"/>
        <v>18877716</v>
      </c>
      <c r="X30" s="477"/>
      <c r="Y30" s="478">
        <f t="shared" si="9"/>
        <v>0</v>
      </c>
      <c r="Z30" s="479" t="str">
        <f t="shared" si="10"/>
        <v>NO</v>
      </c>
      <c r="AA30" s="480">
        <f t="shared" si="11"/>
        <v>0</v>
      </c>
      <c r="AB30" s="477"/>
      <c r="AC30" s="478">
        <f t="shared" si="12"/>
        <v>0</v>
      </c>
      <c r="AD30" s="479" t="str">
        <f t="shared" si="13"/>
        <v>NO</v>
      </c>
      <c r="AE30" s="480">
        <f t="shared" si="14"/>
        <v>0</v>
      </c>
      <c r="AF30" s="609">
        <v>48674</v>
      </c>
      <c r="AG30" s="478">
        <f t="shared" si="15"/>
        <v>48674</v>
      </c>
      <c r="AH30" s="479" t="str">
        <f t="shared" si="16"/>
        <v>NO</v>
      </c>
      <c r="AI30" s="480">
        <f t="shared" si="17"/>
        <v>19274904</v>
      </c>
      <c r="AJ30" s="609">
        <v>48552</v>
      </c>
      <c r="AK30" s="478">
        <f t="shared" si="18"/>
        <v>48552</v>
      </c>
      <c r="AL30" s="479" t="str">
        <f t="shared" si="19"/>
        <v>NO</v>
      </c>
      <c r="AM30" s="480">
        <f t="shared" si="20"/>
        <v>19226592</v>
      </c>
      <c r="AN30" s="609">
        <v>48369</v>
      </c>
      <c r="AO30" s="478">
        <f t="shared" si="21"/>
        <v>48369</v>
      </c>
      <c r="AP30" s="479" t="str">
        <f t="shared" si="22"/>
        <v>NO</v>
      </c>
      <c r="AQ30" s="480">
        <f t="shared" si="23"/>
        <v>19154124</v>
      </c>
      <c r="AR30" s="477">
        <v>49003.75</v>
      </c>
      <c r="AS30" s="478">
        <f t="shared" si="24"/>
        <v>49004</v>
      </c>
      <c r="AT30" s="479" t="str">
        <f t="shared" si="25"/>
        <v>NO</v>
      </c>
      <c r="AU30" s="480">
        <f t="shared" si="26"/>
        <v>19405584</v>
      </c>
      <c r="AV30" s="477">
        <v>48841</v>
      </c>
      <c r="AW30" s="478">
        <f t="shared" si="27"/>
        <v>48841</v>
      </c>
      <c r="AX30" s="479" t="str">
        <f t="shared" si="28"/>
        <v>NO</v>
      </c>
      <c r="AY30" s="615">
        <f t="shared" si="29"/>
        <v>19341036</v>
      </c>
      <c r="AZ30" s="634">
        <v>48841</v>
      </c>
      <c r="BA30" s="641">
        <f t="shared" si="30"/>
        <v>48841</v>
      </c>
      <c r="BB30" s="479" t="str">
        <f t="shared" si="31"/>
        <v>NO</v>
      </c>
      <c r="BC30" s="480">
        <f t="shared" si="32"/>
        <v>19341036</v>
      </c>
      <c r="BD30" s="477"/>
      <c r="BE30" s="478">
        <f t="shared" si="33"/>
        <v>0</v>
      </c>
      <c r="BF30" s="479" t="str">
        <f t="shared" si="34"/>
        <v>NO</v>
      </c>
      <c r="BG30" s="480">
        <f t="shared" si="35"/>
        <v>0</v>
      </c>
      <c r="BH30" s="477"/>
      <c r="BI30" s="478">
        <f t="shared" si="36"/>
        <v>0</v>
      </c>
      <c r="BJ30" s="479" t="str">
        <f t="shared" si="37"/>
        <v>NO</v>
      </c>
      <c r="BK30" s="480">
        <f t="shared" si="38"/>
        <v>0</v>
      </c>
      <c r="BL30" s="609">
        <v>49241</v>
      </c>
      <c r="BM30" s="478">
        <f t="shared" si="39"/>
        <v>49241</v>
      </c>
      <c r="BN30" s="479" t="str">
        <f t="shared" si="40"/>
        <v>NO</v>
      </c>
      <c r="BO30" s="480">
        <f t="shared" si="41"/>
        <v>19499436</v>
      </c>
      <c r="BP30" s="609">
        <v>49443.631110000002</v>
      </c>
      <c r="BQ30" s="478">
        <f t="shared" si="42"/>
        <v>49444</v>
      </c>
      <c r="BR30" s="479" t="str">
        <f t="shared" si="43"/>
        <v>NO</v>
      </c>
      <c r="BS30" s="480">
        <f t="shared" si="44"/>
        <v>19579824</v>
      </c>
      <c r="BT30" s="609">
        <v>49258</v>
      </c>
      <c r="BU30" s="478">
        <f t="shared" si="45"/>
        <v>49258</v>
      </c>
      <c r="BV30" s="479" t="str">
        <f t="shared" si="46"/>
        <v>NO</v>
      </c>
      <c r="BW30" s="480">
        <f t="shared" si="47"/>
        <v>19506168</v>
      </c>
      <c r="BX30" s="609">
        <v>50012</v>
      </c>
      <c r="BY30" s="478">
        <f t="shared" si="48"/>
        <v>50012</v>
      </c>
      <c r="BZ30" s="479" t="str">
        <f t="shared" si="49"/>
        <v>NO</v>
      </c>
      <c r="CA30" s="480">
        <f t="shared" si="50"/>
        <v>19804752</v>
      </c>
      <c r="CB30" s="609">
        <v>48000</v>
      </c>
      <c r="CC30" s="478">
        <f t="shared" si="51"/>
        <v>48000</v>
      </c>
      <c r="CD30" s="479" t="str">
        <f t="shared" si="52"/>
        <v>NO</v>
      </c>
      <c r="CE30" s="480">
        <f t="shared" si="53"/>
        <v>19008000</v>
      </c>
      <c r="CF30" s="609">
        <v>48554</v>
      </c>
      <c r="CG30" s="478">
        <f t="shared" si="54"/>
        <v>48554</v>
      </c>
      <c r="CH30" s="479" t="str">
        <f t="shared" si="55"/>
        <v>NO</v>
      </c>
      <c r="CI30" s="480">
        <f t="shared" si="56"/>
        <v>19227384</v>
      </c>
      <c r="CJ30" s="609">
        <v>48678</v>
      </c>
      <c r="CK30" s="478">
        <f t="shared" si="57"/>
        <v>48678</v>
      </c>
      <c r="CL30" s="479" t="str">
        <f t="shared" si="58"/>
        <v>NO</v>
      </c>
      <c r="CM30" s="480">
        <f t="shared" si="59"/>
        <v>19276488</v>
      </c>
      <c r="CN30" s="609">
        <v>49185</v>
      </c>
      <c r="CO30" s="478">
        <f t="shared" si="60"/>
        <v>49185</v>
      </c>
      <c r="CP30" s="479" t="str">
        <f t="shared" si="61"/>
        <v>NO</v>
      </c>
      <c r="CQ30" s="480">
        <f t="shared" si="62"/>
        <v>19477260</v>
      </c>
      <c r="CR30" s="609">
        <v>48243.483200000002</v>
      </c>
      <c r="CS30" s="629">
        <f>ROUND(CR30,0)</f>
        <v>48243</v>
      </c>
      <c r="CT30" s="479" t="str">
        <f t="shared" si="63"/>
        <v>NO</v>
      </c>
      <c r="CU30" s="480">
        <f t="shared" si="64"/>
        <v>19104228</v>
      </c>
      <c r="CV30" s="609">
        <v>49076</v>
      </c>
      <c r="CW30" s="478">
        <f t="shared" si="65"/>
        <v>49076</v>
      </c>
      <c r="CX30" s="479" t="str">
        <f t="shared" si="66"/>
        <v>NO</v>
      </c>
      <c r="CY30" s="480">
        <f t="shared" si="67"/>
        <v>19434096</v>
      </c>
      <c r="CZ30" s="477"/>
      <c r="DA30" s="478">
        <f t="shared" si="68"/>
        <v>0</v>
      </c>
      <c r="DB30" s="479" t="str">
        <f t="shared" si="69"/>
        <v>NO</v>
      </c>
      <c r="DC30" s="480">
        <f t="shared" si="70"/>
        <v>0</v>
      </c>
      <c r="DD30" s="609">
        <v>48321</v>
      </c>
      <c r="DE30" s="478">
        <f t="shared" si="71"/>
        <v>48321</v>
      </c>
      <c r="DF30" s="479" t="str">
        <f t="shared" si="72"/>
        <v>NO</v>
      </c>
      <c r="DG30" s="480">
        <f t="shared" si="73"/>
        <v>19135116</v>
      </c>
      <c r="DH30" s="609">
        <v>49484.739200000004</v>
      </c>
      <c r="DI30" s="478">
        <f t="shared" si="74"/>
        <v>49485</v>
      </c>
      <c r="DJ30" s="479" t="str">
        <f t="shared" si="75"/>
        <v>NO</v>
      </c>
      <c r="DK30" s="480">
        <f t="shared" si="76"/>
        <v>19596060</v>
      </c>
      <c r="DL30" s="609">
        <v>48700</v>
      </c>
      <c r="DM30" s="478">
        <f t="shared" si="77"/>
        <v>48700</v>
      </c>
      <c r="DN30" s="479" t="str">
        <f t="shared" si="78"/>
        <v>NO</v>
      </c>
      <c r="DO30" s="480">
        <f t="shared" si="79"/>
        <v>19285200</v>
      </c>
      <c r="DP30" s="609">
        <v>48295.199999999997</v>
      </c>
      <c r="DQ30" s="478">
        <f t="shared" si="80"/>
        <v>48295</v>
      </c>
      <c r="DR30" s="479" t="str">
        <f t="shared" si="81"/>
        <v>NO</v>
      </c>
      <c r="DS30" s="480">
        <f t="shared" si="82"/>
        <v>19124820</v>
      </c>
      <c r="DT30" s="477"/>
      <c r="DU30" s="478">
        <f t="shared" si="83"/>
        <v>0</v>
      </c>
      <c r="DV30" s="479" t="str">
        <f t="shared" si="84"/>
        <v>NO</v>
      </c>
      <c r="DW30" s="480">
        <f t="shared" si="85"/>
        <v>0</v>
      </c>
      <c r="DX30" s="609">
        <v>48600</v>
      </c>
      <c r="DY30" s="478">
        <f t="shared" si="86"/>
        <v>48600</v>
      </c>
      <c r="DZ30" s="479" t="str">
        <f t="shared" si="87"/>
        <v>NO</v>
      </c>
      <c r="EA30" s="480">
        <f t="shared" si="88"/>
        <v>19245600</v>
      </c>
      <c r="EB30" s="609">
        <v>48826</v>
      </c>
      <c r="EC30" s="478">
        <f t="shared" si="89"/>
        <v>48826</v>
      </c>
      <c r="ED30" s="479" t="str">
        <f t="shared" si="90"/>
        <v>NO</v>
      </c>
      <c r="EE30" s="480">
        <f t="shared" si="91"/>
        <v>19335096</v>
      </c>
      <c r="EF30" s="477"/>
      <c r="EG30" s="478">
        <f t="shared" si="92"/>
        <v>0</v>
      </c>
      <c r="EH30" s="479" t="str">
        <f t="shared" si="93"/>
        <v>NO</v>
      </c>
      <c r="EI30" s="480">
        <f t="shared" si="94"/>
        <v>0</v>
      </c>
      <c r="EJ30" s="609">
        <v>49505</v>
      </c>
      <c r="EK30" s="478">
        <f t="shared" si="95"/>
        <v>49505</v>
      </c>
      <c r="EL30" s="479" t="str">
        <f t="shared" si="96"/>
        <v>NO</v>
      </c>
      <c r="EM30" s="480">
        <f t="shared" si="97"/>
        <v>19603980</v>
      </c>
      <c r="EN30" s="609">
        <v>48874</v>
      </c>
      <c r="EO30" s="478">
        <f t="shared" si="98"/>
        <v>48874</v>
      </c>
      <c r="EP30" s="479" t="str">
        <f t="shared" si="99"/>
        <v>NO</v>
      </c>
      <c r="EQ30" s="480">
        <f t="shared" si="100"/>
        <v>19354104</v>
      </c>
      <c r="ER30" s="477"/>
      <c r="ES30" s="478">
        <f t="shared" si="101"/>
        <v>0</v>
      </c>
      <c r="ET30" s="479" t="str">
        <f t="shared" si="102"/>
        <v>NO</v>
      </c>
      <c r="EU30" s="480">
        <f t="shared" si="103"/>
        <v>0</v>
      </c>
      <c r="EV30" s="477"/>
      <c r="EW30" s="478">
        <f t="shared" si="104"/>
        <v>0</v>
      </c>
      <c r="EX30" s="479" t="str">
        <f t="shared" si="105"/>
        <v>NO</v>
      </c>
      <c r="EY30" s="480">
        <f t="shared" si="106"/>
        <v>0</v>
      </c>
      <c r="EZ30" s="609">
        <v>48039</v>
      </c>
      <c r="FA30" s="478">
        <f t="shared" si="107"/>
        <v>48039</v>
      </c>
      <c r="FB30" s="479" t="str">
        <f t="shared" si="108"/>
        <v>NO</v>
      </c>
      <c r="FC30" s="480">
        <f t="shared" si="109"/>
        <v>19023444</v>
      </c>
      <c r="FD30" s="477"/>
      <c r="FE30" s="478">
        <f t="shared" si="110"/>
        <v>0</v>
      </c>
      <c r="FF30" s="479" t="str">
        <f t="shared" si="111"/>
        <v>NO</v>
      </c>
      <c r="FG30" s="480">
        <f t="shared" si="112"/>
        <v>0</v>
      </c>
      <c r="FH30" s="609">
        <v>48740</v>
      </c>
      <c r="FI30" s="478">
        <f t="shared" si="113"/>
        <v>48740</v>
      </c>
      <c r="FJ30" s="479" t="str">
        <f t="shared" si="114"/>
        <v>NO</v>
      </c>
      <c r="FK30" s="480">
        <f t="shared" si="115"/>
        <v>19301040</v>
      </c>
      <c r="FL30" s="477">
        <v>48445</v>
      </c>
      <c r="FM30" s="478">
        <f>ROUND(FL30,0)</f>
        <v>48445</v>
      </c>
      <c r="FN30" s="479" t="str">
        <f t="shared" si="116"/>
        <v>NO</v>
      </c>
      <c r="FO30" s="480">
        <f t="shared" si="117"/>
        <v>19184220</v>
      </c>
      <c r="FP30" s="477"/>
      <c r="FQ30" s="478">
        <f t="shared" si="118"/>
        <v>0</v>
      </c>
      <c r="FR30" s="479" t="str">
        <f t="shared" si="119"/>
        <v>NO</v>
      </c>
      <c r="FS30" s="480">
        <f t="shared" si="120"/>
        <v>0</v>
      </c>
      <c r="FT30" s="477">
        <v>49262</v>
      </c>
      <c r="FU30" s="478">
        <f t="shared" si="121"/>
        <v>49262</v>
      </c>
      <c r="FV30" s="479" t="str">
        <f t="shared" si="122"/>
        <v>NO</v>
      </c>
      <c r="FW30" s="480">
        <f t="shared" si="123"/>
        <v>19507752</v>
      </c>
      <c r="FX30" s="477">
        <v>48076</v>
      </c>
      <c r="FY30" s="478">
        <f t="shared" si="124"/>
        <v>48076</v>
      </c>
      <c r="FZ30" s="479" t="str">
        <f t="shared" si="125"/>
        <v>NO</v>
      </c>
      <c r="GA30" s="480">
        <f t="shared" si="126"/>
        <v>19038096</v>
      </c>
      <c r="GB30" s="477">
        <v>48616</v>
      </c>
      <c r="GC30" s="478">
        <f t="shared" si="127"/>
        <v>48616</v>
      </c>
      <c r="GD30" s="479" t="str">
        <f t="shared" si="128"/>
        <v>NO</v>
      </c>
      <c r="GE30" s="480">
        <f t="shared" si="129"/>
        <v>19251936</v>
      </c>
      <c r="GF30" s="477">
        <v>48380</v>
      </c>
      <c r="GG30" s="478">
        <f t="shared" si="130"/>
        <v>48380</v>
      </c>
      <c r="GH30" s="479" t="str">
        <f t="shared" si="131"/>
        <v>NO</v>
      </c>
      <c r="GI30" s="480">
        <f t="shared" si="132"/>
        <v>19158480</v>
      </c>
      <c r="GJ30" s="477">
        <v>48776</v>
      </c>
      <c r="GK30" s="478">
        <f t="shared" si="133"/>
        <v>48776</v>
      </c>
      <c r="GL30" s="479" t="str">
        <f t="shared" si="134"/>
        <v>NO</v>
      </c>
      <c r="GM30" s="480">
        <f t="shared" si="135"/>
        <v>19315296</v>
      </c>
      <c r="GN30" s="477">
        <v>48357</v>
      </c>
      <c r="GO30" s="478">
        <f t="shared" si="136"/>
        <v>48357</v>
      </c>
      <c r="GP30" s="479" t="str">
        <f t="shared" si="137"/>
        <v>NO</v>
      </c>
      <c r="GQ30" s="480">
        <f t="shared" si="138"/>
        <v>19149372</v>
      </c>
      <c r="GR30" s="477">
        <v>45860.729399999997</v>
      </c>
      <c r="GS30" s="478">
        <f t="shared" si="139"/>
        <v>45861</v>
      </c>
      <c r="GT30" s="479" t="str">
        <f t="shared" si="140"/>
        <v>NO</v>
      </c>
      <c r="GU30" s="480">
        <f t="shared" si="141"/>
        <v>18160956</v>
      </c>
      <c r="GV30" s="477">
        <v>48615</v>
      </c>
      <c r="GW30" s="478">
        <f t="shared" si="142"/>
        <v>48615</v>
      </c>
      <c r="GX30" s="479" t="str">
        <f t="shared" si="143"/>
        <v>NO</v>
      </c>
      <c r="GY30" s="480">
        <f t="shared" si="144"/>
        <v>19251540</v>
      </c>
      <c r="GZ30" s="477">
        <v>48668</v>
      </c>
      <c r="HA30" s="478">
        <f t="shared" si="145"/>
        <v>48668</v>
      </c>
      <c r="HB30" s="479" t="str">
        <f t="shared" si="146"/>
        <v>NO</v>
      </c>
      <c r="HC30" s="480">
        <f t="shared" si="147"/>
        <v>19272528</v>
      </c>
      <c r="HD30" s="477"/>
      <c r="HE30" s="478">
        <f t="shared" si="148"/>
        <v>0</v>
      </c>
      <c r="HF30" s="479" t="str">
        <f t="shared" si="149"/>
        <v>NO</v>
      </c>
      <c r="HG30" s="480">
        <f t="shared" si="150"/>
        <v>0</v>
      </c>
      <c r="HH30" s="477">
        <v>48908</v>
      </c>
      <c r="HI30" s="478">
        <f t="shared" si="151"/>
        <v>48908</v>
      </c>
      <c r="HJ30" s="479" t="str">
        <f t="shared" si="152"/>
        <v>NO</v>
      </c>
      <c r="HK30" s="480">
        <f t="shared" si="153"/>
        <v>19367568</v>
      </c>
      <c r="HL30" s="477">
        <v>48788</v>
      </c>
      <c r="HM30" s="478">
        <f t="shared" si="154"/>
        <v>48788</v>
      </c>
      <c r="HN30" s="479" t="str">
        <f t="shared" si="155"/>
        <v>NO</v>
      </c>
      <c r="HO30" s="480">
        <f t="shared" si="156"/>
        <v>19320048</v>
      </c>
      <c r="HP30" s="477"/>
      <c r="HQ30" s="478">
        <f t="shared" si="157"/>
        <v>0</v>
      </c>
      <c r="HR30" s="479" t="str">
        <f t="shared" si="158"/>
        <v>NO</v>
      </c>
      <c r="HS30" s="480">
        <f t="shared" si="159"/>
        <v>0</v>
      </c>
      <c r="HT30" s="477"/>
      <c r="HU30" s="478">
        <f t="shared" si="160"/>
        <v>0</v>
      </c>
      <c r="HV30" s="479" t="str">
        <f t="shared" si="161"/>
        <v>NO</v>
      </c>
      <c r="HW30" s="480">
        <f t="shared" si="162"/>
        <v>0</v>
      </c>
      <c r="HX30" s="477"/>
      <c r="HY30" s="478">
        <f t="shared" si="163"/>
        <v>0</v>
      </c>
      <c r="HZ30" s="479" t="str">
        <f t="shared" si="164"/>
        <v>NO</v>
      </c>
      <c r="IA30" s="480">
        <f t="shared" si="165"/>
        <v>0</v>
      </c>
      <c r="IB30" s="477"/>
      <c r="IC30" s="478">
        <f t="shared" si="166"/>
        <v>0</v>
      </c>
      <c r="ID30" s="479" t="str">
        <f t="shared" si="167"/>
        <v>NO</v>
      </c>
      <c r="IE30" s="480">
        <f t="shared" si="168"/>
        <v>0</v>
      </c>
      <c r="IF30" s="477">
        <v>49116</v>
      </c>
      <c r="IG30" s="478">
        <f t="shared" si="169"/>
        <v>49116</v>
      </c>
      <c r="IH30" s="479" t="str">
        <f t="shared" si="170"/>
        <v>NO</v>
      </c>
      <c r="II30" s="480">
        <f t="shared" si="171"/>
        <v>19449936</v>
      </c>
      <c r="IJ30" s="477">
        <v>43961</v>
      </c>
      <c r="IK30" s="478">
        <f t="shared" si="172"/>
        <v>43961</v>
      </c>
      <c r="IL30" s="479" t="str">
        <f t="shared" si="173"/>
        <v>NO</v>
      </c>
      <c r="IM30" s="615">
        <f t="shared" si="174"/>
        <v>17408556</v>
      </c>
      <c r="IN30" s="477">
        <v>48445.19</v>
      </c>
      <c r="IO30" s="619">
        <f t="shared" si="175"/>
        <v>48445</v>
      </c>
      <c r="IP30" s="479" t="str">
        <f t="shared" si="176"/>
        <v>NO</v>
      </c>
      <c r="IQ30" s="480">
        <f t="shared" si="177"/>
        <v>19184220</v>
      </c>
      <c r="IR30" s="477"/>
      <c r="IS30" s="478">
        <f t="shared" si="178"/>
        <v>0</v>
      </c>
      <c r="IT30" s="479" t="str">
        <f t="shared" si="179"/>
        <v>NO</v>
      </c>
      <c r="IU30" s="480">
        <f t="shared" si="180"/>
        <v>0</v>
      </c>
      <c r="IV30" s="477">
        <v>47706</v>
      </c>
      <c r="IW30" s="478">
        <f t="shared" si="181"/>
        <v>47706</v>
      </c>
      <c r="IX30" s="479" t="str">
        <f t="shared" si="182"/>
        <v>NO</v>
      </c>
      <c r="IY30" s="480">
        <f t="shared" si="183"/>
        <v>18891576</v>
      </c>
      <c r="IZ30" s="477">
        <v>47973.88</v>
      </c>
      <c r="JA30" s="478">
        <f t="shared" si="184"/>
        <v>47974</v>
      </c>
      <c r="JB30" s="479" t="str">
        <f t="shared" si="185"/>
        <v>NO</v>
      </c>
      <c r="JC30" s="480">
        <f t="shared" si="186"/>
        <v>18997704</v>
      </c>
      <c r="JD30" s="477">
        <v>48755.501300000004</v>
      </c>
      <c r="JE30" s="478">
        <f t="shared" si="187"/>
        <v>48756</v>
      </c>
      <c r="JF30" s="479" t="str">
        <f t="shared" si="188"/>
        <v>NO</v>
      </c>
      <c r="JG30" s="480">
        <f t="shared" si="189"/>
        <v>19307376</v>
      </c>
      <c r="JH30" s="477"/>
      <c r="JI30" s="478">
        <f t="shared" si="190"/>
        <v>0</v>
      </c>
      <c r="JJ30" s="479" t="str">
        <f t="shared" si="191"/>
        <v>NO</v>
      </c>
      <c r="JK30" s="480">
        <f t="shared" si="192"/>
        <v>0</v>
      </c>
      <c r="JL30" s="477">
        <v>48202.108</v>
      </c>
      <c r="JM30" s="478">
        <f t="shared" si="193"/>
        <v>48202</v>
      </c>
      <c r="JN30" s="479" t="str">
        <f t="shared" si="194"/>
        <v>NO</v>
      </c>
      <c r="JO30" s="480">
        <f t="shared" si="195"/>
        <v>19087992</v>
      </c>
      <c r="JP30" s="477">
        <v>49557.145799999998</v>
      </c>
      <c r="JQ30" s="478">
        <f t="shared" si="196"/>
        <v>49557</v>
      </c>
      <c r="JR30" s="479" t="str">
        <f t="shared" si="197"/>
        <v>NO</v>
      </c>
      <c r="JS30" s="480">
        <f t="shared" si="198"/>
        <v>19624572</v>
      </c>
      <c r="JT30" s="477">
        <v>48603</v>
      </c>
      <c r="JU30" s="478">
        <f t="shared" si="199"/>
        <v>48603</v>
      </c>
      <c r="JV30" s="479" t="str">
        <f t="shared" si="200"/>
        <v>NO</v>
      </c>
      <c r="JW30" s="480">
        <f t="shared" si="201"/>
        <v>19246788</v>
      </c>
      <c r="JX30" s="609">
        <v>48673</v>
      </c>
      <c r="JY30" s="478">
        <f t="shared" si="202"/>
        <v>48673</v>
      </c>
      <c r="JZ30" s="479" t="str">
        <f t="shared" si="203"/>
        <v>NO</v>
      </c>
      <c r="KA30" s="480">
        <f t="shared" si="204"/>
        <v>19274508</v>
      </c>
      <c r="KB30" s="609">
        <v>48874</v>
      </c>
      <c r="KC30" s="478">
        <f t="shared" si="205"/>
        <v>48874</v>
      </c>
      <c r="KD30" s="479" t="str">
        <f t="shared" si="206"/>
        <v>NO</v>
      </c>
      <c r="KE30" s="480">
        <f t="shared" si="207"/>
        <v>19354104</v>
      </c>
      <c r="KF30" s="609">
        <v>48833</v>
      </c>
      <c r="KG30" s="478">
        <f t="shared" si="208"/>
        <v>48833</v>
      </c>
      <c r="KH30" s="479" t="str">
        <f t="shared" si="209"/>
        <v>NO</v>
      </c>
      <c r="KI30" s="480">
        <f t="shared" si="210"/>
        <v>19337868</v>
      </c>
      <c r="KJ30" s="609">
        <v>48713</v>
      </c>
      <c r="KK30" s="478">
        <f t="shared" si="211"/>
        <v>48713</v>
      </c>
      <c r="KL30" s="479" t="str">
        <f t="shared" si="212"/>
        <v>NO</v>
      </c>
      <c r="KM30" s="480">
        <f t="shared" si="213"/>
        <v>19290348</v>
      </c>
      <c r="KN30" s="477">
        <v>47690</v>
      </c>
      <c r="KO30" s="478">
        <f t="shared" si="214"/>
        <v>47690</v>
      </c>
      <c r="KP30" s="479" t="str">
        <f t="shared" si="215"/>
        <v>NO</v>
      </c>
      <c r="KQ30" s="480">
        <f t="shared" si="216"/>
        <v>18885240</v>
      </c>
      <c r="KR30" s="477">
        <v>48658</v>
      </c>
      <c r="KS30" s="478">
        <f t="shared" si="217"/>
        <v>48658</v>
      </c>
      <c r="KT30" s="479" t="str">
        <f t="shared" si="218"/>
        <v>NO</v>
      </c>
      <c r="KU30" s="480">
        <f t="shared" si="219"/>
        <v>19268568</v>
      </c>
      <c r="KV30" s="477"/>
      <c r="KW30" s="478">
        <f t="shared" si="220"/>
        <v>0</v>
      </c>
      <c r="KX30" s="479" t="str">
        <f t="shared" si="221"/>
        <v>NO</v>
      </c>
      <c r="KY30" s="480">
        <f t="shared" si="222"/>
        <v>0</v>
      </c>
      <c r="KZ30" s="609">
        <v>48549</v>
      </c>
      <c r="LA30" s="478">
        <f t="shared" si="223"/>
        <v>48549</v>
      </c>
      <c r="LB30" s="479" t="str">
        <f t="shared" si="224"/>
        <v>NO</v>
      </c>
      <c r="LC30" s="480">
        <f t="shared" si="225"/>
        <v>19225404</v>
      </c>
      <c r="LD30" s="477"/>
      <c r="LE30" s="478">
        <f t="shared" si="226"/>
        <v>0</v>
      </c>
      <c r="LF30" s="479" t="str">
        <f t="shared" si="227"/>
        <v>NO</v>
      </c>
      <c r="LG30" s="480">
        <f t="shared" si="228"/>
        <v>0</v>
      </c>
      <c r="LH30" s="609">
        <v>48843</v>
      </c>
      <c r="LI30" s="478">
        <f t="shared" si="229"/>
        <v>48843</v>
      </c>
      <c r="LJ30" s="479" t="str">
        <f t="shared" si="230"/>
        <v>NO</v>
      </c>
      <c r="LK30" s="480">
        <f t="shared" si="231"/>
        <v>19341828</v>
      </c>
      <c r="LL30" s="477"/>
      <c r="LM30" s="478">
        <f t="shared" si="232"/>
        <v>0</v>
      </c>
      <c r="LN30" s="479" t="str">
        <f t="shared" si="233"/>
        <v>NO</v>
      </c>
      <c r="LO30" s="480">
        <f t="shared" si="234"/>
        <v>0</v>
      </c>
      <c r="LP30" s="477">
        <v>48595.17</v>
      </c>
      <c r="LQ30" s="478">
        <f t="shared" si="235"/>
        <v>48595</v>
      </c>
      <c r="LR30" s="479" t="str">
        <f t="shared" si="236"/>
        <v>NO</v>
      </c>
      <c r="LS30" s="480">
        <f t="shared" si="237"/>
        <v>19243620</v>
      </c>
      <c r="LT30" s="477"/>
      <c r="LU30" s="478">
        <f t="shared" si="238"/>
        <v>0</v>
      </c>
      <c r="LV30" s="479" t="str">
        <f t="shared" si="239"/>
        <v>NO</v>
      </c>
      <c r="LW30" s="480">
        <f t="shared" si="240"/>
        <v>0</v>
      </c>
    </row>
    <row r="31" spans="1:335" ht="43.5">
      <c r="A31" s="449"/>
      <c r="B31" s="462"/>
      <c r="C31" s="473">
        <v>23</v>
      </c>
      <c r="D31" s="474" t="s">
        <v>1016</v>
      </c>
      <c r="E31" s="475" t="s">
        <v>1046</v>
      </c>
      <c r="F31" s="473" t="s">
        <v>1045</v>
      </c>
      <c r="G31" s="919">
        <v>50</v>
      </c>
      <c r="H31" s="920"/>
      <c r="I31" s="476">
        <v>74721</v>
      </c>
      <c r="J31" s="463"/>
      <c r="L31" s="477">
        <v>70596.400800000003</v>
      </c>
      <c r="M31" s="478">
        <f t="shared" si="0"/>
        <v>70596</v>
      </c>
      <c r="N31" s="479" t="str">
        <f t="shared" si="1"/>
        <v>NO</v>
      </c>
      <c r="O31" s="480">
        <f t="shared" si="2"/>
        <v>3529800</v>
      </c>
      <c r="P31" s="609">
        <v>70611.345000000001</v>
      </c>
      <c r="Q31" s="478">
        <f t="shared" si="3"/>
        <v>70611</v>
      </c>
      <c r="R31" s="479" t="str">
        <f t="shared" si="4"/>
        <v>NO</v>
      </c>
      <c r="S31" s="480">
        <f t="shared" si="5"/>
        <v>3530550</v>
      </c>
      <c r="T31" s="609">
        <v>74155</v>
      </c>
      <c r="U31" s="478">
        <f t="shared" si="6"/>
        <v>74155</v>
      </c>
      <c r="V31" s="479" t="str">
        <f t="shared" si="7"/>
        <v>NO</v>
      </c>
      <c r="W31" s="480">
        <f t="shared" si="8"/>
        <v>3707750</v>
      </c>
      <c r="X31" s="477"/>
      <c r="Y31" s="478">
        <f t="shared" si="9"/>
        <v>0</v>
      </c>
      <c r="Z31" s="479" t="str">
        <f t="shared" si="10"/>
        <v>NO</v>
      </c>
      <c r="AA31" s="480">
        <f t="shared" si="11"/>
        <v>0</v>
      </c>
      <c r="AB31" s="477"/>
      <c r="AC31" s="478">
        <f t="shared" si="12"/>
        <v>0</v>
      </c>
      <c r="AD31" s="479" t="str">
        <f t="shared" si="13"/>
        <v>NO</v>
      </c>
      <c r="AE31" s="480">
        <f t="shared" si="14"/>
        <v>0</v>
      </c>
      <c r="AF31" s="609">
        <v>70320</v>
      </c>
      <c r="AG31" s="478">
        <f t="shared" si="15"/>
        <v>70320</v>
      </c>
      <c r="AH31" s="479" t="str">
        <f t="shared" si="16"/>
        <v>NO</v>
      </c>
      <c r="AI31" s="480">
        <f t="shared" si="17"/>
        <v>3516000</v>
      </c>
      <c r="AJ31" s="609">
        <v>70146</v>
      </c>
      <c r="AK31" s="478">
        <f t="shared" si="18"/>
        <v>70146</v>
      </c>
      <c r="AL31" s="479" t="str">
        <f t="shared" si="19"/>
        <v>NO</v>
      </c>
      <c r="AM31" s="480">
        <f t="shared" si="20"/>
        <v>3507300</v>
      </c>
      <c r="AN31" s="609">
        <v>69881</v>
      </c>
      <c r="AO31" s="478">
        <f t="shared" si="21"/>
        <v>69881</v>
      </c>
      <c r="AP31" s="479" t="str">
        <f t="shared" si="22"/>
        <v>NO</v>
      </c>
      <c r="AQ31" s="480">
        <f t="shared" si="23"/>
        <v>3494050</v>
      </c>
      <c r="AR31" s="477">
        <v>70798.149999999994</v>
      </c>
      <c r="AS31" s="478">
        <f t="shared" si="24"/>
        <v>70798</v>
      </c>
      <c r="AT31" s="479" t="str">
        <f t="shared" si="25"/>
        <v>NO</v>
      </c>
      <c r="AU31" s="480">
        <f t="shared" si="26"/>
        <v>3539900</v>
      </c>
      <c r="AV31" s="477">
        <v>70563</v>
      </c>
      <c r="AW31" s="478">
        <f t="shared" si="27"/>
        <v>70563</v>
      </c>
      <c r="AX31" s="479" t="str">
        <f t="shared" si="28"/>
        <v>NO</v>
      </c>
      <c r="AY31" s="615">
        <f t="shared" si="29"/>
        <v>3528150</v>
      </c>
      <c r="AZ31" s="634">
        <v>70563</v>
      </c>
      <c r="BA31" s="641">
        <f t="shared" si="30"/>
        <v>70563</v>
      </c>
      <c r="BB31" s="479" t="str">
        <f t="shared" si="31"/>
        <v>NO</v>
      </c>
      <c r="BC31" s="480">
        <f t="shared" si="32"/>
        <v>3528150</v>
      </c>
      <c r="BD31" s="477"/>
      <c r="BE31" s="478">
        <f t="shared" si="33"/>
        <v>0</v>
      </c>
      <c r="BF31" s="479" t="str">
        <f t="shared" si="34"/>
        <v>NO</v>
      </c>
      <c r="BG31" s="480">
        <f t="shared" si="35"/>
        <v>0</v>
      </c>
      <c r="BH31" s="477"/>
      <c r="BI31" s="478">
        <f t="shared" si="36"/>
        <v>0</v>
      </c>
      <c r="BJ31" s="479" t="str">
        <f t="shared" si="37"/>
        <v>NO</v>
      </c>
      <c r="BK31" s="480">
        <f t="shared" si="38"/>
        <v>0</v>
      </c>
      <c r="BL31" s="609">
        <v>71141</v>
      </c>
      <c r="BM31" s="478">
        <f t="shared" si="39"/>
        <v>71141</v>
      </c>
      <c r="BN31" s="479" t="str">
        <f t="shared" si="40"/>
        <v>NO</v>
      </c>
      <c r="BO31" s="480">
        <f t="shared" si="41"/>
        <v>3557050</v>
      </c>
      <c r="BP31" s="609">
        <v>71432.925529999993</v>
      </c>
      <c r="BQ31" s="478">
        <f t="shared" si="42"/>
        <v>71433</v>
      </c>
      <c r="BR31" s="479" t="str">
        <f t="shared" si="43"/>
        <v>NO</v>
      </c>
      <c r="BS31" s="480">
        <f t="shared" si="44"/>
        <v>3571650</v>
      </c>
      <c r="BT31" s="609">
        <v>71163</v>
      </c>
      <c r="BU31" s="478">
        <f t="shared" si="45"/>
        <v>71163</v>
      </c>
      <c r="BV31" s="479" t="str">
        <f t="shared" si="46"/>
        <v>NO</v>
      </c>
      <c r="BW31" s="480">
        <f t="shared" si="47"/>
        <v>3558150</v>
      </c>
      <c r="BX31" s="609">
        <v>72255</v>
      </c>
      <c r="BY31" s="478">
        <f t="shared" si="48"/>
        <v>72255</v>
      </c>
      <c r="BZ31" s="479" t="str">
        <f t="shared" si="49"/>
        <v>NO</v>
      </c>
      <c r="CA31" s="480">
        <f t="shared" si="50"/>
        <v>3612750</v>
      </c>
      <c r="CB31" s="609">
        <v>70470</v>
      </c>
      <c r="CC31" s="478">
        <f t="shared" si="51"/>
        <v>70470</v>
      </c>
      <c r="CD31" s="479" t="str">
        <f t="shared" si="52"/>
        <v>NO</v>
      </c>
      <c r="CE31" s="480">
        <f t="shared" si="53"/>
        <v>3523500</v>
      </c>
      <c r="CF31" s="609">
        <v>70148</v>
      </c>
      <c r="CG31" s="478">
        <f t="shared" si="54"/>
        <v>70148</v>
      </c>
      <c r="CH31" s="479" t="str">
        <f t="shared" si="55"/>
        <v>NO</v>
      </c>
      <c r="CI31" s="480">
        <f t="shared" si="56"/>
        <v>3507400</v>
      </c>
      <c r="CJ31" s="609">
        <v>70327</v>
      </c>
      <c r="CK31" s="478">
        <f t="shared" si="57"/>
        <v>70327</v>
      </c>
      <c r="CL31" s="479" t="str">
        <f t="shared" si="58"/>
        <v>NO</v>
      </c>
      <c r="CM31" s="480">
        <f t="shared" si="59"/>
        <v>3516350</v>
      </c>
      <c r="CN31" s="609">
        <v>71060</v>
      </c>
      <c r="CO31" s="478">
        <f t="shared" si="60"/>
        <v>71060</v>
      </c>
      <c r="CP31" s="479" t="str">
        <f t="shared" si="61"/>
        <v>NO</v>
      </c>
      <c r="CQ31" s="480">
        <f t="shared" si="62"/>
        <v>3553000</v>
      </c>
      <c r="CR31" s="609">
        <v>69699.748800000001</v>
      </c>
      <c r="CS31" s="629">
        <f>ROUND(CR31,0)</f>
        <v>69700</v>
      </c>
      <c r="CT31" s="479" t="str">
        <f t="shared" si="63"/>
        <v>NO</v>
      </c>
      <c r="CU31" s="480">
        <f t="shared" si="64"/>
        <v>3485000</v>
      </c>
      <c r="CV31" s="609">
        <v>70903</v>
      </c>
      <c r="CW31" s="478">
        <f t="shared" si="65"/>
        <v>70903</v>
      </c>
      <c r="CX31" s="479" t="str">
        <f t="shared" si="66"/>
        <v>NO</v>
      </c>
      <c r="CY31" s="480">
        <f t="shared" si="67"/>
        <v>3545150</v>
      </c>
      <c r="CZ31" s="477"/>
      <c r="DA31" s="478">
        <f t="shared" si="68"/>
        <v>0</v>
      </c>
      <c r="DB31" s="479" t="str">
        <f t="shared" si="69"/>
        <v>NO</v>
      </c>
      <c r="DC31" s="480">
        <f t="shared" si="70"/>
        <v>0</v>
      </c>
      <c r="DD31" s="609">
        <v>69812</v>
      </c>
      <c r="DE31" s="478">
        <f t="shared" si="71"/>
        <v>69812</v>
      </c>
      <c r="DF31" s="479" t="str">
        <f t="shared" si="72"/>
        <v>NO</v>
      </c>
      <c r="DG31" s="480">
        <f t="shared" si="73"/>
        <v>3490600</v>
      </c>
      <c r="DH31" s="609">
        <v>71493.052800000005</v>
      </c>
      <c r="DI31" s="478">
        <f t="shared" si="74"/>
        <v>71493</v>
      </c>
      <c r="DJ31" s="479" t="str">
        <f t="shared" si="75"/>
        <v>NO</v>
      </c>
      <c r="DK31" s="480">
        <f t="shared" si="76"/>
        <v>3574650</v>
      </c>
      <c r="DL31" s="609">
        <v>71000</v>
      </c>
      <c r="DM31" s="478">
        <f t="shared" si="77"/>
        <v>71000</v>
      </c>
      <c r="DN31" s="479" t="str">
        <f t="shared" si="78"/>
        <v>NO</v>
      </c>
      <c r="DO31" s="480">
        <f t="shared" si="79"/>
        <v>3550000</v>
      </c>
      <c r="DP31" s="609">
        <v>69774.47</v>
      </c>
      <c r="DQ31" s="478">
        <f t="shared" si="80"/>
        <v>69774</v>
      </c>
      <c r="DR31" s="479" t="str">
        <f t="shared" si="81"/>
        <v>NO</v>
      </c>
      <c r="DS31" s="480">
        <f t="shared" si="82"/>
        <v>3488700</v>
      </c>
      <c r="DT31" s="477"/>
      <c r="DU31" s="478">
        <f t="shared" si="83"/>
        <v>0</v>
      </c>
      <c r="DV31" s="479" t="str">
        <f t="shared" si="84"/>
        <v>NO</v>
      </c>
      <c r="DW31" s="480">
        <f t="shared" si="85"/>
        <v>0</v>
      </c>
      <c r="DX31" s="609">
        <v>70215</v>
      </c>
      <c r="DY31" s="478">
        <f t="shared" si="86"/>
        <v>70215</v>
      </c>
      <c r="DZ31" s="479" t="str">
        <f t="shared" si="87"/>
        <v>NO</v>
      </c>
      <c r="EA31" s="480">
        <f t="shared" si="88"/>
        <v>3510750</v>
      </c>
      <c r="EB31" s="609">
        <v>70541</v>
      </c>
      <c r="EC31" s="478">
        <f t="shared" si="89"/>
        <v>70541</v>
      </c>
      <c r="ED31" s="479" t="str">
        <f t="shared" si="90"/>
        <v>NO</v>
      </c>
      <c r="EE31" s="480">
        <f t="shared" si="91"/>
        <v>3527050</v>
      </c>
      <c r="EF31" s="477"/>
      <c r="EG31" s="478">
        <f t="shared" si="92"/>
        <v>0</v>
      </c>
      <c r="EH31" s="479" t="str">
        <f t="shared" si="93"/>
        <v>NO</v>
      </c>
      <c r="EI31" s="480">
        <f t="shared" si="94"/>
        <v>0</v>
      </c>
      <c r="EJ31" s="609">
        <v>71523</v>
      </c>
      <c r="EK31" s="478">
        <f t="shared" si="95"/>
        <v>71523</v>
      </c>
      <c r="EL31" s="479" t="str">
        <f t="shared" si="96"/>
        <v>NO</v>
      </c>
      <c r="EM31" s="480">
        <f t="shared" si="97"/>
        <v>3576150</v>
      </c>
      <c r="EN31" s="609">
        <v>70611</v>
      </c>
      <c r="EO31" s="478">
        <f t="shared" si="98"/>
        <v>70611</v>
      </c>
      <c r="EP31" s="479" t="str">
        <f t="shared" si="99"/>
        <v>NO</v>
      </c>
      <c r="EQ31" s="480">
        <f t="shared" si="100"/>
        <v>3530550</v>
      </c>
      <c r="ER31" s="477"/>
      <c r="ES31" s="478">
        <f t="shared" si="101"/>
        <v>0</v>
      </c>
      <c r="ET31" s="479" t="str">
        <f t="shared" si="102"/>
        <v>NO</v>
      </c>
      <c r="EU31" s="480">
        <f t="shared" si="103"/>
        <v>0</v>
      </c>
      <c r="EV31" s="477"/>
      <c r="EW31" s="478">
        <f t="shared" si="104"/>
        <v>0</v>
      </c>
      <c r="EX31" s="479" t="str">
        <f t="shared" si="105"/>
        <v>NO</v>
      </c>
      <c r="EY31" s="480">
        <f t="shared" si="106"/>
        <v>0</v>
      </c>
      <c r="EZ31" s="609">
        <v>69405</v>
      </c>
      <c r="FA31" s="478">
        <f t="shared" si="107"/>
        <v>69405</v>
      </c>
      <c r="FB31" s="479" t="str">
        <f t="shared" si="108"/>
        <v>NO</v>
      </c>
      <c r="FC31" s="480">
        <f t="shared" si="109"/>
        <v>3470250</v>
      </c>
      <c r="FD31" s="477"/>
      <c r="FE31" s="478">
        <f t="shared" si="110"/>
        <v>0</v>
      </c>
      <c r="FF31" s="479" t="str">
        <f t="shared" si="111"/>
        <v>NO</v>
      </c>
      <c r="FG31" s="480">
        <f t="shared" si="112"/>
        <v>0</v>
      </c>
      <c r="FH31" s="609">
        <v>70417</v>
      </c>
      <c r="FI31" s="478">
        <f t="shared" si="113"/>
        <v>70417</v>
      </c>
      <c r="FJ31" s="479" t="str">
        <f t="shared" si="114"/>
        <v>NO</v>
      </c>
      <c r="FK31" s="480">
        <f t="shared" si="115"/>
        <v>3520850</v>
      </c>
      <c r="FL31" s="477">
        <v>69991</v>
      </c>
      <c r="FM31" s="478">
        <f>ROUND(FL31,0)</f>
        <v>69991</v>
      </c>
      <c r="FN31" s="479" t="str">
        <f t="shared" si="116"/>
        <v>NO</v>
      </c>
      <c r="FO31" s="480">
        <f t="shared" si="117"/>
        <v>3499550</v>
      </c>
      <c r="FP31" s="477"/>
      <c r="FQ31" s="478">
        <f t="shared" si="118"/>
        <v>0</v>
      </c>
      <c r="FR31" s="479" t="str">
        <f t="shared" si="119"/>
        <v>NO</v>
      </c>
      <c r="FS31" s="480">
        <f t="shared" si="120"/>
        <v>0</v>
      </c>
      <c r="FT31" s="477">
        <v>71172</v>
      </c>
      <c r="FU31" s="478">
        <f t="shared" si="121"/>
        <v>71172</v>
      </c>
      <c r="FV31" s="479" t="str">
        <f t="shared" si="122"/>
        <v>NO</v>
      </c>
      <c r="FW31" s="480">
        <f t="shared" si="123"/>
        <v>3558600</v>
      </c>
      <c r="FX31" s="477">
        <v>69456</v>
      </c>
      <c r="FY31" s="478">
        <f t="shared" si="124"/>
        <v>69456</v>
      </c>
      <c r="FZ31" s="479" t="str">
        <f t="shared" si="125"/>
        <v>NO</v>
      </c>
      <c r="GA31" s="480">
        <f t="shared" si="126"/>
        <v>3472800</v>
      </c>
      <c r="GB31" s="477">
        <v>70238</v>
      </c>
      <c r="GC31" s="478">
        <f t="shared" si="127"/>
        <v>70238</v>
      </c>
      <c r="GD31" s="479" t="str">
        <f t="shared" si="128"/>
        <v>NO</v>
      </c>
      <c r="GE31" s="480">
        <f t="shared" si="129"/>
        <v>3511900</v>
      </c>
      <c r="GF31" s="477">
        <v>69895</v>
      </c>
      <c r="GG31" s="478">
        <f t="shared" si="130"/>
        <v>69895</v>
      </c>
      <c r="GH31" s="479" t="str">
        <f t="shared" si="131"/>
        <v>NO</v>
      </c>
      <c r="GI31" s="480">
        <f t="shared" si="132"/>
        <v>3494750</v>
      </c>
      <c r="GJ31" s="477">
        <v>70469</v>
      </c>
      <c r="GK31" s="478">
        <f t="shared" si="133"/>
        <v>70469</v>
      </c>
      <c r="GL31" s="479" t="str">
        <f t="shared" si="134"/>
        <v>NO</v>
      </c>
      <c r="GM31" s="480">
        <f t="shared" si="135"/>
        <v>3523450</v>
      </c>
      <c r="GN31" s="477">
        <v>69864</v>
      </c>
      <c r="GO31" s="478">
        <f t="shared" si="136"/>
        <v>69864</v>
      </c>
      <c r="GP31" s="479" t="str">
        <f t="shared" si="137"/>
        <v>NO</v>
      </c>
      <c r="GQ31" s="480">
        <f t="shared" si="138"/>
        <v>3493200</v>
      </c>
      <c r="GR31" s="477">
        <v>66256.583400000003</v>
      </c>
      <c r="GS31" s="478">
        <f t="shared" si="139"/>
        <v>66257</v>
      </c>
      <c r="GT31" s="479" t="str">
        <f t="shared" si="140"/>
        <v>NO</v>
      </c>
      <c r="GU31" s="480">
        <f t="shared" si="141"/>
        <v>3312850</v>
      </c>
      <c r="GV31" s="477">
        <v>70237</v>
      </c>
      <c r="GW31" s="478">
        <f t="shared" si="142"/>
        <v>70237</v>
      </c>
      <c r="GX31" s="479" t="str">
        <f t="shared" si="143"/>
        <v>NO</v>
      </c>
      <c r="GY31" s="480">
        <f t="shared" si="144"/>
        <v>3511850</v>
      </c>
      <c r="GZ31" s="477">
        <v>70312</v>
      </c>
      <c r="HA31" s="478">
        <f t="shared" si="145"/>
        <v>70312</v>
      </c>
      <c r="HB31" s="479" t="str">
        <f t="shared" si="146"/>
        <v>NO</v>
      </c>
      <c r="HC31" s="480">
        <f t="shared" si="147"/>
        <v>3515600</v>
      </c>
      <c r="HD31" s="477"/>
      <c r="HE31" s="478">
        <f t="shared" si="148"/>
        <v>0</v>
      </c>
      <c r="HF31" s="479" t="str">
        <f t="shared" si="149"/>
        <v>NO</v>
      </c>
      <c r="HG31" s="480">
        <f t="shared" si="150"/>
        <v>0</v>
      </c>
      <c r="HH31" s="477">
        <v>70660</v>
      </c>
      <c r="HI31" s="478">
        <f t="shared" si="151"/>
        <v>70660</v>
      </c>
      <c r="HJ31" s="479" t="str">
        <f t="shared" si="152"/>
        <v>NO</v>
      </c>
      <c r="HK31" s="480">
        <f t="shared" si="153"/>
        <v>3533000</v>
      </c>
      <c r="HL31" s="477">
        <v>70487</v>
      </c>
      <c r="HM31" s="478">
        <f t="shared" si="154"/>
        <v>70487</v>
      </c>
      <c r="HN31" s="479" t="str">
        <f t="shared" si="155"/>
        <v>NO</v>
      </c>
      <c r="HO31" s="480">
        <f t="shared" si="156"/>
        <v>3524350</v>
      </c>
      <c r="HP31" s="477"/>
      <c r="HQ31" s="478">
        <f t="shared" si="157"/>
        <v>0</v>
      </c>
      <c r="HR31" s="479" t="str">
        <f t="shared" si="158"/>
        <v>NO</v>
      </c>
      <c r="HS31" s="480">
        <f t="shared" si="159"/>
        <v>0</v>
      </c>
      <c r="HT31" s="477"/>
      <c r="HU31" s="478">
        <f t="shared" si="160"/>
        <v>0</v>
      </c>
      <c r="HV31" s="479" t="str">
        <f t="shared" si="161"/>
        <v>NO</v>
      </c>
      <c r="HW31" s="480">
        <f t="shared" si="162"/>
        <v>0</v>
      </c>
      <c r="HX31" s="477"/>
      <c r="HY31" s="478">
        <f t="shared" si="163"/>
        <v>0</v>
      </c>
      <c r="HZ31" s="479" t="str">
        <f t="shared" si="164"/>
        <v>NO</v>
      </c>
      <c r="IA31" s="480">
        <f t="shared" si="165"/>
        <v>0</v>
      </c>
      <c r="IB31" s="477"/>
      <c r="IC31" s="478">
        <f t="shared" si="166"/>
        <v>0</v>
      </c>
      <c r="ID31" s="479" t="str">
        <f t="shared" si="167"/>
        <v>NO</v>
      </c>
      <c r="IE31" s="480">
        <f t="shared" si="168"/>
        <v>0</v>
      </c>
      <c r="IF31" s="477">
        <v>70961</v>
      </c>
      <c r="IG31" s="478">
        <f t="shared" si="169"/>
        <v>70961</v>
      </c>
      <c r="IH31" s="479" t="str">
        <f t="shared" si="170"/>
        <v>NO</v>
      </c>
      <c r="II31" s="480">
        <f t="shared" si="171"/>
        <v>3548050</v>
      </c>
      <c r="IJ31" s="477">
        <v>63513</v>
      </c>
      <c r="IK31" s="478">
        <f t="shared" si="172"/>
        <v>63513</v>
      </c>
      <c r="IL31" s="479" t="str">
        <f t="shared" si="173"/>
        <v>NO</v>
      </c>
      <c r="IM31" s="615">
        <f t="shared" si="174"/>
        <v>3175650</v>
      </c>
      <c r="IN31" s="477">
        <v>69991.16</v>
      </c>
      <c r="IO31" s="619">
        <f t="shared" si="175"/>
        <v>69991</v>
      </c>
      <c r="IP31" s="479" t="str">
        <f t="shared" si="176"/>
        <v>NO</v>
      </c>
      <c r="IQ31" s="480">
        <f t="shared" si="177"/>
        <v>3499550</v>
      </c>
      <c r="IR31" s="477"/>
      <c r="IS31" s="478">
        <f t="shared" si="178"/>
        <v>0</v>
      </c>
      <c r="IT31" s="479" t="str">
        <f t="shared" si="179"/>
        <v>NO</v>
      </c>
      <c r="IU31" s="480">
        <f t="shared" si="180"/>
        <v>0</v>
      </c>
      <c r="IV31" s="477">
        <v>68923</v>
      </c>
      <c r="IW31" s="478">
        <f t="shared" si="181"/>
        <v>68923</v>
      </c>
      <c r="IX31" s="479" t="str">
        <f t="shared" si="182"/>
        <v>NO</v>
      </c>
      <c r="IY31" s="480">
        <f t="shared" si="183"/>
        <v>3446150</v>
      </c>
      <c r="IZ31" s="477">
        <v>69310.240000000005</v>
      </c>
      <c r="JA31" s="478">
        <f t="shared" si="184"/>
        <v>69310</v>
      </c>
      <c r="JB31" s="479" t="str">
        <f t="shared" si="185"/>
        <v>NO</v>
      </c>
      <c r="JC31" s="480">
        <f t="shared" si="186"/>
        <v>3465500</v>
      </c>
      <c r="JD31" s="477">
        <v>70439.486699999994</v>
      </c>
      <c r="JE31" s="478">
        <f t="shared" si="187"/>
        <v>70439</v>
      </c>
      <c r="JF31" s="479" t="str">
        <f t="shared" si="188"/>
        <v>NO</v>
      </c>
      <c r="JG31" s="480">
        <f t="shared" si="189"/>
        <v>3521950</v>
      </c>
      <c r="JH31" s="477"/>
      <c r="JI31" s="478">
        <f t="shared" si="190"/>
        <v>0</v>
      </c>
      <c r="JJ31" s="479" t="str">
        <f t="shared" si="191"/>
        <v>NO</v>
      </c>
      <c r="JK31" s="480">
        <f t="shared" si="192"/>
        <v>0</v>
      </c>
      <c r="JL31" s="477">
        <v>69639.971999999994</v>
      </c>
      <c r="JM31" s="478">
        <f t="shared" si="193"/>
        <v>69640</v>
      </c>
      <c r="JN31" s="479" t="str">
        <f t="shared" si="194"/>
        <v>NO</v>
      </c>
      <c r="JO31" s="480">
        <f t="shared" si="195"/>
        <v>3482000</v>
      </c>
      <c r="JP31" s="477">
        <v>71597.662200000006</v>
      </c>
      <c r="JQ31" s="478">
        <f t="shared" si="196"/>
        <v>71598</v>
      </c>
      <c r="JR31" s="479" t="str">
        <f t="shared" si="197"/>
        <v>NO</v>
      </c>
      <c r="JS31" s="480">
        <f t="shared" si="198"/>
        <v>3579900</v>
      </c>
      <c r="JT31" s="477">
        <v>70219</v>
      </c>
      <c r="JU31" s="478">
        <f t="shared" si="199"/>
        <v>70219</v>
      </c>
      <c r="JV31" s="479" t="str">
        <f t="shared" si="200"/>
        <v>NO</v>
      </c>
      <c r="JW31" s="480">
        <f t="shared" si="201"/>
        <v>3510950</v>
      </c>
      <c r="JX31" s="609">
        <v>70321</v>
      </c>
      <c r="JY31" s="478">
        <f t="shared" si="202"/>
        <v>70321</v>
      </c>
      <c r="JZ31" s="479" t="str">
        <f t="shared" si="203"/>
        <v>NO</v>
      </c>
      <c r="KA31" s="480">
        <f t="shared" si="204"/>
        <v>3516050</v>
      </c>
      <c r="KB31" s="609">
        <v>73974</v>
      </c>
      <c r="KC31" s="478">
        <f t="shared" si="205"/>
        <v>73974</v>
      </c>
      <c r="KD31" s="479" t="str">
        <f t="shared" si="206"/>
        <v>NO</v>
      </c>
      <c r="KE31" s="480">
        <f t="shared" si="207"/>
        <v>3698700</v>
      </c>
      <c r="KF31" s="609">
        <v>70552</v>
      </c>
      <c r="KG31" s="478">
        <f t="shared" si="208"/>
        <v>70552</v>
      </c>
      <c r="KH31" s="479" t="str">
        <f t="shared" si="209"/>
        <v>NO</v>
      </c>
      <c r="KI31" s="480">
        <f t="shared" si="210"/>
        <v>3527600</v>
      </c>
      <c r="KJ31" s="609">
        <v>70379</v>
      </c>
      <c r="KK31" s="478">
        <f t="shared" si="211"/>
        <v>70379</v>
      </c>
      <c r="KL31" s="479" t="str">
        <f t="shared" si="212"/>
        <v>NO</v>
      </c>
      <c r="KM31" s="480">
        <f t="shared" si="213"/>
        <v>3518950</v>
      </c>
      <c r="KN31" s="477">
        <v>68900</v>
      </c>
      <c r="KO31" s="478">
        <f t="shared" si="214"/>
        <v>68900</v>
      </c>
      <c r="KP31" s="479" t="str">
        <f t="shared" si="215"/>
        <v>NO</v>
      </c>
      <c r="KQ31" s="480">
        <f t="shared" si="216"/>
        <v>3445000</v>
      </c>
      <c r="KR31" s="477">
        <v>70299</v>
      </c>
      <c r="KS31" s="478">
        <f t="shared" si="217"/>
        <v>70299</v>
      </c>
      <c r="KT31" s="479" t="str">
        <f t="shared" si="218"/>
        <v>NO</v>
      </c>
      <c r="KU31" s="480">
        <f t="shared" si="219"/>
        <v>3514950</v>
      </c>
      <c r="KV31" s="477"/>
      <c r="KW31" s="478">
        <f t="shared" si="220"/>
        <v>0</v>
      </c>
      <c r="KX31" s="479" t="str">
        <f t="shared" si="221"/>
        <v>NO</v>
      </c>
      <c r="KY31" s="480">
        <f t="shared" si="222"/>
        <v>0</v>
      </c>
      <c r="KZ31" s="609">
        <v>70141</v>
      </c>
      <c r="LA31" s="478">
        <f t="shared" si="223"/>
        <v>70141</v>
      </c>
      <c r="LB31" s="479" t="str">
        <f t="shared" si="224"/>
        <v>NO</v>
      </c>
      <c r="LC31" s="480">
        <f t="shared" si="225"/>
        <v>3507050</v>
      </c>
      <c r="LD31" s="477"/>
      <c r="LE31" s="478">
        <f t="shared" si="226"/>
        <v>0</v>
      </c>
      <c r="LF31" s="479" t="str">
        <f t="shared" si="227"/>
        <v>NO</v>
      </c>
      <c r="LG31" s="480">
        <f t="shared" si="228"/>
        <v>0</v>
      </c>
      <c r="LH31" s="609">
        <v>70567</v>
      </c>
      <c r="LI31" s="478">
        <f t="shared" si="229"/>
        <v>70567</v>
      </c>
      <c r="LJ31" s="479" t="str">
        <f t="shared" si="230"/>
        <v>NO</v>
      </c>
      <c r="LK31" s="480">
        <f t="shared" si="231"/>
        <v>3528350</v>
      </c>
      <c r="LL31" s="477"/>
      <c r="LM31" s="478">
        <f t="shared" si="232"/>
        <v>0</v>
      </c>
      <c r="LN31" s="479" t="str">
        <f t="shared" si="233"/>
        <v>NO</v>
      </c>
      <c r="LO31" s="480">
        <f t="shared" si="234"/>
        <v>0</v>
      </c>
      <c r="LP31" s="477">
        <v>70207.850000000006</v>
      </c>
      <c r="LQ31" s="478">
        <f t="shared" si="235"/>
        <v>70208</v>
      </c>
      <c r="LR31" s="479" t="str">
        <f t="shared" si="236"/>
        <v>NO</v>
      </c>
      <c r="LS31" s="480">
        <f t="shared" si="237"/>
        <v>3510400</v>
      </c>
      <c r="LT31" s="477"/>
      <c r="LU31" s="478">
        <f t="shared" si="238"/>
        <v>0</v>
      </c>
      <c r="LV31" s="479" t="str">
        <f t="shared" si="239"/>
        <v>NO</v>
      </c>
      <c r="LW31" s="480">
        <f t="shared" si="240"/>
        <v>0</v>
      </c>
    </row>
    <row r="32" spans="1:335">
      <c r="A32" s="449"/>
      <c r="B32" s="462"/>
      <c r="C32" s="473">
        <v>24</v>
      </c>
      <c r="D32" s="474" t="s">
        <v>1016</v>
      </c>
      <c r="E32" s="475" t="s">
        <v>1047</v>
      </c>
      <c r="F32" s="473" t="s">
        <v>1041</v>
      </c>
      <c r="G32" s="919">
        <v>15</v>
      </c>
      <c r="H32" s="920"/>
      <c r="I32" s="476">
        <v>8651</v>
      </c>
      <c r="J32" s="463"/>
      <c r="L32" s="477">
        <v>8173.4647999999997</v>
      </c>
      <c r="M32" s="478">
        <f t="shared" si="0"/>
        <v>8173</v>
      </c>
      <c r="N32" s="479" t="str">
        <f t="shared" si="1"/>
        <v>NO</v>
      </c>
      <c r="O32" s="480">
        <f t="shared" si="2"/>
        <v>122595</v>
      </c>
      <c r="P32" s="609">
        <v>8175.1949999999997</v>
      </c>
      <c r="Q32" s="478">
        <f t="shared" si="3"/>
        <v>8175</v>
      </c>
      <c r="R32" s="479" t="str">
        <f t="shared" si="4"/>
        <v>NO</v>
      </c>
      <c r="S32" s="480">
        <f t="shared" si="5"/>
        <v>122625</v>
      </c>
      <c r="T32" s="609">
        <v>7945</v>
      </c>
      <c r="U32" s="478">
        <f t="shared" si="6"/>
        <v>7945</v>
      </c>
      <c r="V32" s="479" t="str">
        <f t="shared" si="7"/>
        <v>NO</v>
      </c>
      <c r="W32" s="480">
        <f t="shared" si="8"/>
        <v>119175</v>
      </c>
      <c r="X32" s="477"/>
      <c r="Y32" s="478">
        <f t="shared" si="9"/>
        <v>0</v>
      </c>
      <c r="Z32" s="479" t="str">
        <f t="shared" si="10"/>
        <v>NO</v>
      </c>
      <c r="AA32" s="480">
        <f t="shared" si="11"/>
        <v>0</v>
      </c>
      <c r="AB32" s="477"/>
      <c r="AC32" s="478">
        <f t="shared" si="12"/>
        <v>0</v>
      </c>
      <c r="AD32" s="479" t="str">
        <f t="shared" si="13"/>
        <v>NO</v>
      </c>
      <c r="AE32" s="480">
        <f t="shared" si="14"/>
        <v>0</v>
      </c>
      <c r="AF32" s="609">
        <v>8141</v>
      </c>
      <c r="AG32" s="478">
        <f t="shared" si="15"/>
        <v>8141</v>
      </c>
      <c r="AH32" s="479" t="str">
        <f t="shared" si="16"/>
        <v>NO</v>
      </c>
      <c r="AI32" s="480">
        <f t="shared" si="17"/>
        <v>122115</v>
      </c>
      <c r="AJ32" s="609">
        <v>8121</v>
      </c>
      <c r="AK32" s="478">
        <f t="shared" si="18"/>
        <v>8121</v>
      </c>
      <c r="AL32" s="479" t="str">
        <f t="shared" si="19"/>
        <v>NO</v>
      </c>
      <c r="AM32" s="480">
        <f t="shared" si="20"/>
        <v>121815</v>
      </c>
      <c r="AN32" s="609">
        <v>8091</v>
      </c>
      <c r="AO32" s="478">
        <f t="shared" si="21"/>
        <v>8091</v>
      </c>
      <c r="AP32" s="479" t="str">
        <f t="shared" si="22"/>
        <v>NO</v>
      </c>
      <c r="AQ32" s="480">
        <f t="shared" si="23"/>
        <v>121365</v>
      </c>
      <c r="AR32" s="477">
        <v>8196.82</v>
      </c>
      <c r="AS32" s="478">
        <f t="shared" si="24"/>
        <v>8197</v>
      </c>
      <c r="AT32" s="479" t="str">
        <f t="shared" si="25"/>
        <v>NO</v>
      </c>
      <c r="AU32" s="480">
        <f t="shared" si="26"/>
        <v>122955</v>
      </c>
      <c r="AV32" s="477">
        <v>8170</v>
      </c>
      <c r="AW32" s="478">
        <f t="shared" si="27"/>
        <v>8170</v>
      </c>
      <c r="AX32" s="479" t="str">
        <f t="shared" si="28"/>
        <v>NO</v>
      </c>
      <c r="AY32" s="615">
        <f t="shared" si="29"/>
        <v>122550</v>
      </c>
      <c r="AZ32" s="634">
        <v>8170</v>
      </c>
      <c r="BA32" s="641">
        <f t="shared" si="30"/>
        <v>8170</v>
      </c>
      <c r="BB32" s="479" t="str">
        <f t="shared" si="31"/>
        <v>NO</v>
      </c>
      <c r="BC32" s="480">
        <f t="shared" si="32"/>
        <v>122550</v>
      </c>
      <c r="BD32" s="477"/>
      <c r="BE32" s="478">
        <f t="shared" si="33"/>
        <v>0</v>
      </c>
      <c r="BF32" s="479" t="str">
        <f t="shared" si="34"/>
        <v>NO</v>
      </c>
      <c r="BG32" s="480">
        <f t="shared" si="35"/>
        <v>0</v>
      </c>
      <c r="BH32" s="477"/>
      <c r="BI32" s="478">
        <f t="shared" si="36"/>
        <v>0</v>
      </c>
      <c r="BJ32" s="479" t="str">
        <f t="shared" si="37"/>
        <v>NO</v>
      </c>
      <c r="BK32" s="480">
        <f t="shared" si="38"/>
        <v>0</v>
      </c>
      <c r="BL32" s="609">
        <v>8237</v>
      </c>
      <c r="BM32" s="478">
        <f t="shared" si="39"/>
        <v>8237</v>
      </c>
      <c r="BN32" s="479" t="str">
        <f t="shared" si="40"/>
        <v>NO</v>
      </c>
      <c r="BO32" s="480">
        <f t="shared" si="41"/>
        <v>123555</v>
      </c>
      <c r="BP32" s="609">
        <v>8270.3546619999997</v>
      </c>
      <c r="BQ32" s="478">
        <f t="shared" si="42"/>
        <v>8270</v>
      </c>
      <c r="BR32" s="479" t="str">
        <f t="shared" si="43"/>
        <v>NO</v>
      </c>
      <c r="BS32" s="480">
        <f t="shared" si="44"/>
        <v>124050</v>
      </c>
      <c r="BT32" s="609">
        <v>8239</v>
      </c>
      <c r="BU32" s="478">
        <f t="shared" si="45"/>
        <v>8239</v>
      </c>
      <c r="BV32" s="479" t="str">
        <f t="shared" si="46"/>
        <v>NO</v>
      </c>
      <c r="BW32" s="480">
        <f t="shared" si="47"/>
        <v>123585</v>
      </c>
      <c r="BX32" s="609">
        <v>8366</v>
      </c>
      <c r="BY32" s="478">
        <f t="shared" si="48"/>
        <v>8366</v>
      </c>
      <c r="BZ32" s="479" t="str">
        <f t="shared" si="49"/>
        <v>NO</v>
      </c>
      <c r="CA32" s="480">
        <f t="shared" si="50"/>
        <v>125490</v>
      </c>
      <c r="CB32" s="609">
        <v>8159</v>
      </c>
      <c r="CC32" s="478">
        <f t="shared" si="51"/>
        <v>8159</v>
      </c>
      <c r="CD32" s="479" t="str">
        <f t="shared" si="52"/>
        <v>NO</v>
      </c>
      <c r="CE32" s="480">
        <f t="shared" si="53"/>
        <v>122385</v>
      </c>
      <c r="CF32" s="609">
        <v>8122</v>
      </c>
      <c r="CG32" s="478">
        <f t="shared" si="54"/>
        <v>8122</v>
      </c>
      <c r="CH32" s="479" t="str">
        <f t="shared" si="55"/>
        <v>NO</v>
      </c>
      <c r="CI32" s="480">
        <f t="shared" si="56"/>
        <v>121830</v>
      </c>
      <c r="CJ32" s="609">
        <v>8142</v>
      </c>
      <c r="CK32" s="478">
        <f t="shared" si="57"/>
        <v>8142</v>
      </c>
      <c r="CL32" s="479" t="str">
        <f t="shared" si="58"/>
        <v>NO</v>
      </c>
      <c r="CM32" s="480">
        <f t="shared" si="59"/>
        <v>122130</v>
      </c>
      <c r="CN32" s="609">
        <v>8227</v>
      </c>
      <c r="CO32" s="478">
        <f t="shared" si="60"/>
        <v>8227</v>
      </c>
      <c r="CP32" s="479" t="str">
        <f t="shared" si="61"/>
        <v>NO</v>
      </c>
      <c r="CQ32" s="480">
        <f t="shared" si="62"/>
        <v>123405</v>
      </c>
      <c r="CR32" s="609">
        <v>8069.6527999999998</v>
      </c>
      <c r="CS32" s="629">
        <f>ROUND(CR32,0)</f>
        <v>8070</v>
      </c>
      <c r="CT32" s="479" t="str">
        <f t="shared" si="63"/>
        <v>NO</v>
      </c>
      <c r="CU32" s="480">
        <f t="shared" si="64"/>
        <v>121050</v>
      </c>
      <c r="CV32" s="609">
        <v>8209</v>
      </c>
      <c r="CW32" s="478">
        <f t="shared" si="65"/>
        <v>8209</v>
      </c>
      <c r="CX32" s="479" t="str">
        <f t="shared" si="66"/>
        <v>NO</v>
      </c>
      <c r="CY32" s="480">
        <f t="shared" si="67"/>
        <v>123135</v>
      </c>
      <c r="CZ32" s="477"/>
      <c r="DA32" s="478">
        <f t="shared" si="68"/>
        <v>0</v>
      </c>
      <c r="DB32" s="479" t="str">
        <f t="shared" si="69"/>
        <v>NO</v>
      </c>
      <c r="DC32" s="480">
        <f t="shared" si="70"/>
        <v>0</v>
      </c>
      <c r="DD32" s="609">
        <v>8083</v>
      </c>
      <c r="DE32" s="478">
        <f t="shared" si="71"/>
        <v>8083</v>
      </c>
      <c r="DF32" s="479" t="str">
        <f t="shared" si="72"/>
        <v>NO</v>
      </c>
      <c r="DG32" s="480">
        <f t="shared" si="73"/>
        <v>121245</v>
      </c>
      <c r="DH32" s="609">
        <v>8277.2767999999996</v>
      </c>
      <c r="DI32" s="478">
        <f t="shared" si="74"/>
        <v>8277</v>
      </c>
      <c r="DJ32" s="479" t="str">
        <f t="shared" si="75"/>
        <v>NO</v>
      </c>
      <c r="DK32" s="480">
        <f t="shared" si="76"/>
        <v>124155</v>
      </c>
      <c r="DL32" s="609">
        <v>8400</v>
      </c>
      <c r="DM32" s="478">
        <f t="shared" si="77"/>
        <v>8400</v>
      </c>
      <c r="DN32" s="479" t="str">
        <f t="shared" si="78"/>
        <v>NO</v>
      </c>
      <c r="DO32" s="480">
        <f t="shared" si="79"/>
        <v>126000</v>
      </c>
      <c r="DP32" s="609">
        <v>8078.3</v>
      </c>
      <c r="DQ32" s="478">
        <f t="shared" si="80"/>
        <v>8078</v>
      </c>
      <c r="DR32" s="479" t="str">
        <f t="shared" si="81"/>
        <v>NO</v>
      </c>
      <c r="DS32" s="480">
        <f t="shared" si="82"/>
        <v>121170</v>
      </c>
      <c r="DT32" s="477"/>
      <c r="DU32" s="478">
        <f t="shared" si="83"/>
        <v>0</v>
      </c>
      <c r="DV32" s="479" t="str">
        <f t="shared" si="84"/>
        <v>NO</v>
      </c>
      <c r="DW32" s="480">
        <f t="shared" si="85"/>
        <v>0</v>
      </c>
      <c r="DX32" s="609">
        <v>8129</v>
      </c>
      <c r="DY32" s="478">
        <f t="shared" si="86"/>
        <v>8129</v>
      </c>
      <c r="DZ32" s="479" t="str">
        <f t="shared" si="87"/>
        <v>NO</v>
      </c>
      <c r="EA32" s="480">
        <f t="shared" si="88"/>
        <v>121935</v>
      </c>
      <c r="EB32" s="609">
        <v>8167</v>
      </c>
      <c r="EC32" s="478">
        <f t="shared" si="89"/>
        <v>8167</v>
      </c>
      <c r="ED32" s="479" t="str">
        <f t="shared" si="90"/>
        <v>NO</v>
      </c>
      <c r="EE32" s="480">
        <f t="shared" si="91"/>
        <v>122505</v>
      </c>
      <c r="EF32" s="477"/>
      <c r="EG32" s="478">
        <f t="shared" si="92"/>
        <v>0</v>
      </c>
      <c r="EH32" s="479" t="str">
        <f t="shared" si="93"/>
        <v>NO</v>
      </c>
      <c r="EI32" s="480">
        <f t="shared" si="94"/>
        <v>0</v>
      </c>
      <c r="EJ32" s="609">
        <v>8280</v>
      </c>
      <c r="EK32" s="478">
        <f t="shared" si="95"/>
        <v>8280</v>
      </c>
      <c r="EL32" s="479" t="str">
        <f t="shared" si="96"/>
        <v>NO</v>
      </c>
      <c r="EM32" s="480">
        <f t="shared" si="97"/>
        <v>124200</v>
      </c>
      <c r="EN32" s="609">
        <v>8175</v>
      </c>
      <c r="EO32" s="478">
        <f t="shared" si="98"/>
        <v>8175</v>
      </c>
      <c r="EP32" s="479" t="str">
        <f t="shared" si="99"/>
        <v>NO</v>
      </c>
      <c r="EQ32" s="480">
        <f t="shared" si="100"/>
        <v>122625</v>
      </c>
      <c r="ER32" s="477"/>
      <c r="ES32" s="478">
        <f t="shared" si="101"/>
        <v>0</v>
      </c>
      <c r="ET32" s="479" t="str">
        <f t="shared" si="102"/>
        <v>NO</v>
      </c>
      <c r="EU32" s="480">
        <f t="shared" si="103"/>
        <v>0</v>
      </c>
      <c r="EV32" s="477"/>
      <c r="EW32" s="478">
        <f t="shared" si="104"/>
        <v>0</v>
      </c>
      <c r="EX32" s="479" t="str">
        <f t="shared" si="105"/>
        <v>NO</v>
      </c>
      <c r="EY32" s="480">
        <f t="shared" si="106"/>
        <v>0</v>
      </c>
      <c r="EZ32" s="609">
        <v>8035</v>
      </c>
      <c r="FA32" s="478">
        <f t="shared" si="107"/>
        <v>8035</v>
      </c>
      <c r="FB32" s="479" t="str">
        <f t="shared" si="108"/>
        <v>NO</v>
      </c>
      <c r="FC32" s="480">
        <f t="shared" si="109"/>
        <v>120525</v>
      </c>
      <c r="FD32" s="477"/>
      <c r="FE32" s="478">
        <f t="shared" si="110"/>
        <v>0</v>
      </c>
      <c r="FF32" s="479" t="str">
        <f t="shared" si="111"/>
        <v>NO</v>
      </c>
      <c r="FG32" s="480">
        <f t="shared" si="112"/>
        <v>0</v>
      </c>
      <c r="FH32" s="609">
        <v>8153</v>
      </c>
      <c r="FI32" s="478">
        <f t="shared" si="113"/>
        <v>8153</v>
      </c>
      <c r="FJ32" s="479" t="str">
        <f t="shared" si="114"/>
        <v>NO</v>
      </c>
      <c r="FK32" s="480">
        <f t="shared" si="115"/>
        <v>122295</v>
      </c>
      <c r="FL32" s="477">
        <v>8103</v>
      </c>
      <c r="FM32" s="478">
        <f>ROUND(FL32,0)</f>
        <v>8103</v>
      </c>
      <c r="FN32" s="479" t="str">
        <f t="shared" si="116"/>
        <v>NO</v>
      </c>
      <c r="FO32" s="480">
        <f t="shared" si="117"/>
        <v>121545</v>
      </c>
      <c r="FP32" s="477"/>
      <c r="FQ32" s="478">
        <f t="shared" si="118"/>
        <v>0</v>
      </c>
      <c r="FR32" s="479" t="str">
        <f t="shared" si="119"/>
        <v>NO</v>
      </c>
      <c r="FS32" s="480">
        <f t="shared" si="120"/>
        <v>0</v>
      </c>
      <c r="FT32" s="477">
        <v>8240</v>
      </c>
      <c r="FU32" s="478">
        <f t="shared" si="121"/>
        <v>8240</v>
      </c>
      <c r="FV32" s="479" t="str">
        <f t="shared" si="122"/>
        <v>NO</v>
      </c>
      <c r="FW32" s="480">
        <f t="shared" si="123"/>
        <v>123600</v>
      </c>
      <c r="FX32" s="477">
        <v>8041</v>
      </c>
      <c r="FY32" s="478">
        <f t="shared" si="124"/>
        <v>8041</v>
      </c>
      <c r="FZ32" s="479" t="str">
        <f t="shared" si="125"/>
        <v>NO</v>
      </c>
      <c r="GA32" s="480">
        <f t="shared" si="126"/>
        <v>120615</v>
      </c>
      <c r="GB32" s="477">
        <v>8132</v>
      </c>
      <c r="GC32" s="478">
        <f t="shared" si="127"/>
        <v>8132</v>
      </c>
      <c r="GD32" s="479" t="str">
        <f t="shared" si="128"/>
        <v>NO</v>
      </c>
      <c r="GE32" s="480">
        <f t="shared" si="129"/>
        <v>121980</v>
      </c>
      <c r="GF32" s="477">
        <v>8092</v>
      </c>
      <c r="GG32" s="478">
        <f t="shared" si="130"/>
        <v>8092</v>
      </c>
      <c r="GH32" s="479" t="str">
        <f t="shared" si="131"/>
        <v>NO</v>
      </c>
      <c r="GI32" s="480">
        <f t="shared" si="132"/>
        <v>121380</v>
      </c>
      <c r="GJ32" s="477">
        <v>8159</v>
      </c>
      <c r="GK32" s="478">
        <f t="shared" si="133"/>
        <v>8159</v>
      </c>
      <c r="GL32" s="479" t="str">
        <f t="shared" si="134"/>
        <v>NO</v>
      </c>
      <c r="GM32" s="480">
        <f t="shared" si="135"/>
        <v>122385</v>
      </c>
      <c r="GN32" s="477">
        <v>8089</v>
      </c>
      <c r="GO32" s="478">
        <f t="shared" si="136"/>
        <v>8089</v>
      </c>
      <c r="GP32" s="479" t="str">
        <f t="shared" si="137"/>
        <v>NO</v>
      </c>
      <c r="GQ32" s="480">
        <f t="shared" si="138"/>
        <v>121335</v>
      </c>
      <c r="GR32" s="477">
        <v>7671.0486000000001</v>
      </c>
      <c r="GS32" s="478">
        <f t="shared" si="139"/>
        <v>7671</v>
      </c>
      <c r="GT32" s="479" t="str">
        <f t="shared" si="140"/>
        <v>NO</v>
      </c>
      <c r="GU32" s="480">
        <f t="shared" si="141"/>
        <v>115065</v>
      </c>
      <c r="GV32" s="477">
        <v>8131</v>
      </c>
      <c r="GW32" s="478">
        <f t="shared" si="142"/>
        <v>8131</v>
      </c>
      <c r="GX32" s="479" t="str">
        <f t="shared" si="143"/>
        <v>NO</v>
      </c>
      <c r="GY32" s="480">
        <f t="shared" si="144"/>
        <v>121965</v>
      </c>
      <c r="GZ32" s="477">
        <v>8141</v>
      </c>
      <c r="HA32" s="478">
        <f t="shared" si="145"/>
        <v>8141</v>
      </c>
      <c r="HB32" s="479" t="str">
        <f t="shared" si="146"/>
        <v>NO</v>
      </c>
      <c r="HC32" s="480">
        <f t="shared" si="147"/>
        <v>122115</v>
      </c>
      <c r="HD32" s="477"/>
      <c r="HE32" s="478">
        <f t="shared" si="148"/>
        <v>0</v>
      </c>
      <c r="HF32" s="479" t="str">
        <f t="shared" si="149"/>
        <v>NO</v>
      </c>
      <c r="HG32" s="480">
        <f t="shared" si="150"/>
        <v>0</v>
      </c>
      <c r="HH32" s="477">
        <v>8181</v>
      </c>
      <c r="HI32" s="478">
        <f t="shared" si="151"/>
        <v>8181</v>
      </c>
      <c r="HJ32" s="479" t="str">
        <f t="shared" si="152"/>
        <v>NO</v>
      </c>
      <c r="HK32" s="480">
        <f t="shared" si="153"/>
        <v>122715</v>
      </c>
      <c r="HL32" s="477">
        <v>8161</v>
      </c>
      <c r="HM32" s="478">
        <f t="shared" si="154"/>
        <v>8161</v>
      </c>
      <c r="HN32" s="479" t="str">
        <f t="shared" si="155"/>
        <v>NO</v>
      </c>
      <c r="HO32" s="480">
        <f t="shared" si="156"/>
        <v>122415</v>
      </c>
      <c r="HP32" s="477"/>
      <c r="HQ32" s="478">
        <f t="shared" si="157"/>
        <v>0</v>
      </c>
      <c r="HR32" s="479" t="str">
        <f t="shared" si="158"/>
        <v>NO</v>
      </c>
      <c r="HS32" s="480">
        <f t="shared" si="159"/>
        <v>0</v>
      </c>
      <c r="HT32" s="477"/>
      <c r="HU32" s="478">
        <f t="shared" si="160"/>
        <v>0</v>
      </c>
      <c r="HV32" s="479" t="str">
        <f t="shared" si="161"/>
        <v>NO</v>
      </c>
      <c r="HW32" s="480">
        <f t="shared" si="162"/>
        <v>0</v>
      </c>
      <c r="HX32" s="477"/>
      <c r="HY32" s="478">
        <f t="shared" si="163"/>
        <v>0</v>
      </c>
      <c r="HZ32" s="479" t="str">
        <f t="shared" si="164"/>
        <v>NO</v>
      </c>
      <c r="IA32" s="480">
        <f t="shared" si="165"/>
        <v>0</v>
      </c>
      <c r="IB32" s="477"/>
      <c r="IC32" s="478">
        <f t="shared" si="166"/>
        <v>0</v>
      </c>
      <c r="ID32" s="479" t="str">
        <f t="shared" si="167"/>
        <v>NO</v>
      </c>
      <c r="IE32" s="480">
        <f t="shared" si="168"/>
        <v>0</v>
      </c>
      <c r="IF32" s="477">
        <v>8216</v>
      </c>
      <c r="IG32" s="478">
        <f t="shared" si="169"/>
        <v>8216</v>
      </c>
      <c r="IH32" s="479" t="str">
        <f t="shared" si="170"/>
        <v>NO</v>
      </c>
      <c r="II32" s="480">
        <f t="shared" si="171"/>
        <v>123240</v>
      </c>
      <c r="IJ32" s="477">
        <v>7353</v>
      </c>
      <c r="IK32" s="478">
        <f t="shared" si="172"/>
        <v>7353</v>
      </c>
      <c r="IL32" s="479" t="str">
        <f t="shared" si="173"/>
        <v>NO</v>
      </c>
      <c r="IM32" s="615">
        <f t="shared" si="174"/>
        <v>110295</v>
      </c>
      <c r="IN32" s="477">
        <v>8103.39</v>
      </c>
      <c r="IO32" s="619">
        <f t="shared" si="175"/>
        <v>8103</v>
      </c>
      <c r="IP32" s="479" t="str">
        <f t="shared" si="176"/>
        <v>NO</v>
      </c>
      <c r="IQ32" s="480">
        <f t="shared" si="177"/>
        <v>121545</v>
      </c>
      <c r="IR32" s="477"/>
      <c r="IS32" s="478">
        <f t="shared" si="178"/>
        <v>0</v>
      </c>
      <c r="IT32" s="479" t="str">
        <f t="shared" si="179"/>
        <v>NO</v>
      </c>
      <c r="IU32" s="480">
        <f t="shared" si="180"/>
        <v>0</v>
      </c>
      <c r="IV32" s="477">
        <v>7980</v>
      </c>
      <c r="IW32" s="478">
        <f t="shared" si="181"/>
        <v>7980</v>
      </c>
      <c r="IX32" s="479" t="str">
        <f t="shared" si="182"/>
        <v>NO</v>
      </c>
      <c r="IY32" s="480">
        <f t="shared" si="183"/>
        <v>119700</v>
      </c>
      <c r="IZ32" s="477">
        <v>8024.56</v>
      </c>
      <c r="JA32" s="478">
        <f t="shared" si="184"/>
        <v>8025</v>
      </c>
      <c r="JB32" s="479" t="str">
        <f t="shared" si="185"/>
        <v>NO</v>
      </c>
      <c r="JC32" s="480">
        <f t="shared" si="186"/>
        <v>120375</v>
      </c>
      <c r="JD32" s="477">
        <v>8155.2977000000001</v>
      </c>
      <c r="JE32" s="478">
        <f t="shared" si="187"/>
        <v>8155</v>
      </c>
      <c r="JF32" s="479" t="str">
        <f t="shared" si="188"/>
        <v>NO</v>
      </c>
      <c r="JG32" s="480">
        <f t="shared" si="189"/>
        <v>122325</v>
      </c>
      <c r="JH32" s="477"/>
      <c r="JI32" s="478">
        <f t="shared" si="190"/>
        <v>0</v>
      </c>
      <c r="JJ32" s="479" t="str">
        <f t="shared" si="191"/>
        <v>NO</v>
      </c>
      <c r="JK32" s="480">
        <f t="shared" si="192"/>
        <v>0</v>
      </c>
      <c r="JL32" s="477">
        <v>8062.732</v>
      </c>
      <c r="JM32" s="478">
        <f t="shared" si="193"/>
        <v>8063</v>
      </c>
      <c r="JN32" s="479" t="str">
        <f t="shared" si="194"/>
        <v>NO</v>
      </c>
      <c r="JO32" s="480">
        <f t="shared" si="195"/>
        <v>120945</v>
      </c>
      <c r="JP32" s="477">
        <v>8289.3881999999994</v>
      </c>
      <c r="JQ32" s="478">
        <f t="shared" si="196"/>
        <v>8289</v>
      </c>
      <c r="JR32" s="479" t="str">
        <f t="shared" si="197"/>
        <v>NO</v>
      </c>
      <c r="JS32" s="480">
        <f t="shared" si="198"/>
        <v>124335</v>
      </c>
      <c r="JT32" s="477">
        <v>8129</v>
      </c>
      <c r="JU32" s="478">
        <f t="shared" si="199"/>
        <v>8129</v>
      </c>
      <c r="JV32" s="479" t="str">
        <f t="shared" si="200"/>
        <v>NO</v>
      </c>
      <c r="JW32" s="480">
        <f t="shared" si="201"/>
        <v>121935</v>
      </c>
      <c r="JX32" s="609">
        <v>8142</v>
      </c>
      <c r="JY32" s="478">
        <f t="shared" si="202"/>
        <v>8142</v>
      </c>
      <c r="JZ32" s="479" t="str">
        <f t="shared" si="203"/>
        <v>NO</v>
      </c>
      <c r="KA32" s="480">
        <f t="shared" si="204"/>
        <v>122130</v>
      </c>
      <c r="KB32" s="609">
        <v>8651</v>
      </c>
      <c r="KC32" s="478">
        <f t="shared" si="205"/>
        <v>8651</v>
      </c>
      <c r="KD32" s="479" t="str">
        <f t="shared" si="206"/>
        <v>NO</v>
      </c>
      <c r="KE32" s="480">
        <f t="shared" si="207"/>
        <v>129765</v>
      </c>
      <c r="KF32" s="609">
        <v>8168</v>
      </c>
      <c r="KG32" s="478">
        <f t="shared" si="208"/>
        <v>8168</v>
      </c>
      <c r="KH32" s="479" t="str">
        <f t="shared" si="209"/>
        <v>NO</v>
      </c>
      <c r="KI32" s="480">
        <f t="shared" si="210"/>
        <v>122520</v>
      </c>
      <c r="KJ32" s="609">
        <v>8148</v>
      </c>
      <c r="KK32" s="478">
        <f t="shared" si="211"/>
        <v>8148</v>
      </c>
      <c r="KL32" s="479" t="str">
        <f t="shared" si="212"/>
        <v>NO</v>
      </c>
      <c r="KM32" s="480">
        <f t="shared" si="213"/>
        <v>122220</v>
      </c>
      <c r="KN32" s="477">
        <v>7977</v>
      </c>
      <c r="KO32" s="478">
        <f t="shared" si="214"/>
        <v>7977</v>
      </c>
      <c r="KP32" s="479" t="str">
        <f t="shared" si="215"/>
        <v>NO</v>
      </c>
      <c r="KQ32" s="480">
        <f t="shared" si="216"/>
        <v>119655</v>
      </c>
      <c r="KR32" s="477">
        <v>8139</v>
      </c>
      <c r="KS32" s="478">
        <f t="shared" si="217"/>
        <v>8139</v>
      </c>
      <c r="KT32" s="479" t="str">
        <f t="shared" si="218"/>
        <v>NO</v>
      </c>
      <c r="KU32" s="480">
        <f t="shared" si="219"/>
        <v>122085</v>
      </c>
      <c r="KV32" s="477"/>
      <c r="KW32" s="478">
        <f t="shared" si="220"/>
        <v>0</v>
      </c>
      <c r="KX32" s="479" t="str">
        <f t="shared" si="221"/>
        <v>NO</v>
      </c>
      <c r="KY32" s="480">
        <f t="shared" si="222"/>
        <v>0</v>
      </c>
      <c r="KZ32" s="609">
        <v>8121</v>
      </c>
      <c r="LA32" s="478">
        <f t="shared" si="223"/>
        <v>8121</v>
      </c>
      <c r="LB32" s="479" t="str">
        <f t="shared" si="224"/>
        <v>NO</v>
      </c>
      <c r="LC32" s="480">
        <f t="shared" si="225"/>
        <v>121815</v>
      </c>
      <c r="LD32" s="477"/>
      <c r="LE32" s="478">
        <f t="shared" si="226"/>
        <v>0</v>
      </c>
      <c r="LF32" s="479" t="str">
        <f t="shared" si="227"/>
        <v>NO</v>
      </c>
      <c r="LG32" s="480">
        <f t="shared" si="228"/>
        <v>0</v>
      </c>
      <c r="LH32" s="609">
        <v>8170</v>
      </c>
      <c r="LI32" s="478">
        <f t="shared" si="229"/>
        <v>8170</v>
      </c>
      <c r="LJ32" s="479" t="str">
        <f t="shared" si="230"/>
        <v>NO</v>
      </c>
      <c r="LK32" s="480">
        <f t="shared" si="231"/>
        <v>122550</v>
      </c>
      <c r="LL32" s="477"/>
      <c r="LM32" s="478">
        <f t="shared" si="232"/>
        <v>0</v>
      </c>
      <c r="LN32" s="479" t="str">
        <f t="shared" si="233"/>
        <v>NO</v>
      </c>
      <c r="LO32" s="480">
        <f t="shared" si="234"/>
        <v>0</v>
      </c>
      <c r="LP32" s="477">
        <v>8128.48</v>
      </c>
      <c r="LQ32" s="478">
        <f t="shared" si="235"/>
        <v>8128</v>
      </c>
      <c r="LR32" s="479" t="str">
        <f t="shared" si="236"/>
        <v>NO</v>
      </c>
      <c r="LS32" s="480">
        <f t="shared" si="237"/>
        <v>121920</v>
      </c>
      <c r="LT32" s="477"/>
      <c r="LU32" s="478">
        <f t="shared" si="238"/>
        <v>0</v>
      </c>
      <c r="LV32" s="479" t="str">
        <f t="shared" si="239"/>
        <v>NO</v>
      </c>
      <c r="LW32" s="480">
        <f t="shared" si="240"/>
        <v>0</v>
      </c>
    </row>
    <row r="33" spans="1:335" ht="86.25">
      <c r="A33" s="449"/>
      <c r="B33" s="462"/>
      <c r="C33" s="473">
        <v>25</v>
      </c>
      <c r="D33" s="474" t="s">
        <v>1016</v>
      </c>
      <c r="E33" s="475" t="s">
        <v>1048</v>
      </c>
      <c r="F33" s="473" t="s">
        <v>1038</v>
      </c>
      <c r="G33" s="919">
        <v>1</v>
      </c>
      <c r="H33" s="920"/>
      <c r="I33" s="476">
        <v>31080451</v>
      </c>
      <c r="J33" s="463"/>
      <c r="L33" s="477">
        <v>29364810.100000001</v>
      </c>
      <c r="M33" s="478">
        <f t="shared" si="0"/>
        <v>29364810</v>
      </c>
      <c r="N33" s="479" t="str">
        <f t="shared" si="1"/>
        <v>NO</v>
      </c>
      <c r="O33" s="480">
        <f t="shared" si="2"/>
        <v>29364810</v>
      </c>
      <c r="P33" s="609">
        <v>29371026.199999999</v>
      </c>
      <c r="Q33" s="478">
        <f t="shared" si="3"/>
        <v>29371026</v>
      </c>
      <c r="R33" s="479" t="str">
        <f t="shared" si="4"/>
        <v>NO</v>
      </c>
      <c r="S33" s="480">
        <f t="shared" si="5"/>
        <v>29371026</v>
      </c>
      <c r="T33" s="609">
        <v>29132400</v>
      </c>
      <c r="U33" s="478">
        <f t="shared" si="6"/>
        <v>29132400</v>
      </c>
      <c r="V33" s="479" t="str">
        <f t="shared" si="7"/>
        <v>NO</v>
      </c>
      <c r="W33" s="480">
        <f t="shared" si="8"/>
        <v>29132400</v>
      </c>
      <c r="X33" s="477"/>
      <c r="Y33" s="478">
        <f t="shared" si="9"/>
        <v>0</v>
      </c>
      <c r="Z33" s="479" t="str">
        <f t="shared" si="10"/>
        <v>NO</v>
      </c>
      <c r="AA33" s="480">
        <f t="shared" si="11"/>
        <v>0</v>
      </c>
      <c r="AB33" s="477"/>
      <c r="AC33" s="478">
        <f t="shared" si="12"/>
        <v>0</v>
      </c>
      <c r="AD33" s="479" t="str">
        <f t="shared" si="13"/>
        <v>NO</v>
      </c>
      <c r="AE33" s="480">
        <f t="shared" si="14"/>
        <v>0</v>
      </c>
      <c r="AF33" s="609">
        <v>29249812</v>
      </c>
      <c r="AG33" s="478">
        <f t="shared" si="15"/>
        <v>29249812</v>
      </c>
      <c r="AH33" s="479" t="str">
        <f t="shared" si="16"/>
        <v>NO</v>
      </c>
      <c r="AI33" s="480">
        <f t="shared" si="17"/>
        <v>29249812</v>
      </c>
      <c r="AJ33" s="609">
        <v>29177333</v>
      </c>
      <c r="AK33" s="478">
        <f t="shared" si="18"/>
        <v>29177333</v>
      </c>
      <c r="AL33" s="479" t="str">
        <f t="shared" si="19"/>
        <v>NO</v>
      </c>
      <c r="AM33" s="480">
        <f t="shared" si="20"/>
        <v>29177333</v>
      </c>
      <c r="AN33" s="609">
        <v>29067131</v>
      </c>
      <c r="AO33" s="478">
        <f t="shared" si="21"/>
        <v>29067131</v>
      </c>
      <c r="AP33" s="479" t="str">
        <f t="shared" si="22"/>
        <v>NO</v>
      </c>
      <c r="AQ33" s="480">
        <f t="shared" si="23"/>
        <v>29067131</v>
      </c>
      <c r="AR33" s="477">
        <v>29448727.32</v>
      </c>
      <c r="AS33" s="478">
        <f t="shared" si="24"/>
        <v>29448727</v>
      </c>
      <c r="AT33" s="479" t="str">
        <f t="shared" si="25"/>
        <v>NO</v>
      </c>
      <c r="AU33" s="480">
        <f t="shared" si="26"/>
        <v>29448727</v>
      </c>
      <c r="AV33" s="477">
        <v>29351037</v>
      </c>
      <c r="AW33" s="478">
        <f t="shared" si="27"/>
        <v>29351037</v>
      </c>
      <c r="AX33" s="479" t="str">
        <f t="shared" si="28"/>
        <v>NO</v>
      </c>
      <c r="AY33" s="615">
        <f t="shared" si="29"/>
        <v>29351037</v>
      </c>
      <c r="AZ33" s="634">
        <v>29351037</v>
      </c>
      <c r="BA33" s="641">
        <f t="shared" si="30"/>
        <v>29351037</v>
      </c>
      <c r="BB33" s="479" t="str">
        <f t="shared" si="31"/>
        <v>NO</v>
      </c>
      <c r="BC33" s="480">
        <f t="shared" si="32"/>
        <v>29351037</v>
      </c>
      <c r="BD33" s="477"/>
      <c r="BE33" s="478">
        <f t="shared" si="33"/>
        <v>0</v>
      </c>
      <c r="BF33" s="479" t="str">
        <f t="shared" si="34"/>
        <v>NO</v>
      </c>
      <c r="BG33" s="480">
        <f t="shared" si="35"/>
        <v>0</v>
      </c>
      <c r="BH33" s="477"/>
      <c r="BI33" s="478">
        <f t="shared" si="36"/>
        <v>0</v>
      </c>
      <c r="BJ33" s="479" t="str">
        <f t="shared" si="37"/>
        <v>NO</v>
      </c>
      <c r="BK33" s="480">
        <f t="shared" si="38"/>
        <v>0</v>
      </c>
      <c r="BL33" s="609">
        <v>29591439</v>
      </c>
      <c r="BM33" s="478">
        <f t="shared" si="39"/>
        <v>29591439</v>
      </c>
      <c r="BN33" s="479" t="str">
        <f t="shared" si="40"/>
        <v>NO</v>
      </c>
      <c r="BO33" s="480">
        <f t="shared" si="41"/>
        <v>29591439</v>
      </c>
      <c r="BP33" s="609">
        <v>29712911.100000001</v>
      </c>
      <c r="BQ33" s="478">
        <f t="shared" si="42"/>
        <v>29712911</v>
      </c>
      <c r="BR33" s="479" t="str">
        <f t="shared" si="43"/>
        <v>NO</v>
      </c>
      <c r="BS33" s="480">
        <f t="shared" si="44"/>
        <v>29712911</v>
      </c>
      <c r="BT33" s="609">
        <v>29600431</v>
      </c>
      <c r="BU33" s="478">
        <f t="shared" si="45"/>
        <v>29600431</v>
      </c>
      <c r="BV33" s="479" t="str">
        <f t="shared" si="46"/>
        <v>NO</v>
      </c>
      <c r="BW33" s="480">
        <f t="shared" si="47"/>
        <v>29600431</v>
      </c>
      <c r="BX33" s="609">
        <v>30054796</v>
      </c>
      <c r="BY33" s="478">
        <f t="shared" si="48"/>
        <v>30054796</v>
      </c>
      <c r="BZ33" s="479" t="str">
        <f t="shared" si="49"/>
        <v>NO</v>
      </c>
      <c r="CA33" s="480">
        <f t="shared" si="50"/>
        <v>30054796</v>
      </c>
      <c r="CB33" s="609">
        <v>29312295</v>
      </c>
      <c r="CC33" s="478">
        <f t="shared" si="51"/>
        <v>29312295</v>
      </c>
      <c r="CD33" s="479" t="str">
        <f t="shared" si="52"/>
        <v>NO</v>
      </c>
      <c r="CE33" s="480">
        <f t="shared" si="53"/>
        <v>29312295</v>
      </c>
      <c r="CF33" s="609">
        <v>29178327</v>
      </c>
      <c r="CG33" s="478">
        <f t="shared" si="54"/>
        <v>29178327</v>
      </c>
      <c r="CH33" s="479" t="str">
        <f t="shared" si="55"/>
        <v>NO</v>
      </c>
      <c r="CI33" s="480">
        <f t="shared" si="56"/>
        <v>29178327</v>
      </c>
      <c r="CJ33" s="609">
        <v>29252920</v>
      </c>
      <c r="CK33" s="478">
        <f t="shared" si="57"/>
        <v>29252920</v>
      </c>
      <c r="CL33" s="479" t="str">
        <f t="shared" si="58"/>
        <v>NO</v>
      </c>
      <c r="CM33" s="480">
        <f t="shared" si="59"/>
        <v>29252920</v>
      </c>
      <c r="CN33" s="609">
        <v>29557509</v>
      </c>
      <c r="CO33" s="478">
        <f t="shared" si="60"/>
        <v>29557509</v>
      </c>
      <c r="CP33" s="479" t="str">
        <f t="shared" si="61"/>
        <v>NO</v>
      </c>
      <c r="CQ33" s="480">
        <f t="shared" si="62"/>
        <v>29557509</v>
      </c>
      <c r="CR33" s="609">
        <v>28991844.690000001</v>
      </c>
      <c r="CS33" s="629">
        <f>ROUND(CR33,0)</f>
        <v>28991845</v>
      </c>
      <c r="CT33" s="479" t="str">
        <f t="shared" si="63"/>
        <v>NO</v>
      </c>
      <c r="CU33" s="480">
        <f t="shared" si="64"/>
        <v>28991845</v>
      </c>
      <c r="CV33" s="609">
        <v>29492240</v>
      </c>
      <c r="CW33" s="478">
        <f t="shared" si="65"/>
        <v>29492240</v>
      </c>
      <c r="CX33" s="479" t="str">
        <f t="shared" si="66"/>
        <v>NO</v>
      </c>
      <c r="CY33" s="480">
        <f t="shared" si="67"/>
        <v>29492240</v>
      </c>
      <c r="CZ33" s="477"/>
      <c r="DA33" s="478">
        <f t="shared" si="68"/>
        <v>0</v>
      </c>
      <c r="DB33" s="479" t="str">
        <f t="shared" si="69"/>
        <v>NO</v>
      </c>
      <c r="DC33" s="480">
        <f t="shared" si="70"/>
        <v>0</v>
      </c>
      <c r="DD33" s="609">
        <v>29038465</v>
      </c>
      <c r="DE33" s="478">
        <f t="shared" si="71"/>
        <v>29038465</v>
      </c>
      <c r="DF33" s="479" t="str">
        <f t="shared" si="72"/>
        <v>NO</v>
      </c>
      <c r="DG33" s="480">
        <f t="shared" si="73"/>
        <v>29038465</v>
      </c>
      <c r="DH33" s="609">
        <v>29737775.52</v>
      </c>
      <c r="DI33" s="478">
        <f t="shared" si="74"/>
        <v>29737776</v>
      </c>
      <c r="DJ33" s="479" t="str">
        <f t="shared" si="75"/>
        <v>NO</v>
      </c>
      <c r="DK33" s="480">
        <f t="shared" si="76"/>
        <v>29737776</v>
      </c>
      <c r="DL33" s="609">
        <v>29250000</v>
      </c>
      <c r="DM33" s="478">
        <f t="shared" si="77"/>
        <v>29250000</v>
      </c>
      <c r="DN33" s="479" t="str">
        <f t="shared" si="78"/>
        <v>NO</v>
      </c>
      <c r="DO33" s="480">
        <f t="shared" si="79"/>
        <v>29250000</v>
      </c>
      <c r="DP33" s="609">
        <v>29022925.140000001</v>
      </c>
      <c r="DQ33" s="478">
        <f t="shared" si="80"/>
        <v>29022925</v>
      </c>
      <c r="DR33" s="479" t="str">
        <f t="shared" si="81"/>
        <v>NO</v>
      </c>
      <c r="DS33" s="480">
        <f t="shared" si="82"/>
        <v>29022925</v>
      </c>
      <c r="DT33" s="477"/>
      <c r="DU33" s="478">
        <f t="shared" si="83"/>
        <v>0</v>
      </c>
      <c r="DV33" s="479" t="str">
        <f t="shared" si="84"/>
        <v>NO</v>
      </c>
      <c r="DW33" s="480">
        <f t="shared" si="85"/>
        <v>0</v>
      </c>
      <c r="DX33" s="609">
        <v>29206300</v>
      </c>
      <c r="DY33" s="478">
        <f t="shared" si="86"/>
        <v>29206300</v>
      </c>
      <c r="DZ33" s="479" t="str">
        <f t="shared" si="87"/>
        <v>NO</v>
      </c>
      <c r="EA33" s="480">
        <f t="shared" si="88"/>
        <v>29206300</v>
      </c>
      <c r="EB33" s="609">
        <v>29341836</v>
      </c>
      <c r="EC33" s="478">
        <f t="shared" si="89"/>
        <v>29341836</v>
      </c>
      <c r="ED33" s="479" t="str">
        <f t="shared" si="90"/>
        <v>NO</v>
      </c>
      <c r="EE33" s="480">
        <f t="shared" si="91"/>
        <v>29341836</v>
      </c>
      <c r="EF33" s="477"/>
      <c r="EG33" s="478">
        <f t="shared" si="92"/>
        <v>0</v>
      </c>
      <c r="EH33" s="479" t="str">
        <f t="shared" si="93"/>
        <v>NO</v>
      </c>
      <c r="EI33" s="480">
        <f t="shared" si="94"/>
        <v>0</v>
      </c>
      <c r="EJ33" s="609">
        <v>29750208</v>
      </c>
      <c r="EK33" s="478">
        <f t="shared" si="95"/>
        <v>29750208</v>
      </c>
      <c r="EL33" s="479" t="str">
        <f t="shared" si="96"/>
        <v>NO</v>
      </c>
      <c r="EM33" s="480">
        <f t="shared" si="97"/>
        <v>29750208</v>
      </c>
      <c r="EN33" s="609">
        <v>29371026</v>
      </c>
      <c r="EO33" s="478">
        <f t="shared" si="98"/>
        <v>29371026</v>
      </c>
      <c r="EP33" s="479" t="str">
        <f t="shared" si="99"/>
        <v>NO</v>
      </c>
      <c r="EQ33" s="480">
        <f t="shared" si="100"/>
        <v>29371026</v>
      </c>
      <c r="ER33" s="477"/>
      <c r="ES33" s="478">
        <f t="shared" si="101"/>
        <v>0</v>
      </c>
      <c r="ET33" s="479" t="str">
        <f t="shared" si="102"/>
        <v>NO</v>
      </c>
      <c r="EU33" s="480">
        <f t="shared" si="103"/>
        <v>0</v>
      </c>
      <c r="EV33" s="477"/>
      <c r="EW33" s="478">
        <f t="shared" si="104"/>
        <v>0</v>
      </c>
      <c r="EX33" s="479" t="str">
        <f t="shared" si="105"/>
        <v>NO</v>
      </c>
      <c r="EY33" s="480">
        <f t="shared" si="106"/>
        <v>0</v>
      </c>
      <c r="EZ33" s="609">
        <v>28869134</v>
      </c>
      <c r="FA33" s="478">
        <f t="shared" si="107"/>
        <v>28869134</v>
      </c>
      <c r="FB33" s="479" t="str">
        <f t="shared" si="108"/>
        <v>NO</v>
      </c>
      <c r="FC33" s="480">
        <f t="shared" si="109"/>
        <v>28869134</v>
      </c>
      <c r="FD33" s="477"/>
      <c r="FE33" s="478">
        <f t="shared" si="110"/>
        <v>0</v>
      </c>
      <c r="FF33" s="479" t="str">
        <f t="shared" si="111"/>
        <v>NO</v>
      </c>
      <c r="FG33" s="480">
        <f t="shared" si="112"/>
        <v>0</v>
      </c>
      <c r="FH33" s="609">
        <v>29290217</v>
      </c>
      <c r="FI33" s="478">
        <f t="shared" si="113"/>
        <v>29290217</v>
      </c>
      <c r="FJ33" s="479" t="str">
        <f t="shared" si="114"/>
        <v>NO</v>
      </c>
      <c r="FK33" s="480">
        <f t="shared" si="115"/>
        <v>29290217</v>
      </c>
      <c r="FL33" s="477">
        <v>29113058</v>
      </c>
      <c r="FM33" s="478">
        <f>ROUND(FL33,0)</f>
        <v>29113058</v>
      </c>
      <c r="FN33" s="479" t="str">
        <f t="shared" si="116"/>
        <v>NO</v>
      </c>
      <c r="FO33" s="480">
        <f t="shared" si="117"/>
        <v>29113058</v>
      </c>
      <c r="FP33" s="477"/>
      <c r="FQ33" s="478">
        <f t="shared" si="118"/>
        <v>0</v>
      </c>
      <c r="FR33" s="479" t="str">
        <f t="shared" si="119"/>
        <v>NO</v>
      </c>
      <c r="FS33" s="480">
        <f t="shared" si="120"/>
        <v>0</v>
      </c>
      <c r="FT33" s="477">
        <v>29604130</v>
      </c>
      <c r="FU33" s="478">
        <f t="shared" si="121"/>
        <v>29604130</v>
      </c>
      <c r="FV33" s="479" t="str">
        <f t="shared" si="122"/>
        <v>NO</v>
      </c>
      <c r="FW33" s="480">
        <f t="shared" si="123"/>
        <v>29604130</v>
      </c>
      <c r="FX33" s="477">
        <v>28890596</v>
      </c>
      <c r="FY33" s="478">
        <f t="shared" si="124"/>
        <v>28890596</v>
      </c>
      <c r="FZ33" s="479" t="str">
        <f t="shared" si="125"/>
        <v>NO</v>
      </c>
      <c r="GA33" s="480">
        <f t="shared" si="126"/>
        <v>28890596</v>
      </c>
      <c r="GB33" s="477">
        <v>29215624</v>
      </c>
      <c r="GC33" s="478">
        <f t="shared" si="127"/>
        <v>29215624</v>
      </c>
      <c r="GD33" s="479" t="str">
        <f t="shared" si="128"/>
        <v>NO</v>
      </c>
      <c r="GE33" s="480">
        <f t="shared" si="129"/>
        <v>29215624</v>
      </c>
      <c r="GF33" s="477">
        <v>29073187</v>
      </c>
      <c r="GG33" s="478">
        <f t="shared" si="130"/>
        <v>29073187</v>
      </c>
      <c r="GH33" s="479" t="str">
        <f t="shared" si="131"/>
        <v>NO</v>
      </c>
      <c r="GI33" s="480">
        <f t="shared" si="132"/>
        <v>29073187</v>
      </c>
      <c r="GJ33" s="477">
        <v>29311973</v>
      </c>
      <c r="GK33" s="478">
        <f t="shared" si="133"/>
        <v>29311973</v>
      </c>
      <c r="GL33" s="479" t="str">
        <f t="shared" si="134"/>
        <v>NO</v>
      </c>
      <c r="GM33" s="480">
        <f t="shared" si="135"/>
        <v>29311973</v>
      </c>
      <c r="GN33" s="477">
        <v>29060222</v>
      </c>
      <c r="GO33" s="478">
        <f t="shared" si="136"/>
        <v>29060222</v>
      </c>
      <c r="GP33" s="479" t="str">
        <f t="shared" si="137"/>
        <v>NO</v>
      </c>
      <c r="GQ33" s="480">
        <f t="shared" si="138"/>
        <v>29060222</v>
      </c>
      <c r="GR33" s="477">
        <v>27559783.640000001</v>
      </c>
      <c r="GS33" s="478">
        <f t="shared" si="139"/>
        <v>27559784</v>
      </c>
      <c r="GT33" s="479" t="str">
        <f t="shared" si="140"/>
        <v>NO</v>
      </c>
      <c r="GU33" s="480">
        <f t="shared" si="141"/>
        <v>27559784</v>
      </c>
      <c r="GV33" s="477">
        <v>29215623</v>
      </c>
      <c r="GW33" s="478">
        <f t="shared" si="142"/>
        <v>29215623</v>
      </c>
      <c r="GX33" s="479" t="str">
        <f t="shared" si="143"/>
        <v>NO</v>
      </c>
      <c r="GY33" s="480">
        <f t="shared" si="144"/>
        <v>29215623</v>
      </c>
      <c r="GZ33" s="477">
        <v>29246704</v>
      </c>
      <c r="HA33" s="478">
        <f t="shared" si="145"/>
        <v>29246704</v>
      </c>
      <c r="HB33" s="479" t="str">
        <f t="shared" si="146"/>
        <v>NO</v>
      </c>
      <c r="HC33" s="480">
        <f t="shared" si="147"/>
        <v>29246704</v>
      </c>
      <c r="HD33" s="477"/>
      <c r="HE33" s="478">
        <f t="shared" si="148"/>
        <v>0</v>
      </c>
      <c r="HF33" s="479" t="str">
        <f t="shared" si="149"/>
        <v>NO</v>
      </c>
      <c r="HG33" s="480">
        <f t="shared" si="150"/>
        <v>0</v>
      </c>
      <c r="HH33" s="477">
        <v>29391431</v>
      </c>
      <c r="HI33" s="478">
        <f t="shared" si="151"/>
        <v>29391431</v>
      </c>
      <c r="HJ33" s="479" t="str">
        <f t="shared" si="152"/>
        <v>NO</v>
      </c>
      <c r="HK33" s="480">
        <f t="shared" si="153"/>
        <v>29391431</v>
      </c>
      <c r="HL33" s="477">
        <v>29319122</v>
      </c>
      <c r="HM33" s="478">
        <f t="shared" si="154"/>
        <v>29319122</v>
      </c>
      <c r="HN33" s="479" t="str">
        <f t="shared" si="155"/>
        <v>NO</v>
      </c>
      <c r="HO33" s="480">
        <f t="shared" si="156"/>
        <v>29319122</v>
      </c>
      <c r="HP33" s="477"/>
      <c r="HQ33" s="478">
        <f t="shared" si="157"/>
        <v>0</v>
      </c>
      <c r="HR33" s="479" t="str">
        <f t="shared" si="158"/>
        <v>NO</v>
      </c>
      <c r="HS33" s="480">
        <f t="shared" si="159"/>
        <v>0</v>
      </c>
      <c r="HT33" s="477"/>
      <c r="HU33" s="478">
        <f t="shared" si="160"/>
        <v>0</v>
      </c>
      <c r="HV33" s="479" t="str">
        <f t="shared" si="161"/>
        <v>NO</v>
      </c>
      <c r="HW33" s="480">
        <f t="shared" si="162"/>
        <v>0</v>
      </c>
      <c r="HX33" s="477"/>
      <c r="HY33" s="478">
        <f t="shared" si="163"/>
        <v>0</v>
      </c>
      <c r="HZ33" s="479" t="str">
        <f t="shared" si="164"/>
        <v>NO</v>
      </c>
      <c r="IA33" s="480">
        <f t="shared" si="165"/>
        <v>0</v>
      </c>
      <c r="IB33" s="477"/>
      <c r="IC33" s="478">
        <f t="shared" si="166"/>
        <v>0</v>
      </c>
      <c r="ID33" s="479" t="str">
        <f t="shared" si="167"/>
        <v>NO</v>
      </c>
      <c r="IE33" s="480">
        <f t="shared" si="168"/>
        <v>0</v>
      </c>
      <c r="IF33" s="477">
        <v>29516421</v>
      </c>
      <c r="IG33" s="478">
        <f t="shared" si="169"/>
        <v>29516421</v>
      </c>
      <c r="IH33" s="479" t="str">
        <f t="shared" si="170"/>
        <v>NO</v>
      </c>
      <c r="II33" s="480">
        <f t="shared" si="171"/>
        <v>29516421</v>
      </c>
      <c r="IJ33" s="477">
        <v>26418383</v>
      </c>
      <c r="IK33" s="478">
        <f t="shared" si="172"/>
        <v>26418383</v>
      </c>
      <c r="IL33" s="479" t="str">
        <f t="shared" si="173"/>
        <v>NO</v>
      </c>
      <c r="IM33" s="615">
        <f t="shared" si="174"/>
        <v>26418383</v>
      </c>
      <c r="IN33" s="477">
        <v>29113058.449999999</v>
      </c>
      <c r="IO33" s="619">
        <f t="shared" si="175"/>
        <v>29113058</v>
      </c>
      <c r="IP33" s="479" t="str">
        <f t="shared" si="176"/>
        <v>NO</v>
      </c>
      <c r="IQ33" s="480">
        <f t="shared" si="177"/>
        <v>29113058</v>
      </c>
      <c r="IR33" s="477"/>
      <c r="IS33" s="478">
        <f t="shared" si="178"/>
        <v>0</v>
      </c>
      <c r="IT33" s="479" t="str">
        <f t="shared" si="179"/>
        <v>NO</v>
      </c>
      <c r="IU33" s="480">
        <f t="shared" si="180"/>
        <v>0</v>
      </c>
      <c r="IV33" s="477">
        <v>28668608</v>
      </c>
      <c r="IW33" s="478">
        <f t="shared" si="181"/>
        <v>28668608</v>
      </c>
      <c r="IX33" s="479" t="str">
        <f t="shared" si="182"/>
        <v>NO</v>
      </c>
      <c r="IY33" s="480">
        <f t="shared" si="183"/>
        <v>28668608</v>
      </c>
      <c r="IZ33" s="477">
        <v>28829827</v>
      </c>
      <c r="JA33" s="478">
        <f t="shared" si="184"/>
        <v>28829827</v>
      </c>
      <c r="JB33" s="479" t="str">
        <f t="shared" si="185"/>
        <v>NO</v>
      </c>
      <c r="JC33" s="480">
        <f t="shared" si="186"/>
        <v>28829827</v>
      </c>
      <c r="JD33" s="477">
        <v>29299541.16</v>
      </c>
      <c r="JE33" s="478">
        <f t="shared" si="187"/>
        <v>29299541</v>
      </c>
      <c r="JF33" s="479" t="str">
        <f t="shared" si="188"/>
        <v>NO</v>
      </c>
      <c r="JG33" s="480">
        <f t="shared" si="189"/>
        <v>29299541</v>
      </c>
      <c r="JH33" s="477"/>
      <c r="JI33" s="478">
        <f t="shared" si="190"/>
        <v>0</v>
      </c>
      <c r="JJ33" s="479" t="str">
        <f t="shared" si="191"/>
        <v>NO</v>
      </c>
      <c r="JK33" s="480">
        <f t="shared" si="192"/>
        <v>0</v>
      </c>
      <c r="JL33" s="477">
        <v>28966980.329999998</v>
      </c>
      <c r="JM33" s="478">
        <f t="shared" si="193"/>
        <v>28966980</v>
      </c>
      <c r="JN33" s="479" t="str">
        <f t="shared" si="194"/>
        <v>NO</v>
      </c>
      <c r="JO33" s="480">
        <f t="shared" si="195"/>
        <v>28966980</v>
      </c>
      <c r="JP33" s="477">
        <v>29781288.149999999</v>
      </c>
      <c r="JQ33" s="478">
        <f t="shared" si="196"/>
        <v>29781288</v>
      </c>
      <c r="JR33" s="479" t="str">
        <f t="shared" si="197"/>
        <v>NO</v>
      </c>
      <c r="JS33" s="480">
        <f t="shared" si="198"/>
        <v>29781288</v>
      </c>
      <c r="JT33" s="477">
        <v>29208104</v>
      </c>
      <c r="JU33" s="478">
        <f t="shared" si="199"/>
        <v>29208104</v>
      </c>
      <c r="JV33" s="479" t="str">
        <f t="shared" si="200"/>
        <v>NO</v>
      </c>
      <c r="JW33" s="480">
        <f t="shared" si="201"/>
        <v>29208104</v>
      </c>
      <c r="JX33" s="609">
        <v>29249937</v>
      </c>
      <c r="JY33" s="478">
        <f t="shared" si="202"/>
        <v>29249937</v>
      </c>
      <c r="JZ33" s="479" t="str">
        <f t="shared" si="203"/>
        <v>NO</v>
      </c>
      <c r="KA33" s="480">
        <f t="shared" si="204"/>
        <v>29249937</v>
      </c>
      <c r="KB33" s="609">
        <v>29992635</v>
      </c>
      <c r="KC33" s="478">
        <f t="shared" si="205"/>
        <v>29992635</v>
      </c>
      <c r="KD33" s="479" t="str">
        <f t="shared" si="206"/>
        <v>NO</v>
      </c>
      <c r="KE33" s="480">
        <f t="shared" si="207"/>
        <v>29992635</v>
      </c>
      <c r="KF33" s="609">
        <v>29346162</v>
      </c>
      <c r="KG33" s="478">
        <f t="shared" si="208"/>
        <v>29346162</v>
      </c>
      <c r="KH33" s="479" t="str">
        <f t="shared" si="209"/>
        <v>NO</v>
      </c>
      <c r="KI33" s="480">
        <f t="shared" si="210"/>
        <v>29346162</v>
      </c>
      <c r="KJ33" s="609">
        <v>29274248</v>
      </c>
      <c r="KK33" s="478">
        <f t="shared" si="211"/>
        <v>29274248</v>
      </c>
      <c r="KL33" s="479" t="str">
        <f t="shared" si="212"/>
        <v>NO</v>
      </c>
      <c r="KM33" s="480">
        <f t="shared" si="213"/>
        <v>29274248</v>
      </c>
      <c r="KN33" s="477">
        <v>28659284</v>
      </c>
      <c r="KO33" s="478">
        <f t="shared" si="214"/>
        <v>28659284</v>
      </c>
      <c r="KP33" s="479" t="str">
        <f t="shared" si="215"/>
        <v>NO</v>
      </c>
      <c r="KQ33" s="480">
        <f t="shared" si="216"/>
        <v>28659284</v>
      </c>
      <c r="KR33" s="477">
        <v>29241209</v>
      </c>
      <c r="KS33" s="478">
        <f t="shared" si="217"/>
        <v>29241209</v>
      </c>
      <c r="KT33" s="479" t="str">
        <f t="shared" si="218"/>
        <v>NO</v>
      </c>
      <c r="KU33" s="480">
        <f t="shared" si="219"/>
        <v>29241209</v>
      </c>
      <c r="KV33" s="477"/>
      <c r="KW33" s="478">
        <f t="shared" si="220"/>
        <v>0</v>
      </c>
      <c r="KX33" s="479" t="str">
        <f t="shared" si="221"/>
        <v>NO</v>
      </c>
      <c r="KY33" s="480">
        <f t="shared" si="222"/>
        <v>0</v>
      </c>
      <c r="KZ33" s="609">
        <v>29175219</v>
      </c>
      <c r="LA33" s="478">
        <f t="shared" si="223"/>
        <v>29175219</v>
      </c>
      <c r="LB33" s="479" t="str">
        <f t="shared" si="224"/>
        <v>NO</v>
      </c>
      <c r="LC33" s="480">
        <f t="shared" si="225"/>
        <v>29175219</v>
      </c>
      <c r="LD33" s="477"/>
      <c r="LE33" s="478">
        <f t="shared" si="226"/>
        <v>0</v>
      </c>
      <c r="LF33" s="479" t="str">
        <f t="shared" si="227"/>
        <v>NO</v>
      </c>
      <c r="LG33" s="480">
        <f t="shared" si="228"/>
        <v>0</v>
      </c>
      <c r="LH33" s="609">
        <v>29352378</v>
      </c>
      <c r="LI33" s="478">
        <f t="shared" si="229"/>
        <v>29352378</v>
      </c>
      <c r="LJ33" s="479" t="str">
        <f t="shared" si="230"/>
        <v>NO</v>
      </c>
      <c r="LK33" s="480">
        <f t="shared" si="231"/>
        <v>29352378</v>
      </c>
      <c r="LL33" s="477"/>
      <c r="LM33" s="478">
        <f t="shared" si="232"/>
        <v>0</v>
      </c>
      <c r="LN33" s="479" t="str">
        <f t="shared" si="233"/>
        <v>NO</v>
      </c>
      <c r="LO33" s="480">
        <f t="shared" si="234"/>
        <v>0</v>
      </c>
      <c r="LP33" s="477">
        <v>29203191.760000002</v>
      </c>
      <c r="LQ33" s="478">
        <f t="shared" si="235"/>
        <v>29203192</v>
      </c>
      <c r="LR33" s="479" t="str">
        <f t="shared" si="236"/>
        <v>NO</v>
      </c>
      <c r="LS33" s="480">
        <f t="shared" si="237"/>
        <v>29203192</v>
      </c>
      <c r="LT33" s="477"/>
      <c r="LU33" s="478">
        <f t="shared" si="238"/>
        <v>0</v>
      </c>
      <c r="LV33" s="479" t="str">
        <f t="shared" si="239"/>
        <v>NO</v>
      </c>
      <c r="LW33" s="480">
        <f t="shared" si="240"/>
        <v>0</v>
      </c>
    </row>
    <row r="34" spans="1:335">
      <c r="A34" s="449"/>
      <c r="B34" s="462"/>
      <c r="C34" s="473">
        <v>26</v>
      </c>
      <c r="D34" s="474" t="s">
        <v>1016</v>
      </c>
      <c r="E34" s="475" t="s">
        <v>1049</v>
      </c>
      <c r="F34" s="473" t="s">
        <v>1041</v>
      </c>
      <c r="G34" s="919">
        <v>100</v>
      </c>
      <c r="H34" s="920"/>
      <c r="I34" s="476">
        <v>4535</v>
      </c>
      <c r="J34" s="463"/>
      <c r="L34" s="477">
        <v>4284.6679999999997</v>
      </c>
      <c r="M34" s="478">
        <f t="shared" si="0"/>
        <v>4285</v>
      </c>
      <c r="N34" s="479" t="str">
        <f t="shared" si="1"/>
        <v>NO</v>
      </c>
      <c r="O34" s="480">
        <f t="shared" si="2"/>
        <v>428500</v>
      </c>
      <c r="P34" s="609">
        <v>4285.5749999999998</v>
      </c>
      <c r="Q34" s="478">
        <f t="shared" si="3"/>
        <v>4286</v>
      </c>
      <c r="R34" s="479" t="str">
        <f t="shared" si="4"/>
        <v>NO</v>
      </c>
      <c r="S34" s="480">
        <f t="shared" si="5"/>
        <v>428600</v>
      </c>
      <c r="T34" s="609">
        <v>4237</v>
      </c>
      <c r="U34" s="478">
        <f t="shared" si="6"/>
        <v>4237</v>
      </c>
      <c r="V34" s="479" t="str">
        <f t="shared" si="7"/>
        <v>NO</v>
      </c>
      <c r="W34" s="480">
        <f t="shared" si="8"/>
        <v>423700</v>
      </c>
      <c r="X34" s="477"/>
      <c r="Y34" s="478">
        <f t="shared" si="9"/>
        <v>0</v>
      </c>
      <c r="Z34" s="479" t="str">
        <f t="shared" si="10"/>
        <v>NO</v>
      </c>
      <c r="AA34" s="480">
        <f t="shared" si="11"/>
        <v>0</v>
      </c>
      <c r="AB34" s="477"/>
      <c r="AC34" s="478">
        <f t="shared" si="12"/>
        <v>0</v>
      </c>
      <c r="AD34" s="479" t="str">
        <f t="shared" si="13"/>
        <v>NO</v>
      </c>
      <c r="AE34" s="480">
        <f t="shared" si="14"/>
        <v>0</v>
      </c>
      <c r="AF34" s="609">
        <v>4268</v>
      </c>
      <c r="AG34" s="478">
        <f t="shared" si="15"/>
        <v>4268</v>
      </c>
      <c r="AH34" s="479" t="str">
        <f t="shared" si="16"/>
        <v>NO</v>
      </c>
      <c r="AI34" s="480">
        <f t="shared" si="17"/>
        <v>426800</v>
      </c>
      <c r="AJ34" s="609">
        <v>4257</v>
      </c>
      <c r="AK34" s="478">
        <f t="shared" si="18"/>
        <v>4257</v>
      </c>
      <c r="AL34" s="479" t="str">
        <f t="shared" si="19"/>
        <v>NO</v>
      </c>
      <c r="AM34" s="480">
        <f t="shared" si="20"/>
        <v>425700</v>
      </c>
      <c r="AN34" s="609">
        <v>4241</v>
      </c>
      <c r="AO34" s="478">
        <f t="shared" si="21"/>
        <v>4241</v>
      </c>
      <c r="AP34" s="479" t="str">
        <f t="shared" si="22"/>
        <v>NO</v>
      </c>
      <c r="AQ34" s="480">
        <f t="shared" si="23"/>
        <v>424100</v>
      </c>
      <c r="AR34" s="477">
        <v>4296.91</v>
      </c>
      <c r="AS34" s="478">
        <f t="shared" si="24"/>
        <v>4297</v>
      </c>
      <c r="AT34" s="479" t="str">
        <f t="shared" si="25"/>
        <v>NO</v>
      </c>
      <c r="AU34" s="480">
        <f t="shared" si="26"/>
        <v>429700</v>
      </c>
      <c r="AV34" s="477">
        <v>4283</v>
      </c>
      <c r="AW34" s="478">
        <f t="shared" si="27"/>
        <v>4283</v>
      </c>
      <c r="AX34" s="479" t="str">
        <f t="shared" si="28"/>
        <v>NO</v>
      </c>
      <c r="AY34" s="615">
        <f t="shared" si="29"/>
        <v>428300</v>
      </c>
      <c r="AZ34" s="634">
        <v>4283</v>
      </c>
      <c r="BA34" s="641">
        <f t="shared" si="30"/>
        <v>4283</v>
      </c>
      <c r="BB34" s="479" t="str">
        <f t="shared" si="31"/>
        <v>NO</v>
      </c>
      <c r="BC34" s="480">
        <f t="shared" si="32"/>
        <v>428300</v>
      </c>
      <c r="BD34" s="477"/>
      <c r="BE34" s="478">
        <f t="shared" si="33"/>
        <v>0</v>
      </c>
      <c r="BF34" s="479" t="str">
        <f t="shared" si="34"/>
        <v>NO</v>
      </c>
      <c r="BG34" s="480">
        <f t="shared" si="35"/>
        <v>0</v>
      </c>
      <c r="BH34" s="477"/>
      <c r="BI34" s="478">
        <f t="shared" si="36"/>
        <v>0</v>
      </c>
      <c r="BJ34" s="479" t="str">
        <f t="shared" si="37"/>
        <v>NO</v>
      </c>
      <c r="BK34" s="480">
        <f t="shared" si="38"/>
        <v>0</v>
      </c>
      <c r="BL34" s="609">
        <v>4318</v>
      </c>
      <c r="BM34" s="478">
        <f t="shared" si="39"/>
        <v>4318</v>
      </c>
      <c r="BN34" s="479" t="str">
        <f t="shared" si="40"/>
        <v>NO</v>
      </c>
      <c r="BO34" s="480">
        <f t="shared" si="41"/>
        <v>431800</v>
      </c>
      <c r="BP34" s="609">
        <v>4335.8280599999998</v>
      </c>
      <c r="BQ34" s="478">
        <f t="shared" si="42"/>
        <v>4336</v>
      </c>
      <c r="BR34" s="479" t="str">
        <f t="shared" si="43"/>
        <v>NO</v>
      </c>
      <c r="BS34" s="480">
        <f t="shared" si="44"/>
        <v>433600</v>
      </c>
      <c r="BT34" s="609">
        <v>4320</v>
      </c>
      <c r="BU34" s="478">
        <f t="shared" si="45"/>
        <v>4320</v>
      </c>
      <c r="BV34" s="479" t="str">
        <f t="shared" si="46"/>
        <v>NO</v>
      </c>
      <c r="BW34" s="480">
        <f t="shared" si="47"/>
        <v>432000</v>
      </c>
      <c r="BX34" s="609">
        <v>4385</v>
      </c>
      <c r="BY34" s="478">
        <f t="shared" si="48"/>
        <v>4385</v>
      </c>
      <c r="BZ34" s="479" t="str">
        <f t="shared" si="49"/>
        <v>NO</v>
      </c>
      <c r="CA34" s="480">
        <f t="shared" si="50"/>
        <v>438500</v>
      </c>
      <c r="CB34" s="609">
        <v>4277</v>
      </c>
      <c r="CC34" s="478">
        <f t="shared" si="51"/>
        <v>4277</v>
      </c>
      <c r="CD34" s="479" t="str">
        <f t="shared" si="52"/>
        <v>NO</v>
      </c>
      <c r="CE34" s="480">
        <f t="shared" si="53"/>
        <v>427700</v>
      </c>
      <c r="CF34" s="609">
        <v>4257</v>
      </c>
      <c r="CG34" s="478">
        <f t="shared" si="54"/>
        <v>4257</v>
      </c>
      <c r="CH34" s="479" t="str">
        <f t="shared" si="55"/>
        <v>NO</v>
      </c>
      <c r="CI34" s="480">
        <f t="shared" si="56"/>
        <v>425700</v>
      </c>
      <c r="CJ34" s="609">
        <v>4268</v>
      </c>
      <c r="CK34" s="478">
        <f t="shared" si="57"/>
        <v>4268</v>
      </c>
      <c r="CL34" s="479" t="str">
        <f t="shared" si="58"/>
        <v>NO</v>
      </c>
      <c r="CM34" s="480">
        <f t="shared" si="59"/>
        <v>426800</v>
      </c>
      <c r="CN34" s="609">
        <v>4313</v>
      </c>
      <c r="CO34" s="478">
        <f t="shared" si="60"/>
        <v>4313</v>
      </c>
      <c r="CP34" s="479" t="str">
        <f t="shared" si="61"/>
        <v>NO</v>
      </c>
      <c r="CQ34" s="480">
        <f t="shared" si="62"/>
        <v>431300</v>
      </c>
      <c r="CR34" s="609">
        <v>4230.2479999999996</v>
      </c>
      <c r="CS34" s="629">
        <f>ROUND(CR34,0)</f>
        <v>4230</v>
      </c>
      <c r="CT34" s="479" t="str">
        <f t="shared" si="63"/>
        <v>NO</v>
      </c>
      <c r="CU34" s="480">
        <f t="shared" si="64"/>
        <v>423000</v>
      </c>
      <c r="CV34" s="609">
        <v>4303</v>
      </c>
      <c r="CW34" s="478">
        <f t="shared" si="65"/>
        <v>4303</v>
      </c>
      <c r="CX34" s="479" t="str">
        <f t="shared" si="66"/>
        <v>NO</v>
      </c>
      <c r="CY34" s="480">
        <f t="shared" si="67"/>
        <v>430300</v>
      </c>
      <c r="CZ34" s="477"/>
      <c r="DA34" s="478">
        <f t="shared" si="68"/>
        <v>0</v>
      </c>
      <c r="DB34" s="479" t="str">
        <f t="shared" si="69"/>
        <v>NO</v>
      </c>
      <c r="DC34" s="480">
        <f t="shared" si="70"/>
        <v>0</v>
      </c>
      <c r="DD34" s="609">
        <v>4237</v>
      </c>
      <c r="DE34" s="478">
        <f t="shared" si="71"/>
        <v>4237</v>
      </c>
      <c r="DF34" s="479" t="str">
        <f t="shared" si="72"/>
        <v>NO</v>
      </c>
      <c r="DG34" s="480">
        <f t="shared" si="73"/>
        <v>423700</v>
      </c>
      <c r="DH34" s="609">
        <v>4339.0879999999997</v>
      </c>
      <c r="DI34" s="478">
        <f t="shared" si="74"/>
        <v>4339</v>
      </c>
      <c r="DJ34" s="479" t="str">
        <f t="shared" si="75"/>
        <v>NO</v>
      </c>
      <c r="DK34" s="480">
        <f t="shared" si="76"/>
        <v>433900</v>
      </c>
      <c r="DL34" s="609">
        <v>4500</v>
      </c>
      <c r="DM34" s="478">
        <f t="shared" si="77"/>
        <v>4500</v>
      </c>
      <c r="DN34" s="479" t="str">
        <f t="shared" si="78"/>
        <v>NO</v>
      </c>
      <c r="DO34" s="480">
        <f t="shared" si="79"/>
        <v>450000</v>
      </c>
      <c r="DP34" s="609">
        <v>4234.78</v>
      </c>
      <c r="DQ34" s="478">
        <f t="shared" si="80"/>
        <v>4235</v>
      </c>
      <c r="DR34" s="479" t="str">
        <f t="shared" si="81"/>
        <v>NO</v>
      </c>
      <c r="DS34" s="480">
        <f t="shared" si="82"/>
        <v>423500</v>
      </c>
      <c r="DT34" s="477"/>
      <c r="DU34" s="478">
        <f t="shared" si="83"/>
        <v>0</v>
      </c>
      <c r="DV34" s="479" t="str">
        <f t="shared" si="84"/>
        <v>NO</v>
      </c>
      <c r="DW34" s="480">
        <f t="shared" si="85"/>
        <v>0</v>
      </c>
      <c r="DX34" s="609">
        <v>4262</v>
      </c>
      <c r="DY34" s="478">
        <f t="shared" si="86"/>
        <v>4262</v>
      </c>
      <c r="DZ34" s="479" t="str">
        <f t="shared" si="87"/>
        <v>NO</v>
      </c>
      <c r="EA34" s="480">
        <f t="shared" si="88"/>
        <v>426200</v>
      </c>
      <c r="EB34" s="609">
        <v>4281</v>
      </c>
      <c r="EC34" s="478">
        <f t="shared" si="89"/>
        <v>4281</v>
      </c>
      <c r="ED34" s="479" t="str">
        <f t="shared" si="90"/>
        <v>NO</v>
      </c>
      <c r="EE34" s="480">
        <f t="shared" si="91"/>
        <v>428100</v>
      </c>
      <c r="EF34" s="477"/>
      <c r="EG34" s="478">
        <f t="shared" si="92"/>
        <v>0</v>
      </c>
      <c r="EH34" s="479" t="str">
        <f t="shared" si="93"/>
        <v>NO</v>
      </c>
      <c r="EI34" s="480">
        <f t="shared" si="94"/>
        <v>0</v>
      </c>
      <c r="EJ34" s="609">
        <v>4341</v>
      </c>
      <c r="EK34" s="478">
        <f t="shared" si="95"/>
        <v>4341</v>
      </c>
      <c r="EL34" s="479" t="str">
        <f t="shared" si="96"/>
        <v>NO</v>
      </c>
      <c r="EM34" s="480">
        <f t="shared" si="97"/>
        <v>434100</v>
      </c>
      <c r="EN34" s="609">
        <v>4286</v>
      </c>
      <c r="EO34" s="478">
        <f t="shared" si="98"/>
        <v>4286</v>
      </c>
      <c r="EP34" s="479" t="str">
        <f t="shared" si="99"/>
        <v>NO</v>
      </c>
      <c r="EQ34" s="480">
        <f t="shared" si="100"/>
        <v>428600</v>
      </c>
      <c r="ER34" s="477"/>
      <c r="ES34" s="478">
        <f t="shared" si="101"/>
        <v>0</v>
      </c>
      <c r="ET34" s="479" t="str">
        <f t="shared" si="102"/>
        <v>NO</v>
      </c>
      <c r="EU34" s="480">
        <f t="shared" si="103"/>
        <v>0</v>
      </c>
      <c r="EV34" s="477"/>
      <c r="EW34" s="478">
        <f t="shared" si="104"/>
        <v>0</v>
      </c>
      <c r="EX34" s="479" t="str">
        <f t="shared" si="105"/>
        <v>NO</v>
      </c>
      <c r="EY34" s="480">
        <f t="shared" si="106"/>
        <v>0</v>
      </c>
      <c r="EZ34" s="609">
        <v>4212</v>
      </c>
      <c r="FA34" s="478">
        <f t="shared" si="107"/>
        <v>4212</v>
      </c>
      <c r="FB34" s="479" t="str">
        <f t="shared" si="108"/>
        <v>NO</v>
      </c>
      <c r="FC34" s="480">
        <f t="shared" si="109"/>
        <v>421200</v>
      </c>
      <c r="FD34" s="477"/>
      <c r="FE34" s="478">
        <f t="shared" si="110"/>
        <v>0</v>
      </c>
      <c r="FF34" s="479" t="str">
        <f t="shared" si="111"/>
        <v>NO</v>
      </c>
      <c r="FG34" s="480">
        <f t="shared" si="112"/>
        <v>0</v>
      </c>
      <c r="FH34" s="609">
        <v>4274</v>
      </c>
      <c r="FI34" s="478">
        <f t="shared" si="113"/>
        <v>4274</v>
      </c>
      <c r="FJ34" s="479" t="str">
        <f t="shared" si="114"/>
        <v>NO</v>
      </c>
      <c r="FK34" s="480">
        <f t="shared" si="115"/>
        <v>427400</v>
      </c>
      <c r="FL34" s="477">
        <v>4248</v>
      </c>
      <c r="FM34" s="478">
        <f>ROUND(FL34,0)</f>
        <v>4248</v>
      </c>
      <c r="FN34" s="479" t="str">
        <f t="shared" si="116"/>
        <v>NO</v>
      </c>
      <c r="FO34" s="480">
        <f t="shared" si="117"/>
        <v>424800</v>
      </c>
      <c r="FP34" s="477"/>
      <c r="FQ34" s="478">
        <f t="shared" si="118"/>
        <v>0</v>
      </c>
      <c r="FR34" s="479" t="str">
        <f t="shared" si="119"/>
        <v>NO</v>
      </c>
      <c r="FS34" s="480">
        <f t="shared" si="120"/>
        <v>0</v>
      </c>
      <c r="FT34" s="477">
        <v>4320</v>
      </c>
      <c r="FU34" s="478">
        <f t="shared" si="121"/>
        <v>4320</v>
      </c>
      <c r="FV34" s="479" t="str">
        <f t="shared" si="122"/>
        <v>NO</v>
      </c>
      <c r="FW34" s="480">
        <f t="shared" si="123"/>
        <v>432000</v>
      </c>
      <c r="FX34" s="477">
        <v>4216</v>
      </c>
      <c r="FY34" s="478">
        <f t="shared" si="124"/>
        <v>4216</v>
      </c>
      <c r="FZ34" s="479" t="str">
        <f t="shared" si="125"/>
        <v>NO</v>
      </c>
      <c r="GA34" s="480">
        <f t="shared" si="126"/>
        <v>421600</v>
      </c>
      <c r="GB34" s="477">
        <v>4263</v>
      </c>
      <c r="GC34" s="478">
        <f t="shared" si="127"/>
        <v>4263</v>
      </c>
      <c r="GD34" s="479" t="str">
        <f t="shared" si="128"/>
        <v>NO</v>
      </c>
      <c r="GE34" s="480">
        <f t="shared" si="129"/>
        <v>426300</v>
      </c>
      <c r="GF34" s="477">
        <v>4243</v>
      </c>
      <c r="GG34" s="478">
        <f t="shared" si="130"/>
        <v>4243</v>
      </c>
      <c r="GH34" s="479" t="str">
        <f t="shared" si="131"/>
        <v>NO</v>
      </c>
      <c r="GI34" s="480">
        <f t="shared" si="132"/>
        <v>424300</v>
      </c>
      <c r="GJ34" s="477">
        <v>4277</v>
      </c>
      <c r="GK34" s="478">
        <f t="shared" si="133"/>
        <v>4277</v>
      </c>
      <c r="GL34" s="479" t="str">
        <f t="shared" si="134"/>
        <v>NO</v>
      </c>
      <c r="GM34" s="480">
        <f t="shared" si="135"/>
        <v>427700</v>
      </c>
      <c r="GN34" s="477">
        <v>4240</v>
      </c>
      <c r="GO34" s="478">
        <f t="shared" si="136"/>
        <v>4240</v>
      </c>
      <c r="GP34" s="479" t="str">
        <f t="shared" si="137"/>
        <v>NO</v>
      </c>
      <c r="GQ34" s="480">
        <f t="shared" si="138"/>
        <v>424000</v>
      </c>
      <c r="GR34" s="477">
        <v>4021.6350000000002</v>
      </c>
      <c r="GS34" s="478">
        <f t="shared" si="139"/>
        <v>4022</v>
      </c>
      <c r="GT34" s="479" t="str">
        <f t="shared" si="140"/>
        <v>NO</v>
      </c>
      <c r="GU34" s="480">
        <f t="shared" si="141"/>
        <v>402200</v>
      </c>
      <c r="GV34" s="477">
        <v>4262</v>
      </c>
      <c r="GW34" s="478">
        <f t="shared" si="142"/>
        <v>4262</v>
      </c>
      <c r="GX34" s="479" t="str">
        <f t="shared" si="143"/>
        <v>NO</v>
      </c>
      <c r="GY34" s="480">
        <f t="shared" si="144"/>
        <v>426200</v>
      </c>
      <c r="GZ34" s="477">
        <v>4267</v>
      </c>
      <c r="HA34" s="478">
        <f t="shared" si="145"/>
        <v>4267</v>
      </c>
      <c r="HB34" s="479" t="str">
        <f t="shared" si="146"/>
        <v>NO</v>
      </c>
      <c r="HC34" s="480">
        <f t="shared" si="147"/>
        <v>426700</v>
      </c>
      <c r="HD34" s="477"/>
      <c r="HE34" s="478">
        <f t="shared" si="148"/>
        <v>0</v>
      </c>
      <c r="HF34" s="479" t="str">
        <f t="shared" si="149"/>
        <v>NO</v>
      </c>
      <c r="HG34" s="480">
        <f t="shared" si="150"/>
        <v>0</v>
      </c>
      <c r="HH34" s="477">
        <v>4289</v>
      </c>
      <c r="HI34" s="478">
        <f t="shared" si="151"/>
        <v>4289</v>
      </c>
      <c r="HJ34" s="479" t="str">
        <f t="shared" si="152"/>
        <v>NO</v>
      </c>
      <c r="HK34" s="480">
        <f t="shared" si="153"/>
        <v>428900</v>
      </c>
      <c r="HL34" s="477">
        <v>4278</v>
      </c>
      <c r="HM34" s="478">
        <f t="shared" si="154"/>
        <v>4278</v>
      </c>
      <c r="HN34" s="479" t="str">
        <f t="shared" si="155"/>
        <v>NO</v>
      </c>
      <c r="HO34" s="480">
        <f t="shared" si="156"/>
        <v>427800</v>
      </c>
      <c r="HP34" s="477"/>
      <c r="HQ34" s="478">
        <f t="shared" si="157"/>
        <v>0</v>
      </c>
      <c r="HR34" s="479" t="str">
        <f t="shared" si="158"/>
        <v>NO</v>
      </c>
      <c r="HS34" s="480">
        <f t="shared" si="159"/>
        <v>0</v>
      </c>
      <c r="HT34" s="477"/>
      <c r="HU34" s="478">
        <f t="shared" si="160"/>
        <v>0</v>
      </c>
      <c r="HV34" s="479" t="str">
        <f t="shared" si="161"/>
        <v>NO</v>
      </c>
      <c r="HW34" s="480">
        <f t="shared" si="162"/>
        <v>0</v>
      </c>
      <c r="HX34" s="477"/>
      <c r="HY34" s="478">
        <f t="shared" si="163"/>
        <v>0</v>
      </c>
      <c r="HZ34" s="479" t="str">
        <f t="shared" si="164"/>
        <v>NO</v>
      </c>
      <c r="IA34" s="480">
        <f t="shared" si="165"/>
        <v>0</v>
      </c>
      <c r="IB34" s="477"/>
      <c r="IC34" s="478">
        <f t="shared" si="166"/>
        <v>0</v>
      </c>
      <c r="ID34" s="479" t="str">
        <f t="shared" si="167"/>
        <v>NO</v>
      </c>
      <c r="IE34" s="480">
        <f t="shared" si="168"/>
        <v>0</v>
      </c>
      <c r="IF34" s="477">
        <v>4307</v>
      </c>
      <c r="IG34" s="478">
        <f t="shared" si="169"/>
        <v>4307</v>
      </c>
      <c r="IH34" s="479" t="str">
        <f t="shared" si="170"/>
        <v>NO</v>
      </c>
      <c r="II34" s="480">
        <f t="shared" si="171"/>
        <v>430700</v>
      </c>
      <c r="IJ34" s="477">
        <v>3855</v>
      </c>
      <c r="IK34" s="478">
        <f t="shared" si="172"/>
        <v>3855</v>
      </c>
      <c r="IL34" s="479" t="str">
        <f t="shared" si="173"/>
        <v>NO</v>
      </c>
      <c r="IM34" s="615">
        <f t="shared" si="174"/>
        <v>385500</v>
      </c>
      <c r="IN34" s="477">
        <v>4247.93</v>
      </c>
      <c r="IO34" s="619">
        <f t="shared" si="175"/>
        <v>4248</v>
      </c>
      <c r="IP34" s="479" t="str">
        <f t="shared" si="176"/>
        <v>NO</v>
      </c>
      <c r="IQ34" s="480">
        <f t="shared" si="177"/>
        <v>424800</v>
      </c>
      <c r="IR34" s="477"/>
      <c r="IS34" s="478">
        <f t="shared" si="178"/>
        <v>0</v>
      </c>
      <c r="IT34" s="479" t="str">
        <f t="shared" si="179"/>
        <v>NO</v>
      </c>
      <c r="IU34" s="480">
        <f t="shared" si="180"/>
        <v>0</v>
      </c>
      <c r="IV34" s="477">
        <v>4183</v>
      </c>
      <c r="IW34" s="478">
        <f t="shared" si="181"/>
        <v>4183</v>
      </c>
      <c r="IX34" s="479" t="str">
        <f t="shared" si="182"/>
        <v>NO</v>
      </c>
      <c r="IY34" s="480">
        <f t="shared" si="183"/>
        <v>418300</v>
      </c>
      <c r="IZ34" s="477">
        <v>4206.6099999999997</v>
      </c>
      <c r="JA34" s="478">
        <f t="shared" si="184"/>
        <v>4207</v>
      </c>
      <c r="JB34" s="479" t="str">
        <f t="shared" si="185"/>
        <v>NO</v>
      </c>
      <c r="JC34" s="480">
        <f t="shared" si="186"/>
        <v>420700</v>
      </c>
      <c r="JD34" s="477">
        <v>4275.1445000000003</v>
      </c>
      <c r="JE34" s="478">
        <f t="shared" si="187"/>
        <v>4275</v>
      </c>
      <c r="JF34" s="479" t="str">
        <f t="shared" si="188"/>
        <v>NO</v>
      </c>
      <c r="JG34" s="480">
        <f t="shared" si="189"/>
        <v>427500</v>
      </c>
      <c r="JH34" s="477"/>
      <c r="JI34" s="478">
        <f t="shared" si="190"/>
        <v>0</v>
      </c>
      <c r="JJ34" s="479" t="str">
        <f t="shared" si="191"/>
        <v>NO</v>
      </c>
      <c r="JK34" s="480">
        <f t="shared" si="192"/>
        <v>0</v>
      </c>
      <c r="JL34" s="477">
        <v>4226.62</v>
      </c>
      <c r="JM34" s="478">
        <f t="shared" si="193"/>
        <v>4227</v>
      </c>
      <c r="JN34" s="479" t="str">
        <f t="shared" si="194"/>
        <v>NO</v>
      </c>
      <c r="JO34" s="480">
        <f t="shared" si="195"/>
        <v>422700</v>
      </c>
      <c r="JP34" s="477">
        <v>4345.4369999999999</v>
      </c>
      <c r="JQ34" s="478">
        <f t="shared" si="196"/>
        <v>4345</v>
      </c>
      <c r="JR34" s="479" t="str">
        <f t="shared" si="197"/>
        <v>NO</v>
      </c>
      <c r="JS34" s="480">
        <f t="shared" si="198"/>
        <v>434500</v>
      </c>
      <c r="JT34" s="477">
        <v>4262</v>
      </c>
      <c r="JU34" s="478">
        <f t="shared" si="199"/>
        <v>4262</v>
      </c>
      <c r="JV34" s="479" t="str">
        <f t="shared" si="200"/>
        <v>NO</v>
      </c>
      <c r="JW34" s="480">
        <f t="shared" si="201"/>
        <v>426200</v>
      </c>
      <c r="JX34" s="609">
        <v>4268</v>
      </c>
      <c r="JY34" s="478">
        <f t="shared" si="202"/>
        <v>4268</v>
      </c>
      <c r="JZ34" s="479" t="str">
        <f t="shared" si="203"/>
        <v>NO</v>
      </c>
      <c r="KA34" s="480">
        <f t="shared" si="204"/>
        <v>426800</v>
      </c>
      <c r="KB34" s="609">
        <v>4535</v>
      </c>
      <c r="KC34" s="478">
        <f t="shared" si="205"/>
        <v>4535</v>
      </c>
      <c r="KD34" s="479" t="str">
        <f t="shared" si="206"/>
        <v>NO</v>
      </c>
      <c r="KE34" s="480">
        <f t="shared" si="207"/>
        <v>453500</v>
      </c>
      <c r="KF34" s="609">
        <v>4282</v>
      </c>
      <c r="KG34" s="478">
        <f t="shared" si="208"/>
        <v>4282</v>
      </c>
      <c r="KH34" s="479" t="str">
        <f t="shared" si="209"/>
        <v>NO</v>
      </c>
      <c r="KI34" s="480">
        <f t="shared" si="210"/>
        <v>428200</v>
      </c>
      <c r="KJ34" s="609">
        <v>4271</v>
      </c>
      <c r="KK34" s="478">
        <f t="shared" si="211"/>
        <v>4271</v>
      </c>
      <c r="KL34" s="479" t="str">
        <f t="shared" si="212"/>
        <v>NO</v>
      </c>
      <c r="KM34" s="480">
        <f t="shared" si="213"/>
        <v>427100</v>
      </c>
      <c r="KN34" s="477">
        <v>4182</v>
      </c>
      <c r="KO34" s="478">
        <f t="shared" si="214"/>
        <v>4182</v>
      </c>
      <c r="KP34" s="479" t="str">
        <f t="shared" si="215"/>
        <v>NO</v>
      </c>
      <c r="KQ34" s="480">
        <f t="shared" si="216"/>
        <v>418200</v>
      </c>
      <c r="KR34" s="477">
        <v>4267</v>
      </c>
      <c r="KS34" s="478">
        <f t="shared" si="217"/>
        <v>4267</v>
      </c>
      <c r="KT34" s="479" t="str">
        <f t="shared" si="218"/>
        <v>NO</v>
      </c>
      <c r="KU34" s="480">
        <f t="shared" si="219"/>
        <v>426700</v>
      </c>
      <c r="KV34" s="477"/>
      <c r="KW34" s="478">
        <f t="shared" si="220"/>
        <v>0</v>
      </c>
      <c r="KX34" s="479" t="str">
        <f t="shared" si="221"/>
        <v>NO</v>
      </c>
      <c r="KY34" s="480">
        <f t="shared" si="222"/>
        <v>0</v>
      </c>
      <c r="KZ34" s="609">
        <v>4257</v>
      </c>
      <c r="LA34" s="478">
        <f t="shared" si="223"/>
        <v>4257</v>
      </c>
      <c r="LB34" s="479" t="str">
        <f t="shared" si="224"/>
        <v>NO</v>
      </c>
      <c r="LC34" s="480">
        <f t="shared" si="225"/>
        <v>425700</v>
      </c>
      <c r="LD34" s="477"/>
      <c r="LE34" s="478">
        <f t="shared" si="226"/>
        <v>0</v>
      </c>
      <c r="LF34" s="479" t="str">
        <f t="shared" si="227"/>
        <v>NO</v>
      </c>
      <c r="LG34" s="480">
        <f t="shared" si="228"/>
        <v>0</v>
      </c>
      <c r="LH34" s="609">
        <v>4283</v>
      </c>
      <c r="LI34" s="478">
        <f t="shared" si="229"/>
        <v>4283</v>
      </c>
      <c r="LJ34" s="479" t="str">
        <f t="shared" si="230"/>
        <v>NO</v>
      </c>
      <c r="LK34" s="480">
        <f t="shared" si="231"/>
        <v>428300</v>
      </c>
      <c r="LL34" s="477"/>
      <c r="LM34" s="478">
        <f t="shared" si="232"/>
        <v>0</v>
      </c>
      <c r="LN34" s="479" t="str">
        <f t="shared" si="233"/>
        <v>NO</v>
      </c>
      <c r="LO34" s="480">
        <f t="shared" si="234"/>
        <v>0</v>
      </c>
      <c r="LP34" s="477">
        <v>4261.09</v>
      </c>
      <c r="LQ34" s="478">
        <f t="shared" si="235"/>
        <v>4261</v>
      </c>
      <c r="LR34" s="479" t="str">
        <f t="shared" si="236"/>
        <v>NO</v>
      </c>
      <c r="LS34" s="480">
        <f t="shared" si="237"/>
        <v>426100</v>
      </c>
      <c r="LT34" s="477"/>
      <c r="LU34" s="478">
        <f t="shared" si="238"/>
        <v>0</v>
      </c>
      <c r="LV34" s="479" t="str">
        <f t="shared" si="239"/>
        <v>NO</v>
      </c>
      <c r="LW34" s="480">
        <f t="shared" si="240"/>
        <v>0</v>
      </c>
    </row>
    <row r="35" spans="1:335" ht="28.5">
      <c r="A35" s="449"/>
      <c r="B35" s="462"/>
      <c r="C35" s="473">
        <v>27</v>
      </c>
      <c r="D35" s="474" t="s">
        <v>1016</v>
      </c>
      <c r="E35" s="475" t="s">
        <v>1050</v>
      </c>
      <c r="F35" s="473" t="s">
        <v>1045</v>
      </c>
      <c r="G35" s="919">
        <v>100</v>
      </c>
      <c r="H35" s="920"/>
      <c r="I35" s="476">
        <v>126040</v>
      </c>
      <c r="J35" s="463"/>
      <c r="L35" s="477">
        <v>119082.592</v>
      </c>
      <c r="M35" s="478">
        <f t="shared" si="0"/>
        <v>119083</v>
      </c>
      <c r="N35" s="479" t="str">
        <f t="shared" si="1"/>
        <v>NO</v>
      </c>
      <c r="O35" s="480">
        <f t="shared" si="2"/>
        <v>11908300</v>
      </c>
      <c r="P35" s="609">
        <v>119107.8</v>
      </c>
      <c r="Q35" s="478">
        <f t="shared" si="3"/>
        <v>119108</v>
      </c>
      <c r="R35" s="479" t="str">
        <f t="shared" si="4"/>
        <v>NO</v>
      </c>
      <c r="S35" s="480">
        <f t="shared" si="5"/>
        <v>11910800</v>
      </c>
      <c r="T35" s="609">
        <v>125799</v>
      </c>
      <c r="U35" s="478">
        <f t="shared" si="6"/>
        <v>125799</v>
      </c>
      <c r="V35" s="479" t="str">
        <f t="shared" si="7"/>
        <v>NO</v>
      </c>
      <c r="W35" s="480">
        <f t="shared" si="8"/>
        <v>12579900</v>
      </c>
      <c r="X35" s="477"/>
      <c r="Y35" s="478">
        <f t="shared" si="9"/>
        <v>0</v>
      </c>
      <c r="Z35" s="479" t="str">
        <f t="shared" si="10"/>
        <v>NO</v>
      </c>
      <c r="AA35" s="480">
        <f t="shared" si="11"/>
        <v>0</v>
      </c>
      <c r="AB35" s="477"/>
      <c r="AC35" s="478">
        <f t="shared" si="12"/>
        <v>0</v>
      </c>
      <c r="AD35" s="479" t="str">
        <f t="shared" si="13"/>
        <v>NO</v>
      </c>
      <c r="AE35" s="480">
        <f t="shared" si="14"/>
        <v>0</v>
      </c>
      <c r="AF35" s="609">
        <v>118617</v>
      </c>
      <c r="AG35" s="478">
        <f t="shared" si="15"/>
        <v>118617</v>
      </c>
      <c r="AH35" s="479" t="str">
        <f t="shared" si="16"/>
        <v>NO</v>
      </c>
      <c r="AI35" s="480">
        <f t="shared" si="17"/>
        <v>11861700</v>
      </c>
      <c r="AJ35" s="609">
        <v>118322</v>
      </c>
      <c r="AK35" s="478">
        <f t="shared" si="18"/>
        <v>118322</v>
      </c>
      <c r="AL35" s="479" t="str">
        <f t="shared" si="19"/>
        <v>NO</v>
      </c>
      <c r="AM35" s="480">
        <f t="shared" si="20"/>
        <v>11832200</v>
      </c>
      <c r="AN35" s="609">
        <v>117875</v>
      </c>
      <c r="AO35" s="478">
        <f t="shared" si="21"/>
        <v>117875</v>
      </c>
      <c r="AP35" s="479" t="str">
        <f t="shared" si="22"/>
        <v>NO</v>
      </c>
      <c r="AQ35" s="480">
        <f t="shared" si="23"/>
        <v>11787500</v>
      </c>
      <c r="AR35" s="477">
        <v>119422.9</v>
      </c>
      <c r="AS35" s="478">
        <f t="shared" si="24"/>
        <v>119423</v>
      </c>
      <c r="AT35" s="479" t="str">
        <f t="shared" si="25"/>
        <v>NO</v>
      </c>
      <c r="AU35" s="480">
        <f t="shared" si="26"/>
        <v>11942300</v>
      </c>
      <c r="AV35" s="477">
        <v>119027</v>
      </c>
      <c r="AW35" s="478">
        <f t="shared" si="27"/>
        <v>119027</v>
      </c>
      <c r="AX35" s="479" t="str">
        <f t="shared" si="28"/>
        <v>NO</v>
      </c>
      <c r="AY35" s="615">
        <f t="shared" si="29"/>
        <v>11902700</v>
      </c>
      <c r="AZ35" s="634">
        <v>119027</v>
      </c>
      <c r="BA35" s="641">
        <f t="shared" si="30"/>
        <v>119027</v>
      </c>
      <c r="BB35" s="479" t="str">
        <f t="shared" si="31"/>
        <v>NO</v>
      </c>
      <c r="BC35" s="480">
        <f t="shared" si="32"/>
        <v>11902700</v>
      </c>
      <c r="BD35" s="477"/>
      <c r="BE35" s="478">
        <f t="shared" si="33"/>
        <v>0</v>
      </c>
      <c r="BF35" s="479" t="str">
        <f t="shared" si="34"/>
        <v>NO</v>
      </c>
      <c r="BG35" s="480">
        <f t="shared" si="35"/>
        <v>0</v>
      </c>
      <c r="BH35" s="477"/>
      <c r="BI35" s="478">
        <f t="shared" si="36"/>
        <v>0</v>
      </c>
      <c r="BJ35" s="479" t="str">
        <f t="shared" si="37"/>
        <v>NO</v>
      </c>
      <c r="BK35" s="480">
        <f t="shared" si="38"/>
        <v>0</v>
      </c>
      <c r="BL35" s="609">
        <v>120002</v>
      </c>
      <c r="BM35" s="478">
        <f t="shared" si="39"/>
        <v>120002</v>
      </c>
      <c r="BN35" s="479" t="str">
        <f t="shared" si="40"/>
        <v>NO</v>
      </c>
      <c r="BO35" s="480">
        <f t="shared" si="41"/>
        <v>12000200</v>
      </c>
      <c r="BP35" s="609">
        <v>120494.2442</v>
      </c>
      <c r="BQ35" s="478">
        <f t="shared" si="42"/>
        <v>120494</v>
      </c>
      <c r="BR35" s="479" t="str">
        <f t="shared" si="43"/>
        <v>NO</v>
      </c>
      <c r="BS35" s="480">
        <f t="shared" si="44"/>
        <v>12049400</v>
      </c>
      <c r="BT35" s="609">
        <v>120039</v>
      </c>
      <c r="BU35" s="478">
        <f t="shared" si="45"/>
        <v>120039</v>
      </c>
      <c r="BV35" s="479" t="str">
        <f t="shared" si="46"/>
        <v>NO</v>
      </c>
      <c r="BW35" s="480">
        <f t="shared" si="47"/>
        <v>12003900</v>
      </c>
      <c r="BX35" s="609">
        <v>121881</v>
      </c>
      <c r="BY35" s="478">
        <f t="shared" si="48"/>
        <v>121881</v>
      </c>
      <c r="BZ35" s="479" t="str">
        <f t="shared" si="49"/>
        <v>NO</v>
      </c>
      <c r="CA35" s="480">
        <f t="shared" si="50"/>
        <v>12188100</v>
      </c>
      <c r="CB35" s="609">
        <v>118870</v>
      </c>
      <c r="CC35" s="478">
        <f t="shared" si="51"/>
        <v>118870</v>
      </c>
      <c r="CD35" s="479" t="str">
        <f t="shared" si="52"/>
        <v>NO</v>
      </c>
      <c r="CE35" s="480">
        <f t="shared" si="53"/>
        <v>11887000</v>
      </c>
      <c r="CF35" s="609">
        <v>118326</v>
      </c>
      <c r="CG35" s="478">
        <f t="shared" si="54"/>
        <v>118326</v>
      </c>
      <c r="CH35" s="479" t="str">
        <f t="shared" si="55"/>
        <v>NO</v>
      </c>
      <c r="CI35" s="480">
        <f t="shared" si="56"/>
        <v>11832600</v>
      </c>
      <c r="CJ35" s="609">
        <v>118629</v>
      </c>
      <c r="CK35" s="478">
        <f t="shared" si="57"/>
        <v>118629</v>
      </c>
      <c r="CL35" s="479" t="str">
        <f t="shared" si="58"/>
        <v>NO</v>
      </c>
      <c r="CM35" s="480">
        <f t="shared" si="59"/>
        <v>11862900</v>
      </c>
      <c r="CN35" s="609">
        <v>119864</v>
      </c>
      <c r="CO35" s="478">
        <f t="shared" si="60"/>
        <v>119864</v>
      </c>
      <c r="CP35" s="479" t="str">
        <f t="shared" si="61"/>
        <v>NO</v>
      </c>
      <c r="CQ35" s="480">
        <f t="shared" si="62"/>
        <v>11986400</v>
      </c>
      <c r="CR35" s="609">
        <v>117570.11199999999</v>
      </c>
      <c r="CS35" s="629">
        <f>ROUND(CR35,0)</f>
        <v>117570</v>
      </c>
      <c r="CT35" s="479" t="str">
        <f t="shared" si="63"/>
        <v>NO</v>
      </c>
      <c r="CU35" s="480">
        <f t="shared" si="64"/>
        <v>11757000</v>
      </c>
      <c r="CV35" s="609">
        <v>119599</v>
      </c>
      <c r="CW35" s="478">
        <f t="shared" si="65"/>
        <v>119599</v>
      </c>
      <c r="CX35" s="479" t="str">
        <f t="shared" si="66"/>
        <v>NO</v>
      </c>
      <c r="CY35" s="480">
        <f t="shared" si="67"/>
        <v>11959900</v>
      </c>
      <c r="CZ35" s="477"/>
      <c r="DA35" s="478">
        <f t="shared" si="68"/>
        <v>0</v>
      </c>
      <c r="DB35" s="479" t="str">
        <f t="shared" si="69"/>
        <v>NO</v>
      </c>
      <c r="DC35" s="480">
        <f t="shared" si="70"/>
        <v>0</v>
      </c>
      <c r="DD35" s="609">
        <v>117759</v>
      </c>
      <c r="DE35" s="478">
        <f t="shared" si="71"/>
        <v>117759</v>
      </c>
      <c r="DF35" s="479" t="str">
        <f t="shared" si="72"/>
        <v>NO</v>
      </c>
      <c r="DG35" s="480">
        <f t="shared" si="73"/>
        <v>11775900</v>
      </c>
      <c r="DH35" s="609">
        <v>120595.072</v>
      </c>
      <c r="DI35" s="478">
        <f t="shared" si="74"/>
        <v>120595</v>
      </c>
      <c r="DJ35" s="479" t="str">
        <f t="shared" si="75"/>
        <v>NO</v>
      </c>
      <c r="DK35" s="480">
        <f t="shared" si="76"/>
        <v>12059500</v>
      </c>
      <c r="DL35" s="609">
        <v>118700</v>
      </c>
      <c r="DM35" s="478">
        <f t="shared" si="77"/>
        <v>118700</v>
      </c>
      <c r="DN35" s="479" t="str">
        <f t="shared" si="78"/>
        <v>NO</v>
      </c>
      <c r="DO35" s="480">
        <f t="shared" si="79"/>
        <v>11870000</v>
      </c>
      <c r="DP35" s="609">
        <v>117696.15</v>
      </c>
      <c r="DQ35" s="478">
        <f t="shared" si="80"/>
        <v>117696</v>
      </c>
      <c r="DR35" s="479" t="str">
        <f t="shared" si="81"/>
        <v>NO</v>
      </c>
      <c r="DS35" s="480">
        <f t="shared" si="82"/>
        <v>11769600</v>
      </c>
      <c r="DT35" s="477"/>
      <c r="DU35" s="478">
        <f t="shared" si="83"/>
        <v>0</v>
      </c>
      <c r="DV35" s="479" t="str">
        <f t="shared" si="84"/>
        <v>NO</v>
      </c>
      <c r="DW35" s="480">
        <f t="shared" si="85"/>
        <v>0</v>
      </c>
      <c r="DX35" s="609">
        <v>118440</v>
      </c>
      <c r="DY35" s="478">
        <f t="shared" si="86"/>
        <v>118440</v>
      </c>
      <c r="DZ35" s="479" t="str">
        <f t="shared" si="87"/>
        <v>NO</v>
      </c>
      <c r="EA35" s="480">
        <f t="shared" si="88"/>
        <v>11844000</v>
      </c>
      <c r="EB35" s="609">
        <v>118989</v>
      </c>
      <c r="EC35" s="478">
        <f t="shared" si="89"/>
        <v>118989</v>
      </c>
      <c r="ED35" s="479" t="str">
        <f t="shared" si="90"/>
        <v>NO</v>
      </c>
      <c r="EE35" s="480">
        <f t="shared" si="91"/>
        <v>11898900</v>
      </c>
      <c r="EF35" s="477"/>
      <c r="EG35" s="478">
        <f t="shared" si="92"/>
        <v>0</v>
      </c>
      <c r="EH35" s="479" t="str">
        <f t="shared" si="93"/>
        <v>NO</v>
      </c>
      <c r="EI35" s="480">
        <f t="shared" si="94"/>
        <v>0</v>
      </c>
      <c r="EJ35" s="609">
        <v>120645</v>
      </c>
      <c r="EK35" s="478">
        <f t="shared" si="95"/>
        <v>120645</v>
      </c>
      <c r="EL35" s="479" t="str">
        <f t="shared" si="96"/>
        <v>NO</v>
      </c>
      <c r="EM35" s="480">
        <f t="shared" si="97"/>
        <v>12064500</v>
      </c>
      <c r="EN35" s="609">
        <v>119108</v>
      </c>
      <c r="EO35" s="478">
        <f t="shared" si="98"/>
        <v>119108</v>
      </c>
      <c r="EP35" s="479" t="str">
        <f t="shared" si="99"/>
        <v>NO</v>
      </c>
      <c r="EQ35" s="480">
        <f t="shared" si="100"/>
        <v>11910800</v>
      </c>
      <c r="ER35" s="477"/>
      <c r="ES35" s="478">
        <f t="shared" si="101"/>
        <v>0</v>
      </c>
      <c r="ET35" s="479" t="str">
        <f t="shared" si="102"/>
        <v>NO</v>
      </c>
      <c r="EU35" s="480">
        <f t="shared" si="103"/>
        <v>0</v>
      </c>
      <c r="EV35" s="477"/>
      <c r="EW35" s="478">
        <f t="shared" si="104"/>
        <v>0</v>
      </c>
      <c r="EX35" s="479" t="str">
        <f t="shared" si="105"/>
        <v>NO</v>
      </c>
      <c r="EY35" s="480">
        <f t="shared" si="106"/>
        <v>0</v>
      </c>
      <c r="EZ35" s="609">
        <v>117072</v>
      </c>
      <c r="FA35" s="478">
        <f t="shared" si="107"/>
        <v>117072</v>
      </c>
      <c r="FB35" s="479" t="str">
        <f t="shared" si="108"/>
        <v>NO</v>
      </c>
      <c r="FC35" s="480">
        <f t="shared" si="109"/>
        <v>11707200</v>
      </c>
      <c r="FD35" s="477"/>
      <c r="FE35" s="478">
        <f t="shared" si="110"/>
        <v>0</v>
      </c>
      <c r="FF35" s="479" t="str">
        <f t="shared" si="111"/>
        <v>NO</v>
      </c>
      <c r="FG35" s="480">
        <f t="shared" si="112"/>
        <v>0</v>
      </c>
      <c r="FH35" s="609">
        <v>118780</v>
      </c>
      <c r="FI35" s="478">
        <f t="shared" si="113"/>
        <v>118780</v>
      </c>
      <c r="FJ35" s="479" t="str">
        <f t="shared" si="114"/>
        <v>NO</v>
      </c>
      <c r="FK35" s="480">
        <f t="shared" si="115"/>
        <v>11878000</v>
      </c>
      <c r="FL35" s="477">
        <v>118062</v>
      </c>
      <c r="FM35" s="478">
        <f>ROUND(FL35,0)</f>
        <v>118062</v>
      </c>
      <c r="FN35" s="479" t="str">
        <f t="shared" si="116"/>
        <v>NO</v>
      </c>
      <c r="FO35" s="480">
        <f t="shared" si="117"/>
        <v>11806200</v>
      </c>
      <c r="FP35" s="477"/>
      <c r="FQ35" s="478">
        <f t="shared" si="118"/>
        <v>0</v>
      </c>
      <c r="FR35" s="479" t="str">
        <f t="shared" si="119"/>
        <v>NO</v>
      </c>
      <c r="FS35" s="480">
        <f t="shared" si="120"/>
        <v>0</v>
      </c>
      <c r="FT35" s="477">
        <v>120053</v>
      </c>
      <c r="FU35" s="478">
        <f t="shared" si="121"/>
        <v>120053</v>
      </c>
      <c r="FV35" s="479" t="str">
        <f t="shared" si="122"/>
        <v>NO</v>
      </c>
      <c r="FW35" s="480">
        <f t="shared" si="123"/>
        <v>12005300</v>
      </c>
      <c r="FX35" s="477">
        <v>117159</v>
      </c>
      <c r="FY35" s="478">
        <f t="shared" si="124"/>
        <v>117159</v>
      </c>
      <c r="FZ35" s="479" t="str">
        <f t="shared" si="125"/>
        <v>NO</v>
      </c>
      <c r="GA35" s="480">
        <f t="shared" si="126"/>
        <v>11715900</v>
      </c>
      <c r="GB35" s="477">
        <v>118478</v>
      </c>
      <c r="GC35" s="478">
        <f t="shared" si="127"/>
        <v>118478</v>
      </c>
      <c r="GD35" s="479" t="str">
        <f t="shared" si="128"/>
        <v>NO</v>
      </c>
      <c r="GE35" s="480">
        <f t="shared" si="129"/>
        <v>11847800</v>
      </c>
      <c r="GF35" s="477">
        <v>117900</v>
      </c>
      <c r="GG35" s="478">
        <f t="shared" si="130"/>
        <v>117900</v>
      </c>
      <c r="GH35" s="479" t="str">
        <f t="shared" si="131"/>
        <v>NO</v>
      </c>
      <c r="GI35" s="480">
        <f t="shared" si="132"/>
        <v>11790000</v>
      </c>
      <c r="GJ35" s="477">
        <v>118868</v>
      </c>
      <c r="GK35" s="478">
        <f t="shared" si="133"/>
        <v>118868</v>
      </c>
      <c r="GL35" s="479" t="str">
        <f t="shared" si="134"/>
        <v>NO</v>
      </c>
      <c r="GM35" s="480">
        <f t="shared" si="135"/>
        <v>11886800</v>
      </c>
      <c r="GN35" s="477">
        <v>117847</v>
      </c>
      <c r="GO35" s="478">
        <f t="shared" si="136"/>
        <v>117847</v>
      </c>
      <c r="GP35" s="479" t="str">
        <f t="shared" si="137"/>
        <v>NO</v>
      </c>
      <c r="GQ35" s="480">
        <f t="shared" si="138"/>
        <v>11784700</v>
      </c>
      <c r="GR35" s="477">
        <v>111762.7044</v>
      </c>
      <c r="GS35" s="478">
        <f t="shared" si="139"/>
        <v>111763</v>
      </c>
      <c r="GT35" s="479" t="str">
        <f t="shared" si="140"/>
        <v>NO</v>
      </c>
      <c r="GU35" s="480">
        <f t="shared" si="141"/>
        <v>11176300</v>
      </c>
      <c r="GV35" s="477">
        <v>118477</v>
      </c>
      <c r="GW35" s="478">
        <f t="shared" si="142"/>
        <v>118477</v>
      </c>
      <c r="GX35" s="479" t="str">
        <f t="shared" si="143"/>
        <v>NO</v>
      </c>
      <c r="GY35" s="480">
        <f t="shared" si="144"/>
        <v>11847700</v>
      </c>
      <c r="GZ35" s="477">
        <v>118604</v>
      </c>
      <c r="HA35" s="478">
        <f t="shared" si="145"/>
        <v>118604</v>
      </c>
      <c r="HB35" s="479" t="str">
        <f t="shared" si="146"/>
        <v>NO</v>
      </c>
      <c r="HC35" s="480">
        <f t="shared" si="147"/>
        <v>11860400</v>
      </c>
      <c r="HD35" s="477"/>
      <c r="HE35" s="478">
        <f t="shared" si="148"/>
        <v>0</v>
      </c>
      <c r="HF35" s="479" t="str">
        <f t="shared" si="149"/>
        <v>NO</v>
      </c>
      <c r="HG35" s="480">
        <f t="shared" si="150"/>
        <v>0</v>
      </c>
      <c r="HH35" s="477">
        <v>119191</v>
      </c>
      <c r="HI35" s="478">
        <f t="shared" si="151"/>
        <v>119191</v>
      </c>
      <c r="HJ35" s="479" t="str">
        <f t="shared" si="152"/>
        <v>NO</v>
      </c>
      <c r="HK35" s="480">
        <f t="shared" si="153"/>
        <v>11919100</v>
      </c>
      <c r="HL35" s="477">
        <v>118897</v>
      </c>
      <c r="HM35" s="478">
        <f t="shared" si="154"/>
        <v>118897</v>
      </c>
      <c r="HN35" s="479" t="str">
        <f t="shared" si="155"/>
        <v>NO</v>
      </c>
      <c r="HO35" s="480">
        <f t="shared" si="156"/>
        <v>11889700</v>
      </c>
      <c r="HP35" s="477"/>
      <c r="HQ35" s="478">
        <f t="shared" si="157"/>
        <v>0</v>
      </c>
      <c r="HR35" s="479" t="str">
        <f t="shared" si="158"/>
        <v>NO</v>
      </c>
      <c r="HS35" s="480">
        <f t="shared" si="159"/>
        <v>0</v>
      </c>
      <c r="HT35" s="477"/>
      <c r="HU35" s="478">
        <f t="shared" si="160"/>
        <v>0</v>
      </c>
      <c r="HV35" s="479" t="str">
        <f t="shared" si="161"/>
        <v>NO</v>
      </c>
      <c r="HW35" s="480">
        <f t="shared" si="162"/>
        <v>0</v>
      </c>
      <c r="HX35" s="477"/>
      <c r="HY35" s="478">
        <f t="shared" si="163"/>
        <v>0</v>
      </c>
      <c r="HZ35" s="479" t="str">
        <f t="shared" si="164"/>
        <v>NO</v>
      </c>
      <c r="IA35" s="480">
        <f t="shared" si="165"/>
        <v>0</v>
      </c>
      <c r="IB35" s="477"/>
      <c r="IC35" s="478">
        <f t="shared" si="166"/>
        <v>0</v>
      </c>
      <c r="ID35" s="479" t="str">
        <f t="shared" si="167"/>
        <v>NO</v>
      </c>
      <c r="IE35" s="480">
        <f t="shared" si="168"/>
        <v>0</v>
      </c>
      <c r="IF35" s="477">
        <v>119697</v>
      </c>
      <c r="IG35" s="478">
        <f t="shared" si="169"/>
        <v>119697</v>
      </c>
      <c r="IH35" s="479" t="str">
        <f t="shared" si="170"/>
        <v>NO</v>
      </c>
      <c r="II35" s="480">
        <f t="shared" si="171"/>
        <v>11969700</v>
      </c>
      <c r="IJ35" s="477">
        <v>107134</v>
      </c>
      <c r="IK35" s="478">
        <f t="shared" si="172"/>
        <v>107134</v>
      </c>
      <c r="IL35" s="479" t="str">
        <f t="shared" si="173"/>
        <v>NO</v>
      </c>
      <c r="IM35" s="615">
        <f t="shared" si="174"/>
        <v>10713400</v>
      </c>
      <c r="IN35" s="477">
        <v>118061.67</v>
      </c>
      <c r="IO35" s="619">
        <f t="shared" si="175"/>
        <v>118062</v>
      </c>
      <c r="IP35" s="479" t="str">
        <f t="shared" si="176"/>
        <v>NO</v>
      </c>
      <c r="IQ35" s="480">
        <f t="shared" si="177"/>
        <v>11806200</v>
      </c>
      <c r="IR35" s="477"/>
      <c r="IS35" s="478">
        <f t="shared" si="178"/>
        <v>0</v>
      </c>
      <c r="IT35" s="479" t="str">
        <f t="shared" si="179"/>
        <v>NO</v>
      </c>
      <c r="IU35" s="480">
        <f t="shared" si="180"/>
        <v>0</v>
      </c>
      <c r="IV35" s="477">
        <v>116259</v>
      </c>
      <c r="IW35" s="478">
        <f t="shared" si="181"/>
        <v>116259</v>
      </c>
      <c r="IX35" s="479" t="str">
        <f t="shared" si="182"/>
        <v>NO</v>
      </c>
      <c r="IY35" s="480">
        <f t="shared" si="183"/>
        <v>11625900</v>
      </c>
      <c r="IZ35" s="477">
        <v>116913.08</v>
      </c>
      <c r="JA35" s="478">
        <f t="shared" si="184"/>
        <v>116913</v>
      </c>
      <c r="JB35" s="479" t="str">
        <f t="shared" si="185"/>
        <v>NO</v>
      </c>
      <c r="JC35" s="480">
        <f t="shared" si="186"/>
        <v>11691300</v>
      </c>
      <c r="JD35" s="477">
        <v>118817.908</v>
      </c>
      <c r="JE35" s="478">
        <f t="shared" si="187"/>
        <v>118818</v>
      </c>
      <c r="JF35" s="479" t="str">
        <f t="shared" si="188"/>
        <v>NO</v>
      </c>
      <c r="JG35" s="480">
        <f t="shared" si="189"/>
        <v>11881800</v>
      </c>
      <c r="JH35" s="477"/>
      <c r="JI35" s="478">
        <f t="shared" si="190"/>
        <v>0</v>
      </c>
      <c r="JJ35" s="479" t="str">
        <f t="shared" si="191"/>
        <v>NO</v>
      </c>
      <c r="JK35" s="480">
        <f t="shared" si="192"/>
        <v>0</v>
      </c>
      <c r="JL35" s="477">
        <v>117469.28</v>
      </c>
      <c r="JM35" s="478">
        <f t="shared" si="193"/>
        <v>117469</v>
      </c>
      <c r="JN35" s="479" t="str">
        <f t="shared" si="194"/>
        <v>NO</v>
      </c>
      <c r="JO35" s="480">
        <f t="shared" si="195"/>
        <v>11746900</v>
      </c>
      <c r="JP35" s="477">
        <v>120771.52800000001</v>
      </c>
      <c r="JQ35" s="478">
        <f t="shared" si="196"/>
        <v>120772</v>
      </c>
      <c r="JR35" s="479" t="str">
        <f t="shared" si="197"/>
        <v>NO</v>
      </c>
      <c r="JS35" s="480">
        <f t="shared" si="198"/>
        <v>12077200</v>
      </c>
      <c r="JT35" s="477">
        <v>118447</v>
      </c>
      <c r="JU35" s="478">
        <f t="shared" si="199"/>
        <v>118447</v>
      </c>
      <c r="JV35" s="479" t="str">
        <f t="shared" si="200"/>
        <v>NO</v>
      </c>
      <c r="JW35" s="480">
        <f t="shared" si="201"/>
        <v>11844700</v>
      </c>
      <c r="JX35" s="609">
        <v>118617</v>
      </c>
      <c r="JY35" s="478">
        <f t="shared" si="202"/>
        <v>118617</v>
      </c>
      <c r="JZ35" s="479" t="str">
        <f t="shared" si="203"/>
        <v>NO</v>
      </c>
      <c r="KA35" s="480">
        <f t="shared" si="204"/>
        <v>11861700</v>
      </c>
      <c r="KB35" s="609">
        <v>123519</v>
      </c>
      <c r="KC35" s="478">
        <f t="shared" si="205"/>
        <v>123519</v>
      </c>
      <c r="KD35" s="479" t="str">
        <f t="shared" si="206"/>
        <v>NO</v>
      </c>
      <c r="KE35" s="480">
        <f t="shared" si="207"/>
        <v>12351900</v>
      </c>
      <c r="KF35" s="609">
        <v>119007</v>
      </c>
      <c r="KG35" s="478">
        <f t="shared" si="208"/>
        <v>119007</v>
      </c>
      <c r="KH35" s="479" t="str">
        <f t="shared" si="209"/>
        <v>NO</v>
      </c>
      <c r="KI35" s="480">
        <f t="shared" si="210"/>
        <v>11900700</v>
      </c>
      <c r="KJ35" s="609">
        <v>118715</v>
      </c>
      <c r="KK35" s="478">
        <f t="shared" si="211"/>
        <v>118715</v>
      </c>
      <c r="KL35" s="479" t="str">
        <f t="shared" si="212"/>
        <v>NO</v>
      </c>
      <c r="KM35" s="480">
        <f t="shared" si="213"/>
        <v>11871500</v>
      </c>
      <c r="KN35" s="477">
        <v>116221</v>
      </c>
      <c r="KO35" s="478">
        <f t="shared" si="214"/>
        <v>116221</v>
      </c>
      <c r="KP35" s="479" t="str">
        <f t="shared" si="215"/>
        <v>NO</v>
      </c>
      <c r="KQ35" s="480">
        <f t="shared" si="216"/>
        <v>11622100</v>
      </c>
      <c r="KR35" s="477">
        <v>118581</v>
      </c>
      <c r="KS35" s="478">
        <f t="shared" si="217"/>
        <v>118581</v>
      </c>
      <c r="KT35" s="479" t="str">
        <f t="shared" si="218"/>
        <v>NO</v>
      </c>
      <c r="KU35" s="480">
        <f t="shared" si="219"/>
        <v>11858100</v>
      </c>
      <c r="KV35" s="477"/>
      <c r="KW35" s="478">
        <f t="shared" si="220"/>
        <v>0</v>
      </c>
      <c r="KX35" s="479" t="str">
        <f t="shared" si="221"/>
        <v>NO</v>
      </c>
      <c r="KY35" s="480">
        <f t="shared" si="222"/>
        <v>0</v>
      </c>
      <c r="KZ35" s="609">
        <v>118314</v>
      </c>
      <c r="LA35" s="478">
        <f t="shared" si="223"/>
        <v>118314</v>
      </c>
      <c r="LB35" s="479" t="str">
        <f t="shared" si="224"/>
        <v>NO</v>
      </c>
      <c r="LC35" s="480">
        <f t="shared" si="225"/>
        <v>11831400</v>
      </c>
      <c r="LD35" s="477"/>
      <c r="LE35" s="478">
        <f t="shared" si="226"/>
        <v>0</v>
      </c>
      <c r="LF35" s="479" t="str">
        <f t="shared" si="227"/>
        <v>NO</v>
      </c>
      <c r="LG35" s="480">
        <f t="shared" si="228"/>
        <v>0</v>
      </c>
      <c r="LH35" s="609">
        <v>119032</v>
      </c>
      <c r="LI35" s="478">
        <f t="shared" si="229"/>
        <v>119032</v>
      </c>
      <c r="LJ35" s="479" t="str">
        <f t="shared" si="230"/>
        <v>NO</v>
      </c>
      <c r="LK35" s="480">
        <f t="shared" si="231"/>
        <v>11903200</v>
      </c>
      <c r="LL35" s="477"/>
      <c r="LM35" s="478">
        <f t="shared" si="232"/>
        <v>0</v>
      </c>
      <c r="LN35" s="479" t="str">
        <f t="shared" si="233"/>
        <v>NO</v>
      </c>
      <c r="LO35" s="480">
        <f t="shared" si="234"/>
        <v>0</v>
      </c>
      <c r="LP35" s="477">
        <v>118427.18</v>
      </c>
      <c r="LQ35" s="478">
        <f t="shared" si="235"/>
        <v>118427</v>
      </c>
      <c r="LR35" s="479" t="str">
        <f t="shared" si="236"/>
        <v>NO</v>
      </c>
      <c r="LS35" s="480">
        <f t="shared" si="237"/>
        <v>11842700</v>
      </c>
      <c r="LT35" s="477"/>
      <c r="LU35" s="478">
        <f t="shared" si="238"/>
        <v>0</v>
      </c>
      <c r="LV35" s="479" t="str">
        <f t="shared" si="239"/>
        <v>NO</v>
      </c>
      <c r="LW35" s="480">
        <f t="shared" si="240"/>
        <v>0</v>
      </c>
    </row>
    <row r="36" spans="1:335" ht="57.75">
      <c r="A36" s="449"/>
      <c r="B36" s="462"/>
      <c r="C36" s="473">
        <v>28</v>
      </c>
      <c r="D36" s="474" t="s">
        <v>1016</v>
      </c>
      <c r="E36" s="475" t="s">
        <v>1051</v>
      </c>
      <c r="F36" s="473" t="s">
        <v>1045</v>
      </c>
      <c r="G36" s="919">
        <v>30</v>
      </c>
      <c r="H36" s="920"/>
      <c r="I36" s="476">
        <v>609312</v>
      </c>
      <c r="J36" s="463"/>
      <c r="L36" s="477">
        <v>575677.97759999998</v>
      </c>
      <c r="M36" s="478">
        <f t="shared" si="0"/>
        <v>575678</v>
      </c>
      <c r="N36" s="479" t="str">
        <f t="shared" si="1"/>
        <v>NO</v>
      </c>
      <c r="O36" s="480">
        <f t="shared" si="2"/>
        <v>17270340</v>
      </c>
      <c r="P36" s="609">
        <v>575799.84</v>
      </c>
      <c r="Q36" s="478">
        <f t="shared" si="3"/>
        <v>575800</v>
      </c>
      <c r="R36" s="479" t="str">
        <f t="shared" si="4"/>
        <v>NO</v>
      </c>
      <c r="S36" s="480">
        <f t="shared" si="5"/>
        <v>17274000</v>
      </c>
      <c r="T36" s="609">
        <v>609132</v>
      </c>
      <c r="U36" s="478">
        <f t="shared" si="6"/>
        <v>609132</v>
      </c>
      <c r="V36" s="479" t="str">
        <f t="shared" si="7"/>
        <v>NO</v>
      </c>
      <c r="W36" s="480">
        <f t="shared" si="8"/>
        <v>18273960</v>
      </c>
      <c r="X36" s="477"/>
      <c r="Y36" s="478">
        <f t="shared" si="9"/>
        <v>0</v>
      </c>
      <c r="Z36" s="479" t="str">
        <f t="shared" si="10"/>
        <v>NO</v>
      </c>
      <c r="AA36" s="480">
        <f t="shared" si="11"/>
        <v>0</v>
      </c>
      <c r="AB36" s="477"/>
      <c r="AC36" s="478">
        <f t="shared" si="12"/>
        <v>0</v>
      </c>
      <c r="AD36" s="479" t="str">
        <f t="shared" si="13"/>
        <v>NO</v>
      </c>
      <c r="AE36" s="480">
        <f t="shared" si="14"/>
        <v>0</v>
      </c>
      <c r="AF36" s="609">
        <v>573424</v>
      </c>
      <c r="AG36" s="478">
        <f t="shared" si="15"/>
        <v>573424</v>
      </c>
      <c r="AH36" s="479" t="str">
        <f t="shared" si="16"/>
        <v>NO</v>
      </c>
      <c r="AI36" s="480">
        <f t="shared" si="17"/>
        <v>17202720</v>
      </c>
      <c r="AJ36" s="609">
        <v>572003</v>
      </c>
      <c r="AK36" s="478">
        <f t="shared" si="18"/>
        <v>572003</v>
      </c>
      <c r="AL36" s="479" t="str">
        <f t="shared" si="19"/>
        <v>NO</v>
      </c>
      <c r="AM36" s="480">
        <f t="shared" si="20"/>
        <v>17160090</v>
      </c>
      <c r="AN36" s="609">
        <v>569842</v>
      </c>
      <c r="AO36" s="478">
        <f t="shared" si="21"/>
        <v>569842</v>
      </c>
      <c r="AP36" s="479" t="str">
        <f t="shared" si="22"/>
        <v>NO</v>
      </c>
      <c r="AQ36" s="480">
        <f t="shared" si="23"/>
        <v>17095260</v>
      </c>
      <c r="AR36" s="477">
        <v>577323.12</v>
      </c>
      <c r="AS36" s="478">
        <f t="shared" si="24"/>
        <v>577323</v>
      </c>
      <c r="AT36" s="479" t="str">
        <f t="shared" si="25"/>
        <v>NO</v>
      </c>
      <c r="AU36" s="480">
        <f t="shared" si="26"/>
        <v>17319690</v>
      </c>
      <c r="AV36" s="477">
        <v>575408</v>
      </c>
      <c r="AW36" s="478">
        <f t="shared" si="27"/>
        <v>575408</v>
      </c>
      <c r="AX36" s="479" t="str">
        <f t="shared" si="28"/>
        <v>NO</v>
      </c>
      <c r="AY36" s="615">
        <f t="shared" si="29"/>
        <v>17262240</v>
      </c>
      <c r="AZ36" s="634">
        <v>575408</v>
      </c>
      <c r="BA36" s="641">
        <f t="shared" si="30"/>
        <v>575408</v>
      </c>
      <c r="BB36" s="479" t="str">
        <f t="shared" si="31"/>
        <v>NO</v>
      </c>
      <c r="BC36" s="480">
        <f t="shared" si="32"/>
        <v>17262240</v>
      </c>
      <c r="BD36" s="477"/>
      <c r="BE36" s="478">
        <f t="shared" si="33"/>
        <v>0</v>
      </c>
      <c r="BF36" s="479" t="str">
        <f t="shared" si="34"/>
        <v>NO</v>
      </c>
      <c r="BG36" s="480">
        <f t="shared" si="35"/>
        <v>0</v>
      </c>
      <c r="BH36" s="477"/>
      <c r="BI36" s="478">
        <f t="shared" si="36"/>
        <v>0</v>
      </c>
      <c r="BJ36" s="479" t="str">
        <f t="shared" si="37"/>
        <v>NO</v>
      </c>
      <c r="BK36" s="480">
        <f t="shared" si="38"/>
        <v>0</v>
      </c>
      <c r="BL36" s="609">
        <v>580121</v>
      </c>
      <c r="BM36" s="478">
        <f t="shared" si="39"/>
        <v>580121</v>
      </c>
      <c r="BN36" s="479" t="str">
        <f t="shared" si="40"/>
        <v>NO</v>
      </c>
      <c r="BO36" s="480">
        <f t="shared" si="41"/>
        <v>17403630</v>
      </c>
      <c r="BP36" s="609">
        <v>582502.35919999995</v>
      </c>
      <c r="BQ36" s="478">
        <f t="shared" si="42"/>
        <v>582502</v>
      </c>
      <c r="BR36" s="479" t="str">
        <f t="shared" si="43"/>
        <v>NO</v>
      </c>
      <c r="BS36" s="480">
        <f t="shared" si="44"/>
        <v>17475060</v>
      </c>
      <c r="BT36" s="609">
        <v>580298</v>
      </c>
      <c r="BU36" s="478">
        <f t="shared" si="45"/>
        <v>580298</v>
      </c>
      <c r="BV36" s="479" t="str">
        <f t="shared" si="46"/>
        <v>NO</v>
      </c>
      <c r="BW36" s="480">
        <f t="shared" si="47"/>
        <v>17408940</v>
      </c>
      <c r="BX36" s="609">
        <v>589205</v>
      </c>
      <c r="BY36" s="478">
        <f t="shared" si="48"/>
        <v>589205</v>
      </c>
      <c r="BZ36" s="479" t="str">
        <f t="shared" si="49"/>
        <v>NO</v>
      </c>
      <c r="CA36" s="480">
        <f t="shared" si="50"/>
        <v>17676150</v>
      </c>
      <c r="CB36" s="609">
        <v>574648</v>
      </c>
      <c r="CC36" s="478">
        <f t="shared" si="51"/>
        <v>574648</v>
      </c>
      <c r="CD36" s="479" t="str">
        <f t="shared" si="52"/>
        <v>NO</v>
      </c>
      <c r="CE36" s="480">
        <f t="shared" si="53"/>
        <v>17239440</v>
      </c>
      <c r="CF36" s="609">
        <v>572022</v>
      </c>
      <c r="CG36" s="478">
        <f t="shared" si="54"/>
        <v>572022</v>
      </c>
      <c r="CH36" s="479" t="str">
        <f t="shared" si="55"/>
        <v>NO</v>
      </c>
      <c r="CI36" s="480">
        <f t="shared" si="56"/>
        <v>17160660</v>
      </c>
      <c r="CJ36" s="609">
        <v>573484</v>
      </c>
      <c r="CK36" s="478">
        <f t="shared" si="57"/>
        <v>573484</v>
      </c>
      <c r="CL36" s="479" t="str">
        <f t="shared" si="58"/>
        <v>NO</v>
      </c>
      <c r="CM36" s="480">
        <f t="shared" si="59"/>
        <v>17204520</v>
      </c>
      <c r="CN36" s="609">
        <v>579456</v>
      </c>
      <c r="CO36" s="478">
        <f t="shared" si="60"/>
        <v>579456</v>
      </c>
      <c r="CP36" s="479" t="str">
        <f t="shared" si="61"/>
        <v>NO</v>
      </c>
      <c r="CQ36" s="480">
        <f t="shared" si="62"/>
        <v>17383680</v>
      </c>
      <c r="CR36" s="609">
        <v>568366.23360000004</v>
      </c>
      <c r="CS36" s="629">
        <f>ROUND(CR36,0)</f>
        <v>568366</v>
      </c>
      <c r="CT36" s="479" t="str">
        <f t="shared" si="63"/>
        <v>NO</v>
      </c>
      <c r="CU36" s="480">
        <f t="shared" si="64"/>
        <v>17050980</v>
      </c>
      <c r="CV36" s="609">
        <v>578176</v>
      </c>
      <c r="CW36" s="478">
        <f t="shared" si="65"/>
        <v>578176</v>
      </c>
      <c r="CX36" s="479" t="str">
        <f t="shared" si="66"/>
        <v>NO</v>
      </c>
      <c r="CY36" s="480">
        <f t="shared" si="67"/>
        <v>17345280</v>
      </c>
      <c r="CZ36" s="477"/>
      <c r="DA36" s="478">
        <f t="shared" si="68"/>
        <v>0</v>
      </c>
      <c r="DB36" s="479" t="str">
        <f t="shared" si="69"/>
        <v>NO</v>
      </c>
      <c r="DC36" s="480">
        <f t="shared" si="70"/>
        <v>0</v>
      </c>
      <c r="DD36" s="609">
        <v>569280</v>
      </c>
      <c r="DE36" s="478">
        <f t="shared" si="71"/>
        <v>569280</v>
      </c>
      <c r="DF36" s="479" t="str">
        <f t="shared" si="72"/>
        <v>NO</v>
      </c>
      <c r="DG36" s="480">
        <f t="shared" si="73"/>
        <v>17078400</v>
      </c>
      <c r="DH36" s="609">
        <v>582989.72160000005</v>
      </c>
      <c r="DI36" s="478">
        <f t="shared" si="74"/>
        <v>582990</v>
      </c>
      <c r="DJ36" s="479" t="str">
        <f t="shared" si="75"/>
        <v>NO</v>
      </c>
      <c r="DK36" s="480">
        <f t="shared" si="76"/>
        <v>17489700</v>
      </c>
      <c r="DL36" s="609">
        <v>574000</v>
      </c>
      <c r="DM36" s="478">
        <f t="shared" si="77"/>
        <v>574000</v>
      </c>
      <c r="DN36" s="479" t="str">
        <f t="shared" si="78"/>
        <v>NO</v>
      </c>
      <c r="DO36" s="480">
        <f t="shared" si="79"/>
        <v>17220000</v>
      </c>
      <c r="DP36" s="609">
        <v>568975.55000000005</v>
      </c>
      <c r="DQ36" s="478">
        <f t="shared" si="80"/>
        <v>568976</v>
      </c>
      <c r="DR36" s="479" t="str">
        <f t="shared" si="81"/>
        <v>NO</v>
      </c>
      <c r="DS36" s="480">
        <f t="shared" si="82"/>
        <v>17069280</v>
      </c>
      <c r="DT36" s="477"/>
      <c r="DU36" s="478">
        <f t="shared" si="83"/>
        <v>0</v>
      </c>
      <c r="DV36" s="479" t="str">
        <f t="shared" si="84"/>
        <v>NO</v>
      </c>
      <c r="DW36" s="480">
        <f t="shared" si="85"/>
        <v>0</v>
      </c>
      <c r="DX36" s="609">
        <v>572570</v>
      </c>
      <c r="DY36" s="478">
        <f t="shared" si="86"/>
        <v>572570</v>
      </c>
      <c r="DZ36" s="479" t="str">
        <f t="shared" si="87"/>
        <v>NO</v>
      </c>
      <c r="EA36" s="480">
        <f t="shared" si="88"/>
        <v>17177100</v>
      </c>
      <c r="EB36" s="609">
        <v>575228</v>
      </c>
      <c r="EC36" s="478">
        <f t="shared" si="89"/>
        <v>575228</v>
      </c>
      <c r="ED36" s="479" t="str">
        <f t="shared" si="90"/>
        <v>NO</v>
      </c>
      <c r="EE36" s="480">
        <f t="shared" si="91"/>
        <v>17256840</v>
      </c>
      <c r="EF36" s="477"/>
      <c r="EG36" s="478">
        <f t="shared" si="92"/>
        <v>0</v>
      </c>
      <c r="EH36" s="479" t="str">
        <f t="shared" si="93"/>
        <v>NO</v>
      </c>
      <c r="EI36" s="480">
        <f t="shared" si="94"/>
        <v>0</v>
      </c>
      <c r="EJ36" s="609">
        <v>583233</v>
      </c>
      <c r="EK36" s="478">
        <f t="shared" si="95"/>
        <v>583233</v>
      </c>
      <c r="EL36" s="479" t="str">
        <f t="shared" si="96"/>
        <v>NO</v>
      </c>
      <c r="EM36" s="480">
        <f t="shared" si="97"/>
        <v>17496990</v>
      </c>
      <c r="EN36" s="609">
        <v>575800</v>
      </c>
      <c r="EO36" s="478">
        <f t="shared" si="98"/>
        <v>575800</v>
      </c>
      <c r="EP36" s="479" t="str">
        <f t="shared" si="99"/>
        <v>NO</v>
      </c>
      <c r="EQ36" s="480">
        <f t="shared" si="100"/>
        <v>17274000</v>
      </c>
      <c r="ER36" s="477"/>
      <c r="ES36" s="478">
        <f t="shared" si="101"/>
        <v>0</v>
      </c>
      <c r="ET36" s="479" t="str">
        <f t="shared" si="102"/>
        <v>NO</v>
      </c>
      <c r="EU36" s="480">
        <f t="shared" si="103"/>
        <v>0</v>
      </c>
      <c r="EV36" s="477"/>
      <c r="EW36" s="478">
        <f t="shared" si="104"/>
        <v>0</v>
      </c>
      <c r="EX36" s="479" t="str">
        <f t="shared" si="105"/>
        <v>NO</v>
      </c>
      <c r="EY36" s="480">
        <f t="shared" si="106"/>
        <v>0</v>
      </c>
      <c r="EZ36" s="609">
        <v>565961</v>
      </c>
      <c r="FA36" s="478">
        <f t="shared" si="107"/>
        <v>565961</v>
      </c>
      <c r="FB36" s="479" t="str">
        <f t="shared" si="108"/>
        <v>NO</v>
      </c>
      <c r="FC36" s="480">
        <f t="shared" si="109"/>
        <v>16978830</v>
      </c>
      <c r="FD36" s="477"/>
      <c r="FE36" s="478">
        <f t="shared" si="110"/>
        <v>0</v>
      </c>
      <c r="FF36" s="479" t="str">
        <f t="shared" si="111"/>
        <v>NO</v>
      </c>
      <c r="FG36" s="480">
        <f t="shared" si="112"/>
        <v>0</v>
      </c>
      <c r="FH36" s="609">
        <v>574216</v>
      </c>
      <c r="FI36" s="478">
        <f t="shared" si="113"/>
        <v>574216</v>
      </c>
      <c r="FJ36" s="479" t="str">
        <f t="shared" si="114"/>
        <v>NO</v>
      </c>
      <c r="FK36" s="480">
        <f t="shared" si="115"/>
        <v>17226480</v>
      </c>
      <c r="FL36" s="477">
        <v>570743</v>
      </c>
      <c r="FM36" s="478">
        <f>ROUND(FL36,0)</f>
        <v>570743</v>
      </c>
      <c r="FN36" s="479" t="str">
        <f t="shared" si="116"/>
        <v>NO</v>
      </c>
      <c r="FO36" s="480">
        <f t="shared" si="117"/>
        <v>17122290</v>
      </c>
      <c r="FP36" s="477"/>
      <c r="FQ36" s="478">
        <f t="shared" si="118"/>
        <v>0</v>
      </c>
      <c r="FR36" s="479" t="str">
        <f t="shared" si="119"/>
        <v>NO</v>
      </c>
      <c r="FS36" s="480">
        <f t="shared" si="120"/>
        <v>0</v>
      </c>
      <c r="FT36" s="477">
        <v>580370</v>
      </c>
      <c r="FU36" s="478">
        <f t="shared" si="121"/>
        <v>580370</v>
      </c>
      <c r="FV36" s="479" t="str">
        <f t="shared" si="122"/>
        <v>NO</v>
      </c>
      <c r="FW36" s="480">
        <f t="shared" si="123"/>
        <v>17411100</v>
      </c>
      <c r="FX36" s="477">
        <v>566382</v>
      </c>
      <c r="FY36" s="478">
        <f t="shared" si="124"/>
        <v>566382</v>
      </c>
      <c r="FZ36" s="479" t="str">
        <f t="shared" si="125"/>
        <v>NO</v>
      </c>
      <c r="GA36" s="480">
        <f t="shared" si="126"/>
        <v>16991460</v>
      </c>
      <c r="GB36" s="477">
        <v>572753</v>
      </c>
      <c r="GC36" s="478">
        <f t="shared" si="127"/>
        <v>572753</v>
      </c>
      <c r="GD36" s="479" t="str">
        <f t="shared" si="128"/>
        <v>NO</v>
      </c>
      <c r="GE36" s="480">
        <f t="shared" si="129"/>
        <v>17182590</v>
      </c>
      <c r="GF36" s="477">
        <v>569961</v>
      </c>
      <c r="GG36" s="478">
        <f t="shared" si="130"/>
        <v>569961</v>
      </c>
      <c r="GH36" s="479" t="str">
        <f t="shared" si="131"/>
        <v>NO</v>
      </c>
      <c r="GI36" s="480">
        <f t="shared" si="132"/>
        <v>17098830</v>
      </c>
      <c r="GJ36" s="477">
        <v>574642</v>
      </c>
      <c r="GK36" s="478">
        <f t="shared" si="133"/>
        <v>574642</v>
      </c>
      <c r="GL36" s="479" t="str">
        <f t="shared" si="134"/>
        <v>NO</v>
      </c>
      <c r="GM36" s="480">
        <f t="shared" si="135"/>
        <v>17239260</v>
      </c>
      <c r="GN36" s="477">
        <v>569707</v>
      </c>
      <c r="GO36" s="478">
        <f t="shared" si="136"/>
        <v>569707</v>
      </c>
      <c r="GP36" s="479" t="str">
        <f t="shared" si="137"/>
        <v>NO</v>
      </c>
      <c r="GQ36" s="480">
        <f t="shared" si="138"/>
        <v>17091210</v>
      </c>
      <c r="GR36" s="477">
        <v>540291.6912</v>
      </c>
      <c r="GS36" s="478">
        <f t="shared" si="139"/>
        <v>540292</v>
      </c>
      <c r="GT36" s="479" t="str">
        <f t="shared" si="140"/>
        <v>NO</v>
      </c>
      <c r="GU36" s="480">
        <f t="shared" si="141"/>
        <v>16208760</v>
      </c>
      <c r="GV36" s="477">
        <v>572753</v>
      </c>
      <c r="GW36" s="478">
        <f t="shared" si="142"/>
        <v>572753</v>
      </c>
      <c r="GX36" s="479" t="str">
        <f t="shared" si="143"/>
        <v>NO</v>
      </c>
      <c r="GY36" s="480">
        <f t="shared" si="144"/>
        <v>17182590</v>
      </c>
      <c r="GZ36" s="477">
        <v>573363</v>
      </c>
      <c r="HA36" s="478">
        <f t="shared" si="145"/>
        <v>573363</v>
      </c>
      <c r="HB36" s="479" t="str">
        <f t="shared" si="146"/>
        <v>NO</v>
      </c>
      <c r="HC36" s="480">
        <f t="shared" si="147"/>
        <v>17200890</v>
      </c>
      <c r="HD36" s="477"/>
      <c r="HE36" s="478">
        <f t="shared" si="148"/>
        <v>0</v>
      </c>
      <c r="HF36" s="479" t="str">
        <f t="shared" si="149"/>
        <v>NO</v>
      </c>
      <c r="HG36" s="480">
        <f t="shared" si="150"/>
        <v>0</v>
      </c>
      <c r="HH36" s="477">
        <v>576200</v>
      </c>
      <c r="HI36" s="478">
        <f t="shared" si="151"/>
        <v>576200</v>
      </c>
      <c r="HJ36" s="479" t="str">
        <f t="shared" si="152"/>
        <v>NO</v>
      </c>
      <c r="HK36" s="480">
        <f t="shared" si="153"/>
        <v>17286000</v>
      </c>
      <c r="HL36" s="477">
        <v>574782</v>
      </c>
      <c r="HM36" s="478">
        <f t="shared" si="154"/>
        <v>574782</v>
      </c>
      <c r="HN36" s="479" t="str">
        <f t="shared" si="155"/>
        <v>NO</v>
      </c>
      <c r="HO36" s="480">
        <f t="shared" si="156"/>
        <v>17243460</v>
      </c>
      <c r="HP36" s="477"/>
      <c r="HQ36" s="478">
        <f t="shared" si="157"/>
        <v>0</v>
      </c>
      <c r="HR36" s="479" t="str">
        <f t="shared" si="158"/>
        <v>NO</v>
      </c>
      <c r="HS36" s="480">
        <f t="shared" si="159"/>
        <v>0</v>
      </c>
      <c r="HT36" s="477"/>
      <c r="HU36" s="478">
        <f t="shared" si="160"/>
        <v>0</v>
      </c>
      <c r="HV36" s="479" t="str">
        <f t="shared" si="161"/>
        <v>NO</v>
      </c>
      <c r="HW36" s="480">
        <f t="shared" si="162"/>
        <v>0</v>
      </c>
      <c r="HX36" s="477"/>
      <c r="HY36" s="478">
        <f t="shared" si="163"/>
        <v>0</v>
      </c>
      <c r="HZ36" s="479" t="str">
        <f t="shared" si="164"/>
        <v>NO</v>
      </c>
      <c r="IA36" s="480">
        <f t="shared" si="165"/>
        <v>0</v>
      </c>
      <c r="IB36" s="477"/>
      <c r="IC36" s="478">
        <f t="shared" si="166"/>
        <v>0</v>
      </c>
      <c r="ID36" s="479" t="str">
        <f t="shared" si="167"/>
        <v>NO</v>
      </c>
      <c r="IE36" s="480">
        <f t="shared" si="168"/>
        <v>0</v>
      </c>
      <c r="IF36" s="477">
        <v>578650</v>
      </c>
      <c r="IG36" s="478">
        <f t="shared" si="169"/>
        <v>578650</v>
      </c>
      <c r="IH36" s="479" t="str">
        <f t="shared" si="170"/>
        <v>NO</v>
      </c>
      <c r="II36" s="480">
        <f t="shared" si="171"/>
        <v>17359500</v>
      </c>
      <c r="IJ36" s="477">
        <v>517915</v>
      </c>
      <c r="IK36" s="478">
        <f t="shared" si="172"/>
        <v>517915</v>
      </c>
      <c r="IL36" s="479" t="str">
        <f t="shared" si="173"/>
        <v>NO</v>
      </c>
      <c r="IM36" s="615">
        <f t="shared" si="174"/>
        <v>15537450</v>
      </c>
      <c r="IN36" s="477">
        <v>570742.55000000005</v>
      </c>
      <c r="IO36" s="619">
        <f t="shared" si="175"/>
        <v>570743</v>
      </c>
      <c r="IP36" s="479" t="str">
        <f t="shared" si="176"/>
        <v>NO</v>
      </c>
      <c r="IQ36" s="480">
        <f t="shared" si="177"/>
        <v>17122290</v>
      </c>
      <c r="IR36" s="477"/>
      <c r="IS36" s="478">
        <f t="shared" si="178"/>
        <v>0</v>
      </c>
      <c r="IT36" s="479" t="str">
        <f t="shared" si="179"/>
        <v>NO</v>
      </c>
      <c r="IU36" s="480">
        <f t="shared" si="180"/>
        <v>0</v>
      </c>
      <c r="IV36" s="477">
        <v>562029</v>
      </c>
      <c r="IW36" s="478">
        <f t="shared" si="181"/>
        <v>562029</v>
      </c>
      <c r="IX36" s="479" t="str">
        <f t="shared" si="182"/>
        <v>NO</v>
      </c>
      <c r="IY36" s="480">
        <f t="shared" si="183"/>
        <v>16860870</v>
      </c>
      <c r="IZ36" s="477">
        <v>565189.98</v>
      </c>
      <c r="JA36" s="478">
        <f t="shared" si="184"/>
        <v>565190</v>
      </c>
      <c r="JB36" s="479" t="str">
        <f t="shared" si="185"/>
        <v>NO</v>
      </c>
      <c r="JC36" s="480">
        <f t="shared" si="186"/>
        <v>16955700</v>
      </c>
      <c r="JD36" s="477">
        <v>574398.42240000004</v>
      </c>
      <c r="JE36" s="478">
        <f t="shared" si="187"/>
        <v>574398</v>
      </c>
      <c r="JF36" s="479" t="str">
        <f t="shared" si="188"/>
        <v>NO</v>
      </c>
      <c r="JG36" s="480">
        <f t="shared" si="189"/>
        <v>17231940</v>
      </c>
      <c r="JH36" s="477"/>
      <c r="JI36" s="478">
        <f t="shared" si="190"/>
        <v>0</v>
      </c>
      <c r="JJ36" s="479" t="str">
        <f t="shared" si="191"/>
        <v>NO</v>
      </c>
      <c r="JK36" s="480">
        <f t="shared" si="192"/>
        <v>0</v>
      </c>
      <c r="JL36" s="477">
        <v>567878.78399999999</v>
      </c>
      <c r="JM36" s="478">
        <f t="shared" si="193"/>
        <v>567879</v>
      </c>
      <c r="JN36" s="479" t="str">
        <f t="shared" si="194"/>
        <v>NO</v>
      </c>
      <c r="JO36" s="480">
        <f t="shared" si="195"/>
        <v>17036370</v>
      </c>
      <c r="JP36" s="477">
        <v>583842.75840000005</v>
      </c>
      <c r="JQ36" s="478">
        <f t="shared" si="196"/>
        <v>583843</v>
      </c>
      <c r="JR36" s="479" t="str">
        <f t="shared" si="197"/>
        <v>NO</v>
      </c>
      <c r="JS36" s="480">
        <f t="shared" si="198"/>
        <v>17515290</v>
      </c>
      <c r="JT36" s="477">
        <v>572605</v>
      </c>
      <c r="JU36" s="478">
        <f t="shared" si="199"/>
        <v>572605</v>
      </c>
      <c r="JV36" s="479" t="str">
        <f t="shared" si="200"/>
        <v>NO</v>
      </c>
      <c r="JW36" s="480">
        <f t="shared" si="201"/>
        <v>17178150</v>
      </c>
      <c r="JX36" s="609">
        <v>573426</v>
      </c>
      <c r="JY36" s="478">
        <f t="shared" si="202"/>
        <v>573426</v>
      </c>
      <c r="JZ36" s="479" t="str">
        <f t="shared" si="203"/>
        <v>NO</v>
      </c>
      <c r="KA36" s="480">
        <f t="shared" si="204"/>
        <v>17202780</v>
      </c>
      <c r="KB36" s="609">
        <v>594079</v>
      </c>
      <c r="KC36" s="478">
        <f t="shared" si="205"/>
        <v>594079</v>
      </c>
      <c r="KD36" s="479" t="str">
        <f t="shared" si="206"/>
        <v>NO</v>
      </c>
      <c r="KE36" s="480">
        <f t="shared" si="207"/>
        <v>17822370</v>
      </c>
      <c r="KF36" s="609">
        <v>575312</v>
      </c>
      <c r="KG36" s="478">
        <f t="shared" si="208"/>
        <v>575312</v>
      </c>
      <c r="KH36" s="479" t="str">
        <f t="shared" si="209"/>
        <v>NO</v>
      </c>
      <c r="KI36" s="480">
        <f t="shared" si="210"/>
        <v>17259360</v>
      </c>
      <c r="KJ36" s="609">
        <v>573903</v>
      </c>
      <c r="KK36" s="478">
        <f t="shared" si="211"/>
        <v>573903</v>
      </c>
      <c r="KL36" s="479" t="str">
        <f t="shared" si="212"/>
        <v>NO</v>
      </c>
      <c r="KM36" s="480">
        <f t="shared" si="213"/>
        <v>17217090</v>
      </c>
      <c r="KN36" s="477">
        <v>561847</v>
      </c>
      <c r="KO36" s="478">
        <f t="shared" si="214"/>
        <v>561847</v>
      </c>
      <c r="KP36" s="479" t="str">
        <f t="shared" si="215"/>
        <v>NO</v>
      </c>
      <c r="KQ36" s="480">
        <f t="shared" si="216"/>
        <v>16855410</v>
      </c>
      <c r="KR36" s="477">
        <v>573255</v>
      </c>
      <c r="KS36" s="478">
        <f t="shared" si="217"/>
        <v>573255</v>
      </c>
      <c r="KT36" s="479" t="str">
        <f t="shared" si="218"/>
        <v>NO</v>
      </c>
      <c r="KU36" s="480">
        <f t="shared" si="219"/>
        <v>17197650</v>
      </c>
      <c r="KV36" s="477"/>
      <c r="KW36" s="478">
        <f t="shared" si="220"/>
        <v>0</v>
      </c>
      <c r="KX36" s="479" t="str">
        <f t="shared" si="221"/>
        <v>NO</v>
      </c>
      <c r="KY36" s="480">
        <f t="shared" si="222"/>
        <v>0</v>
      </c>
      <c r="KZ36" s="609">
        <v>571961</v>
      </c>
      <c r="LA36" s="478">
        <f t="shared" si="223"/>
        <v>571961</v>
      </c>
      <c r="LB36" s="479" t="str">
        <f t="shared" si="224"/>
        <v>NO</v>
      </c>
      <c r="LC36" s="480">
        <f t="shared" si="225"/>
        <v>17158830</v>
      </c>
      <c r="LD36" s="477"/>
      <c r="LE36" s="478">
        <f t="shared" si="226"/>
        <v>0</v>
      </c>
      <c r="LF36" s="479" t="str">
        <f t="shared" si="227"/>
        <v>NO</v>
      </c>
      <c r="LG36" s="480">
        <f t="shared" si="228"/>
        <v>0</v>
      </c>
      <c r="LH36" s="609">
        <v>575434</v>
      </c>
      <c r="LI36" s="478">
        <f t="shared" si="229"/>
        <v>575434</v>
      </c>
      <c r="LJ36" s="479" t="str">
        <f t="shared" si="230"/>
        <v>NO</v>
      </c>
      <c r="LK36" s="480">
        <f t="shared" si="231"/>
        <v>17263020</v>
      </c>
      <c r="LL36" s="477"/>
      <c r="LM36" s="478">
        <f t="shared" si="232"/>
        <v>0</v>
      </c>
      <c r="LN36" s="479" t="str">
        <f t="shared" si="233"/>
        <v>NO</v>
      </c>
      <c r="LO36" s="480">
        <f t="shared" si="234"/>
        <v>0</v>
      </c>
      <c r="LP36" s="477">
        <v>572509.56000000006</v>
      </c>
      <c r="LQ36" s="478">
        <f t="shared" si="235"/>
        <v>572510</v>
      </c>
      <c r="LR36" s="479" t="str">
        <f t="shared" si="236"/>
        <v>NO</v>
      </c>
      <c r="LS36" s="480">
        <f t="shared" si="237"/>
        <v>17175300</v>
      </c>
      <c r="LT36" s="477"/>
      <c r="LU36" s="478">
        <f t="shared" si="238"/>
        <v>0</v>
      </c>
      <c r="LV36" s="479" t="str">
        <f t="shared" si="239"/>
        <v>NO</v>
      </c>
      <c r="LW36" s="480">
        <f t="shared" si="240"/>
        <v>0</v>
      </c>
    </row>
    <row r="37" spans="1:335" ht="86.25">
      <c r="A37" s="449"/>
      <c r="B37" s="462"/>
      <c r="C37" s="473">
        <v>29</v>
      </c>
      <c r="D37" s="474" t="s">
        <v>1016</v>
      </c>
      <c r="E37" s="475" t="s">
        <v>1052</v>
      </c>
      <c r="F37" s="473" t="s">
        <v>1045</v>
      </c>
      <c r="G37" s="919">
        <v>125.6</v>
      </c>
      <c r="H37" s="920"/>
      <c r="I37" s="476">
        <v>608494</v>
      </c>
      <c r="J37" s="463"/>
      <c r="L37" s="477">
        <v>574905.13119999995</v>
      </c>
      <c r="M37" s="478">
        <f t="shared" si="0"/>
        <v>574905</v>
      </c>
      <c r="N37" s="479" t="str">
        <f t="shared" si="1"/>
        <v>NO</v>
      </c>
      <c r="O37" s="480">
        <f t="shared" si="2"/>
        <v>72208068</v>
      </c>
      <c r="P37" s="609">
        <v>575026.82999999996</v>
      </c>
      <c r="Q37" s="478">
        <f t="shared" si="3"/>
        <v>575027</v>
      </c>
      <c r="R37" s="479" t="str">
        <f t="shared" si="4"/>
        <v>NO</v>
      </c>
      <c r="S37" s="480">
        <f t="shared" si="5"/>
        <v>72223391</v>
      </c>
      <c r="T37" s="609">
        <v>556164</v>
      </c>
      <c r="U37" s="478">
        <f t="shared" si="6"/>
        <v>556164</v>
      </c>
      <c r="V37" s="479" t="str">
        <f t="shared" si="7"/>
        <v>NO</v>
      </c>
      <c r="W37" s="480">
        <f t="shared" si="8"/>
        <v>69854198</v>
      </c>
      <c r="X37" s="477"/>
      <c r="Y37" s="478">
        <f t="shared" si="9"/>
        <v>0</v>
      </c>
      <c r="Z37" s="479" t="str">
        <f t="shared" si="10"/>
        <v>NO</v>
      </c>
      <c r="AA37" s="480">
        <f t="shared" si="11"/>
        <v>0</v>
      </c>
      <c r="AB37" s="477"/>
      <c r="AC37" s="478">
        <f t="shared" si="12"/>
        <v>0</v>
      </c>
      <c r="AD37" s="479" t="str">
        <f t="shared" si="13"/>
        <v>NO</v>
      </c>
      <c r="AE37" s="480">
        <f t="shared" si="14"/>
        <v>0</v>
      </c>
      <c r="AF37" s="609">
        <v>572654</v>
      </c>
      <c r="AG37" s="478">
        <f t="shared" si="15"/>
        <v>572654</v>
      </c>
      <c r="AH37" s="479" t="str">
        <f t="shared" si="16"/>
        <v>NO</v>
      </c>
      <c r="AI37" s="480">
        <f t="shared" si="17"/>
        <v>71925342</v>
      </c>
      <c r="AJ37" s="609">
        <v>571235</v>
      </c>
      <c r="AK37" s="478">
        <f t="shared" si="18"/>
        <v>571235</v>
      </c>
      <c r="AL37" s="479" t="str">
        <f t="shared" si="19"/>
        <v>NO</v>
      </c>
      <c r="AM37" s="480">
        <f t="shared" si="20"/>
        <v>71747116</v>
      </c>
      <c r="AN37" s="609">
        <v>569077</v>
      </c>
      <c r="AO37" s="478">
        <f t="shared" si="21"/>
        <v>569077</v>
      </c>
      <c r="AP37" s="479" t="str">
        <f t="shared" si="22"/>
        <v>NO</v>
      </c>
      <c r="AQ37" s="480">
        <f t="shared" si="23"/>
        <v>71476071</v>
      </c>
      <c r="AR37" s="477">
        <v>576548.06999999995</v>
      </c>
      <c r="AS37" s="478">
        <f t="shared" si="24"/>
        <v>576548</v>
      </c>
      <c r="AT37" s="479" t="str">
        <f t="shared" si="25"/>
        <v>NO</v>
      </c>
      <c r="AU37" s="480">
        <f t="shared" si="26"/>
        <v>72414429</v>
      </c>
      <c r="AV37" s="477">
        <v>574635</v>
      </c>
      <c r="AW37" s="478">
        <f t="shared" si="27"/>
        <v>574635</v>
      </c>
      <c r="AX37" s="479" t="str">
        <f t="shared" si="28"/>
        <v>NO</v>
      </c>
      <c r="AY37" s="615">
        <f t="shared" si="29"/>
        <v>72174156</v>
      </c>
      <c r="AZ37" s="634">
        <v>574635</v>
      </c>
      <c r="BA37" s="641">
        <f t="shared" si="30"/>
        <v>574635</v>
      </c>
      <c r="BB37" s="479" t="str">
        <f t="shared" si="31"/>
        <v>NO</v>
      </c>
      <c r="BC37" s="480">
        <f t="shared" si="32"/>
        <v>72174156</v>
      </c>
      <c r="BD37" s="477"/>
      <c r="BE37" s="478">
        <f t="shared" si="33"/>
        <v>0</v>
      </c>
      <c r="BF37" s="479" t="str">
        <f t="shared" si="34"/>
        <v>NO</v>
      </c>
      <c r="BG37" s="480">
        <f t="shared" si="35"/>
        <v>0</v>
      </c>
      <c r="BH37" s="477"/>
      <c r="BI37" s="478">
        <f t="shared" si="36"/>
        <v>0</v>
      </c>
      <c r="BJ37" s="479" t="str">
        <f t="shared" si="37"/>
        <v>NO</v>
      </c>
      <c r="BK37" s="480">
        <f t="shared" si="38"/>
        <v>0</v>
      </c>
      <c r="BL37" s="609">
        <v>579342</v>
      </c>
      <c r="BM37" s="478">
        <f t="shared" si="39"/>
        <v>579342</v>
      </c>
      <c r="BN37" s="479" t="str">
        <f t="shared" si="40"/>
        <v>NO</v>
      </c>
      <c r="BO37" s="480">
        <f t="shared" si="41"/>
        <v>72765355</v>
      </c>
      <c r="BP37" s="609">
        <v>581720.01119999995</v>
      </c>
      <c r="BQ37" s="478">
        <f t="shared" si="42"/>
        <v>581720</v>
      </c>
      <c r="BR37" s="479" t="str">
        <f t="shared" si="43"/>
        <v>NO</v>
      </c>
      <c r="BS37" s="480">
        <f t="shared" si="44"/>
        <v>73064032</v>
      </c>
      <c r="BT37" s="609">
        <v>579519</v>
      </c>
      <c r="BU37" s="478">
        <f t="shared" si="45"/>
        <v>579519</v>
      </c>
      <c r="BV37" s="479" t="str">
        <f t="shared" si="46"/>
        <v>NO</v>
      </c>
      <c r="BW37" s="480">
        <f t="shared" si="47"/>
        <v>72787586</v>
      </c>
      <c r="BX37" s="609">
        <v>588414</v>
      </c>
      <c r="BY37" s="478">
        <f t="shared" si="48"/>
        <v>588414</v>
      </c>
      <c r="BZ37" s="479" t="str">
        <f t="shared" si="49"/>
        <v>NO</v>
      </c>
      <c r="CA37" s="480">
        <f t="shared" si="50"/>
        <v>73904798</v>
      </c>
      <c r="CB37" s="609">
        <v>573877</v>
      </c>
      <c r="CC37" s="478">
        <f t="shared" si="51"/>
        <v>573877</v>
      </c>
      <c r="CD37" s="479" t="str">
        <f t="shared" si="52"/>
        <v>NO</v>
      </c>
      <c r="CE37" s="480">
        <f t="shared" si="53"/>
        <v>72078951</v>
      </c>
      <c r="CF37" s="609">
        <v>571254</v>
      </c>
      <c r="CG37" s="478">
        <f t="shared" si="54"/>
        <v>571254</v>
      </c>
      <c r="CH37" s="479" t="str">
        <f t="shared" si="55"/>
        <v>NO</v>
      </c>
      <c r="CI37" s="480">
        <f t="shared" si="56"/>
        <v>71749502</v>
      </c>
      <c r="CJ37" s="609">
        <v>572715</v>
      </c>
      <c r="CK37" s="478">
        <f t="shared" si="57"/>
        <v>572715</v>
      </c>
      <c r="CL37" s="479" t="str">
        <f t="shared" si="58"/>
        <v>NO</v>
      </c>
      <c r="CM37" s="480">
        <f t="shared" si="59"/>
        <v>71933004</v>
      </c>
      <c r="CN37" s="609">
        <v>578678</v>
      </c>
      <c r="CO37" s="478">
        <f t="shared" si="60"/>
        <v>578678</v>
      </c>
      <c r="CP37" s="479" t="str">
        <f t="shared" si="61"/>
        <v>NO</v>
      </c>
      <c r="CQ37" s="480">
        <f t="shared" si="62"/>
        <v>72681957</v>
      </c>
      <c r="CR37" s="609">
        <v>567603.20319999999</v>
      </c>
      <c r="CS37" s="629">
        <f>ROUND(CR37,0)</f>
        <v>567603</v>
      </c>
      <c r="CT37" s="479" t="str">
        <f t="shared" si="63"/>
        <v>NO</v>
      </c>
      <c r="CU37" s="480">
        <f t="shared" si="64"/>
        <v>71290937</v>
      </c>
      <c r="CV37" s="609">
        <v>577400</v>
      </c>
      <c r="CW37" s="478">
        <f t="shared" si="65"/>
        <v>577400</v>
      </c>
      <c r="CX37" s="479" t="str">
        <f t="shared" si="66"/>
        <v>NO</v>
      </c>
      <c r="CY37" s="480">
        <f t="shared" si="67"/>
        <v>72521440</v>
      </c>
      <c r="CZ37" s="477"/>
      <c r="DA37" s="478">
        <f t="shared" si="68"/>
        <v>0</v>
      </c>
      <c r="DB37" s="479" t="str">
        <f t="shared" si="69"/>
        <v>NO</v>
      </c>
      <c r="DC37" s="480">
        <f t="shared" si="70"/>
        <v>0</v>
      </c>
      <c r="DD37" s="609">
        <v>568516</v>
      </c>
      <c r="DE37" s="478">
        <f t="shared" si="71"/>
        <v>568516</v>
      </c>
      <c r="DF37" s="479" t="str">
        <f t="shared" si="72"/>
        <v>NO</v>
      </c>
      <c r="DG37" s="480">
        <f t="shared" si="73"/>
        <v>71405610</v>
      </c>
      <c r="DH37" s="609">
        <v>582207.05920000002</v>
      </c>
      <c r="DI37" s="478">
        <f t="shared" si="74"/>
        <v>582207</v>
      </c>
      <c r="DJ37" s="479" t="str">
        <f t="shared" si="75"/>
        <v>NO</v>
      </c>
      <c r="DK37" s="480">
        <f t="shared" si="76"/>
        <v>73125199</v>
      </c>
      <c r="DL37" s="609">
        <v>572000</v>
      </c>
      <c r="DM37" s="478">
        <f t="shared" si="77"/>
        <v>572000</v>
      </c>
      <c r="DN37" s="479" t="str">
        <f t="shared" si="78"/>
        <v>NO</v>
      </c>
      <c r="DO37" s="480">
        <f t="shared" si="79"/>
        <v>71843200</v>
      </c>
      <c r="DP37" s="609">
        <v>568211.69999999995</v>
      </c>
      <c r="DQ37" s="478">
        <f t="shared" si="80"/>
        <v>568212</v>
      </c>
      <c r="DR37" s="479" t="str">
        <f t="shared" si="81"/>
        <v>NO</v>
      </c>
      <c r="DS37" s="480">
        <f t="shared" si="82"/>
        <v>71367427</v>
      </c>
      <c r="DT37" s="477"/>
      <c r="DU37" s="478">
        <f t="shared" si="83"/>
        <v>0</v>
      </c>
      <c r="DV37" s="479" t="str">
        <f t="shared" si="84"/>
        <v>NO</v>
      </c>
      <c r="DW37" s="480">
        <f t="shared" si="85"/>
        <v>0</v>
      </c>
      <c r="DX37" s="609">
        <v>571802</v>
      </c>
      <c r="DY37" s="478">
        <f t="shared" si="86"/>
        <v>571802</v>
      </c>
      <c r="DZ37" s="479" t="str">
        <f t="shared" si="87"/>
        <v>NO</v>
      </c>
      <c r="EA37" s="480">
        <f t="shared" si="88"/>
        <v>71818331</v>
      </c>
      <c r="EB37" s="609">
        <v>574455</v>
      </c>
      <c r="EC37" s="478">
        <f t="shared" si="89"/>
        <v>574455</v>
      </c>
      <c r="ED37" s="479" t="str">
        <f t="shared" si="90"/>
        <v>NO</v>
      </c>
      <c r="EE37" s="480">
        <f t="shared" si="91"/>
        <v>72151548</v>
      </c>
      <c r="EF37" s="477"/>
      <c r="EG37" s="478">
        <f t="shared" si="92"/>
        <v>0</v>
      </c>
      <c r="EH37" s="479" t="str">
        <f t="shared" si="93"/>
        <v>NO</v>
      </c>
      <c r="EI37" s="480">
        <f t="shared" si="94"/>
        <v>0</v>
      </c>
      <c r="EJ37" s="609">
        <v>582451</v>
      </c>
      <c r="EK37" s="478">
        <f t="shared" si="95"/>
        <v>582451</v>
      </c>
      <c r="EL37" s="479" t="str">
        <f t="shared" si="96"/>
        <v>NO</v>
      </c>
      <c r="EM37" s="480">
        <f t="shared" si="97"/>
        <v>73155846</v>
      </c>
      <c r="EN37" s="609">
        <v>575027</v>
      </c>
      <c r="EO37" s="478">
        <f t="shared" si="98"/>
        <v>575027</v>
      </c>
      <c r="EP37" s="479" t="str">
        <f t="shared" si="99"/>
        <v>NO</v>
      </c>
      <c r="EQ37" s="480">
        <f t="shared" si="100"/>
        <v>72223391</v>
      </c>
      <c r="ER37" s="477"/>
      <c r="ES37" s="478">
        <f t="shared" si="101"/>
        <v>0</v>
      </c>
      <c r="ET37" s="479" t="str">
        <f t="shared" si="102"/>
        <v>NO</v>
      </c>
      <c r="EU37" s="480">
        <f t="shared" si="103"/>
        <v>0</v>
      </c>
      <c r="EV37" s="477"/>
      <c r="EW37" s="478">
        <f t="shared" si="104"/>
        <v>0</v>
      </c>
      <c r="EX37" s="479" t="str">
        <f t="shared" si="105"/>
        <v>NO</v>
      </c>
      <c r="EY37" s="480">
        <f t="shared" si="106"/>
        <v>0</v>
      </c>
      <c r="EZ37" s="609">
        <v>565201</v>
      </c>
      <c r="FA37" s="478">
        <f t="shared" si="107"/>
        <v>565201</v>
      </c>
      <c r="FB37" s="479" t="str">
        <f t="shared" si="108"/>
        <v>NO</v>
      </c>
      <c r="FC37" s="480">
        <f t="shared" si="109"/>
        <v>70989246</v>
      </c>
      <c r="FD37" s="477"/>
      <c r="FE37" s="478">
        <f t="shared" si="110"/>
        <v>0</v>
      </c>
      <c r="FF37" s="479" t="str">
        <f t="shared" si="111"/>
        <v>NO</v>
      </c>
      <c r="FG37" s="480">
        <f t="shared" si="112"/>
        <v>0</v>
      </c>
      <c r="FH37" s="609">
        <v>573445</v>
      </c>
      <c r="FI37" s="478">
        <f t="shared" si="113"/>
        <v>573445</v>
      </c>
      <c r="FJ37" s="479" t="str">
        <f t="shared" si="114"/>
        <v>NO</v>
      </c>
      <c r="FK37" s="480">
        <f t="shared" si="115"/>
        <v>72024692</v>
      </c>
      <c r="FL37" s="477">
        <v>569976</v>
      </c>
      <c r="FM37" s="478">
        <f>ROUND(FL37,0)</f>
        <v>569976</v>
      </c>
      <c r="FN37" s="479" t="str">
        <f t="shared" si="116"/>
        <v>NO</v>
      </c>
      <c r="FO37" s="480">
        <f t="shared" si="117"/>
        <v>71588986</v>
      </c>
      <c r="FP37" s="477"/>
      <c r="FQ37" s="478">
        <f t="shared" si="118"/>
        <v>0</v>
      </c>
      <c r="FR37" s="479" t="str">
        <f t="shared" si="119"/>
        <v>NO</v>
      </c>
      <c r="FS37" s="480">
        <f t="shared" si="120"/>
        <v>0</v>
      </c>
      <c r="FT37" s="477">
        <v>579591</v>
      </c>
      <c r="FU37" s="478">
        <f t="shared" si="121"/>
        <v>579591</v>
      </c>
      <c r="FV37" s="479" t="str">
        <f t="shared" si="122"/>
        <v>NO</v>
      </c>
      <c r="FW37" s="480">
        <f t="shared" si="123"/>
        <v>72796630</v>
      </c>
      <c r="FX37" s="477">
        <v>527711</v>
      </c>
      <c r="FY37" s="478">
        <f t="shared" si="124"/>
        <v>527711</v>
      </c>
      <c r="FZ37" s="479" t="str">
        <f t="shared" si="125"/>
        <v>NO</v>
      </c>
      <c r="GA37" s="480">
        <f t="shared" si="126"/>
        <v>66280502</v>
      </c>
      <c r="GB37" s="477">
        <v>571984</v>
      </c>
      <c r="GC37" s="478">
        <f t="shared" si="127"/>
        <v>571984</v>
      </c>
      <c r="GD37" s="479" t="str">
        <f t="shared" si="128"/>
        <v>NO</v>
      </c>
      <c r="GE37" s="480">
        <f t="shared" si="129"/>
        <v>71841190</v>
      </c>
      <c r="GF37" s="477">
        <v>569195</v>
      </c>
      <c r="GG37" s="478">
        <f t="shared" si="130"/>
        <v>569195</v>
      </c>
      <c r="GH37" s="479" t="str">
        <f t="shared" si="131"/>
        <v>NO</v>
      </c>
      <c r="GI37" s="480">
        <f t="shared" si="132"/>
        <v>71490892</v>
      </c>
      <c r="GJ37" s="477">
        <v>573871</v>
      </c>
      <c r="GK37" s="478">
        <f t="shared" si="133"/>
        <v>573871</v>
      </c>
      <c r="GL37" s="479" t="str">
        <f t="shared" si="134"/>
        <v>NO</v>
      </c>
      <c r="GM37" s="480">
        <f t="shared" si="135"/>
        <v>72078198</v>
      </c>
      <c r="GN37" s="477">
        <v>568942</v>
      </c>
      <c r="GO37" s="478">
        <f t="shared" si="136"/>
        <v>568942</v>
      </c>
      <c r="GP37" s="479" t="str">
        <f t="shared" si="137"/>
        <v>NO</v>
      </c>
      <c r="GQ37" s="480">
        <f t="shared" si="138"/>
        <v>71459115</v>
      </c>
      <c r="GR37" s="477">
        <v>608475.73560000001</v>
      </c>
      <c r="GS37" s="478">
        <f t="shared" si="139"/>
        <v>608476</v>
      </c>
      <c r="GT37" s="479" t="str">
        <f t="shared" si="140"/>
        <v>NO</v>
      </c>
      <c r="GU37" s="480">
        <f t="shared" si="141"/>
        <v>76424586</v>
      </c>
      <c r="GV37" s="477">
        <v>571984</v>
      </c>
      <c r="GW37" s="478">
        <f t="shared" si="142"/>
        <v>571984</v>
      </c>
      <c r="GX37" s="479" t="str">
        <f t="shared" si="143"/>
        <v>NO</v>
      </c>
      <c r="GY37" s="480">
        <f t="shared" si="144"/>
        <v>71841190</v>
      </c>
      <c r="GZ37" s="477">
        <v>572593</v>
      </c>
      <c r="HA37" s="478">
        <f t="shared" si="145"/>
        <v>572593</v>
      </c>
      <c r="HB37" s="479" t="str">
        <f t="shared" si="146"/>
        <v>NO</v>
      </c>
      <c r="HC37" s="480">
        <f t="shared" si="147"/>
        <v>71917681</v>
      </c>
      <c r="HD37" s="477"/>
      <c r="HE37" s="478">
        <f t="shared" si="148"/>
        <v>0</v>
      </c>
      <c r="HF37" s="479" t="str">
        <f t="shared" si="149"/>
        <v>NO</v>
      </c>
      <c r="HG37" s="480">
        <f t="shared" si="150"/>
        <v>0</v>
      </c>
      <c r="HH37" s="477">
        <v>575426</v>
      </c>
      <c r="HI37" s="478">
        <f t="shared" si="151"/>
        <v>575426</v>
      </c>
      <c r="HJ37" s="479" t="str">
        <f t="shared" si="152"/>
        <v>NO</v>
      </c>
      <c r="HK37" s="480">
        <f t="shared" si="153"/>
        <v>72273506</v>
      </c>
      <c r="HL37" s="477">
        <v>574011</v>
      </c>
      <c r="HM37" s="478">
        <f t="shared" si="154"/>
        <v>574011</v>
      </c>
      <c r="HN37" s="479" t="str">
        <f t="shared" si="155"/>
        <v>NO</v>
      </c>
      <c r="HO37" s="480">
        <f t="shared" si="156"/>
        <v>72095782</v>
      </c>
      <c r="HP37" s="477"/>
      <c r="HQ37" s="478">
        <f t="shared" si="157"/>
        <v>0</v>
      </c>
      <c r="HR37" s="479" t="str">
        <f t="shared" si="158"/>
        <v>NO</v>
      </c>
      <c r="HS37" s="480">
        <f t="shared" si="159"/>
        <v>0</v>
      </c>
      <c r="HT37" s="477"/>
      <c r="HU37" s="478">
        <f t="shared" si="160"/>
        <v>0</v>
      </c>
      <c r="HV37" s="479" t="str">
        <f t="shared" si="161"/>
        <v>NO</v>
      </c>
      <c r="HW37" s="480">
        <f t="shared" si="162"/>
        <v>0</v>
      </c>
      <c r="HX37" s="477"/>
      <c r="HY37" s="478">
        <f t="shared" si="163"/>
        <v>0</v>
      </c>
      <c r="HZ37" s="479" t="str">
        <f t="shared" si="164"/>
        <v>NO</v>
      </c>
      <c r="IA37" s="480">
        <f t="shared" si="165"/>
        <v>0</v>
      </c>
      <c r="IB37" s="477"/>
      <c r="IC37" s="478">
        <f t="shared" si="166"/>
        <v>0</v>
      </c>
      <c r="ID37" s="479" t="str">
        <f t="shared" si="167"/>
        <v>NO</v>
      </c>
      <c r="IE37" s="480">
        <f t="shared" si="168"/>
        <v>0</v>
      </c>
      <c r="IF37" s="477">
        <v>577873</v>
      </c>
      <c r="IG37" s="478">
        <f t="shared" si="169"/>
        <v>577873</v>
      </c>
      <c r="IH37" s="479" t="str">
        <f t="shared" si="170"/>
        <v>NO</v>
      </c>
      <c r="II37" s="480">
        <f t="shared" si="171"/>
        <v>72580849</v>
      </c>
      <c r="IJ37" s="477">
        <v>517220</v>
      </c>
      <c r="IK37" s="478">
        <f t="shared" si="172"/>
        <v>517220</v>
      </c>
      <c r="IL37" s="479" t="str">
        <f t="shared" si="173"/>
        <v>NO</v>
      </c>
      <c r="IM37" s="615">
        <f t="shared" si="174"/>
        <v>64962832</v>
      </c>
      <c r="IN37" s="477">
        <v>569976.32999999996</v>
      </c>
      <c r="IO37" s="619">
        <f t="shared" si="175"/>
        <v>569976</v>
      </c>
      <c r="IP37" s="479" t="str">
        <f t="shared" si="176"/>
        <v>NO</v>
      </c>
      <c r="IQ37" s="480">
        <f t="shared" si="177"/>
        <v>71588986</v>
      </c>
      <c r="IR37" s="477"/>
      <c r="IS37" s="478">
        <f t="shared" si="178"/>
        <v>0</v>
      </c>
      <c r="IT37" s="479" t="str">
        <f t="shared" si="179"/>
        <v>NO</v>
      </c>
      <c r="IU37" s="480">
        <f t="shared" si="180"/>
        <v>0</v>
      </c>
      <c r="IV37" s="477">
        <v>561275</v>
      </c>
      <c r="IW37" s="478">
        <f t="shared" si="181"/>
        <v>561275</v>
      </c>
      <c r="IX37" s="479" t="str">
        <f t="shared" si="182"/>
        <v>NO</v>
      </c>
      <c r="IY37" s="480">
        <f t="shared" si="183"/>
        <v>70496140</v>
      </c>
      <c r="IZ37" s="477">
        <v>564431.22</v>
      </c>
      <c r="JA37" s="478">
        <f t="shared" si="184"/>
        <v>564431</v>
      </c>
      <c r="JB37" s="479" t="str">
        <f t="shared" si="185"/>
        <v>NO</v>
      </c>
      <c r="JC37" s="480">
        <f t="shared" si="186"/>
        <v>70892534</v>
      </c>
      <c r="JD37" s="477">
        <v>573627.29379999998</v>
      </c>
      <c r="JE37" s="478">
        <f t="shared" si="187"/>
        <v>573627</v>
      </c>
      <c r="JF37" s="479" t="str">
        <f t="shared" si="188"/>
        <v>NO</v>
      </c>
      <c r="JG37" s="480">
        <f t="shared" si="189"/>
        <v>72047551</v>
      </c>
      <c r="JH37" s="477"/>
      <c r="JI37" s="478">
        <f t="shared" si="190"/>
        <v>0</v>
      </c>
      <c r="JJ37" s="479" t="str">
        <f t="shared" si="191"/>
        <v>NO</v>
      </c>
      <c r="JK37" s="480">
        <f t="shared" si="192"/>
        <v>0</v>
      </c>
      <c r="JL37" s="477">
        <v>567116.40800000005</v>
      </c>
      <c r="JM37" s="478">
        <f t="shared" si="193"/>
        <v>567116</v>
      </c>
      <c r="JN37" s="479" t="str">
        <f t="shared" si="194"/>
        <v>NO</v>
      </c>
      <c r="JO37" s="480">
        <f t="shared" si="195"/>
        <v>71229770</v>
      </c>
      <c r="JP37" s="477">
        <v>583058.95079999999</v>
      </c>
      <c r="JQ37" s="478">
        <f t="shared" si="196"/>
        <v>583059</v>
      </c>
      <c r="JR37" s="479" t="str">
        <f t="shared" si="197"/>
        <v>NO</v>
      </c>
      <c r="JS37" s="480">
        <f t="shared" si="198"/>
        <v>73232210</v>
      </c>
      <c r="JT37" s="477">
        <v>571836</v>
      </c>
      <c r="JU37" s="478">
        <f t="shared" si="199"/>
        <v>571836</v>
      </c>
      <c r="JV37" s="479" t="str">
        <f t="shared" si="200"/>
        <v>NO</v>
      </c>
      <c r="JW37" s="480">
        <f t="shared" si="201"/>
        <v>71822602</v>
      </c>
      <c r="JX37" s="609">
        <v>572657</v>
      </c>
      <c r="JY37" s="478">
        <f t="shared" si="202"/>
        <v>572657</v>
      </c>
      <c r="JZ37" s="479" t="str">
        <f t="shared" si="203"/>
        <v>NO</v>
      </c>
      <c r="KA37" s="480">
        <f t="shared" si="204"/>
        <v>71925719</v>
      </c>
      <c r="KB37" s="609">
        <v>590239</v>
      </c>
      <c r="KC37" s="478">
        <f t="shared" si="205"/>
        <v>590239</v>
      </c>
      <c r="KD37" s="479" t="str">
        <f t="shared" si="206"/>
        <v>NO</v>
      </c>
      <c r="KE37" s="480">
        <f t="shared" si="207"/>
        <v>74134018</v>
      </c>
      <c r="KF37" s="609">
        <v>574540</v>
      </c>
      <c r="KG37" s="478">
        <f t="shared" si="208"/>
        <v>574540</v>
      </c>
      <c r="KH37" s="479" t="str">
        <f t="shared" si="209"/>
        <v>NO</v>
      </c>
      <c r="KI37" s="480">
        <f t="shared" si="210"/>
        <v>72162224</v>
      </c>
      <c r="KJ37" s="609">
        <v>573132</v>
      </c>
      <c r="KK37" s="478">
        <f t="shared" si="211"/>
        <v>573132</v>
      </c>
      <c r="KL37" s="479" t="str">
        <f t="shared" si="212"/>
        <v>NO</v>
      </c>
      <c r="KM37" s="480">
        <f t="shared" si="213"/>
        <v>71985379</v>
      </c>
      <c r="KN37" s="477">
        <v>561092</v>
      </c>
      <c r="KO37" s="478">
        <f t="shared" si="214"/>
        <v>561092</v>
      </c>
      <c r="KP37" s="479" t="str">
        <f t="shared" si="215"/>
        <v>NO</v>
      </c>
      <c r="KQ37" s="480">
        <f t="shared" si="216"/>
        <v>70473155</v>
      </c>
      <c r="KR37" s="477">
        <v>572485</v>
      </c>
      <c r="KS37" s="478">
        <f t="shared" si="217"/>
        <v>572485</v>
      </c>
      <c r="KT37" s="479" t="str">
        <f t="shared" si="218"/>
        <v>NO</v>
      </c>
      <c r="KU37" s="480">
        <f t="shared" si="219"/>
        <v>71904116</v>
      </c>
      <c r="KV37" s="477"/>
      <c r="KW37" s="478">
        <f t="shared" si="220"/>
        <v>0</v>
      </c>
      <c r="KX37" s="479" t="str">
        <f t="shared" si="221"/>
        <v>NO</v>
      </c>
      <c r="KY37" s="480">
        <f t="shared" si="222"/>
        <v>0</v>
      </c>
      <c r="KZ37" s="609">
        <v>571193</v>
      </c>
      <c r="LA37" s="478">
        <f t="shared" si="223"/>
        <v>571193</v>
      </c>
      <c r="LB37" s="479" t="str">
        <f t="shared" si="224"/>
        <v>NO</v>
      </c>
      <c r="LC37" s="480">
        <f t="shared" si="225"/>
        <v>71741841</v>
      </c>
      <c r="LD37" s="477"/>
      <c r="LE37" s="478">
        <f t="shared" si="226"/>
        <v>0</v>
      </c>
      <c r="LF37" s="479" t="str">
        <f t="shared" si="227"/>
        <v>NO</v>
      </c>
      <c r="LG37" s="480">
        <f t="shared" si="228"/>
        <v>0</v>
      </c>
      <c r="LH37" s="609">
        <v>574662</v>
      </c>
      <c r="LI37" s="478">
        <f t="shared" si="229"/>
        <v>574662</v>
      </c>
      <c r="LJ37" s="479" t="str">
        <f t="shared" si="230"/>
        <v>NO</v>
      </c>
      <c r="LK37" s="480">
        <f t="shared" si="231"/>
        <v>72177547</v>
      </c>
      <c r="LL37" s="477"/>
      <c r="LM37" s="478">
        <f t="shared" si="232"/>
        <v>0</v>
      </c>
      <c r="LN37" s="479" t="str">
        <f t="shared" si="233"/>
        <v>NO</v>
      </c>
      <c r="LO37" s="480">
        <f t="shared" si="234"/>
        <v>0</v>
      </c>
      <c r="LP37" s="477">
        <v>571740.96</v>
      </c>
      <c r="LQ37" s="478">
        <f t="shared" si="235"/>
        <v>571741</v>
      </c>
      <c r="LR37" s="479" t="str">
        <f t="shared" si="236"/>
        <v>NO</v>
      </c>
      <c r="LS37" s="480">
        <f t="shared" si="237"/>
        <v>71810670</v>
      </c>
      <c r="LT37" s="477"/>
      <c r="LU37" s="478">
        <f t="shared" si="238"/>
        <v>0</v>
      </c>
      <c r="LV37" s="479" t="str">
        <f t="shared" si="239"/>
        <v>NO</v>
      </c>
      <c r="LW37" s="480">
        <f t="shared" si="240"/>
        <v>0</v>
      </c>
    </row>
    <row r="38" spans="1:335" ht="43.5">
      <c r="A38" s="449"/>
      <c r="B38" s="462"/>
      <c r="C38" s="473">
        <v>30</v>
      </c>
      <c r="D38" s="474" t="s">
        <v>1016</v>
      </c>
      <c r="E38" s="475" t="s">
        <v>1053</v>
      </c>
      <c r="F38" s="473" t="s">
        <v>1045</v>
      </c>
      <c r="G38" s="919">
        <v>35.799999999999997</v>
      </c>
      <c r="H38" s="920"/>
      <c r="I38" s="476">
        <v>74611</v>
      </c>
      <c r="J38" s="463"/>
      <c r="L38" s="477">
        <v>70492.472800000003</v>
      </c>
      <c r="M38" s="478">
        <f t="shared" si="0"/>
        <v>70492</v>
      </c>
      <c r="N38" s="479" t="str">
        <f t="shared" si="1"/>
        <v>NO</v>
      </c>
      <c r="O38" s="480">
        <f t="shared" si="2"/>
        <v>2523614</v>
      </c>
      <c r="P38" s="609">
        <v>70507.395000000004</v>
      </c>
      <c r="Q38" s="478">
        <f t="shared" si="3"/>
        <v>70507</v>
      </c>
      <c r="R38" s="479" t="str">
        <f t="shared" si="4"/>
        <v>NO</v>
      </c>
      <c r="S38" s="480">
        <f t="shared" si="5"/>
        <v>2524151</v>
      </c>
      <c r="T38" s="609">
        <v>74155</v>
      </c>
      <c r="U38" s="478">
        <f t="shared" si="6"/>
        <v>74155</v>
      </c>
      <c r="V38" s="479" t="str">
        <f t="shared" si="7"/>
        <v>NO</v>
      </c>
      <c r="W38" s="480">
        <f t="shared" si="8"/>
        <v>2654749</v>
      </c>
      <c r="X38" s="477"/>
      <c r="Y38" s="478">
        <f t="shared" si="9"/>
        <v>0</v>
      </c>
      <c r="Z38" s="479" t="str">
        <f t="shared" si="10"/>
        <v>NO</v>
      </c>
      <c r="AA38" s="480">
        <f t="shared" si="11"/>
        <v>0</v>
      </c>
      <c r="AB38" s="477"/>
      <c r="AC38" s="478">
        <f t="shared" si="12"/>
        <v>0</v>
      </c>
      <c r="AD38" s="479" t="str">
        <f t="shared" si="13"/>
        <v>NO</v>
      </c>
      <c r="AE38" s="480">
        <f t="shared" si="14"/>
        <v>0</v>
      </c>
      <c r="AF38" s="609">
        <v>70216</v>
      </c>
      <c r="AG38" s="478">
        <f t="shared" si="15"/>
        <v>70216</v>
      </c>
      <c r="AH38" s="479" t="str">
        <f t="shared" si="16"/>
        <v>NO</v>
      </c>
      <c r="AI38" s="480">
        <f t="shared" si="17"/>
        <v>2513733</v>
      </c>
      <c r="AJ38" s="609">
        <v>70042</v>
      </c>
      <c r="AK38" s="478">
        <f t="shared" si="18"/>
        <v>70042</v>
      </c>
      <c r="AL38" s="479" t="str">
        <f t="shared" si="19"/>
        <v>NO</v>
      </c>
      <c r="AM38" s="480">
        <f t="shared" si="20"/>
        <v>2507504</v>
      </c>
      <c r="AN38" s="609">
        <v>69778</v>
      </c>
      <c r="AO38" s="478">
        <f t="shared" si="21"/>
        <v>69778</v>
      </c>
      <c r="AP38" s="479" t="str">
        <f t="shared" si="22"/>
        <v>NO</v>
      </c>
      <c r="AQ38" s="480">
        <f t="shared" si="23"/>
        <v>2498052</v>
      </c>
      <c r="AR38" s="477">
        <v>70693.919999999998</v>
      </c>
      <c r="AS38" s="478">
        <f t="shared" si="24"/>
        <v>70694</v>
      </c>
      <c r="AT38" s="479" t="str">
        <f t="shared" si="25"/>
        <v>NO</v>
      </c>
      <c r="AU38" s="480">
        <f t="shared" si="26"/>
        <v>2530845</v>
      </c>
      <c r="AV38" s="477">
        <v>70459</v>
      </c>
      <c r="AW38" s="478">
        <f t="shared" si="27"/>
        <v>70459</v>
      </c>
      <c r="AX38" s="479" t="str">
        <f t="shared" si="28"/>
        <v>NO</v>
      </c>
      <c r="AY38" s="615">
        <f t="shared" si="29"/>
        <v>2522432</v>
      </c>
      <c r="AZ38" s="634">
        <v>70459</v>
      </c>
      <c r="BA38" s="641">
        <f t="shared" si="30"/>
        <v>70459</v>
      </c>
      <c r="BB38" s="479" t="str">
        <f t="shared" si="31"/>
        <v>NO</v>
      </c>
      <c r="BC38" s="480">
        <f t="shared" si="32"/>
        <v>2522432</v>
      </c>
      <c r="BD38" s="477"/>
      <c r="BE38" s="478">
        <f t="shared" si="33"/>
        <v>0</v>
      </c>
      <c r="BF38" s="479" t="str">
        <f t="shared" si="34"/>
        <v>NO</v>
      </c>
      <c r="BG38" s="480">
        <f t="shared" si="35"/>
        <v>0</v>
      </c>
      <c r="BH38" s="477"/>
      <c r="BI38" s="478">
        <f t="shared" si="36"/>
        <v>0</v>
      </c>
      <c r="BJ38" s="479" t="str">
        <f t="shared" si="37"/>
        <v>NO</v>
      </c>
      <c r="BK38" s="480">
        <f t="shared" si="38"/>
        <v>0</v>
      </c>
      <c r="BL38" s="609">
        <v>71037</v>
      </c>
      <c r="BM38" s="478">
        <f t="shared" si="39"/>
        <v>71037</v>
      </c>
      <c r="BN38" s="479" t="str">
        <f t="shared" si="40"/>
        <v>NO</v>
      </c>
      <c r="BO38" s="480">
        <f t="shared" si="41"/>
        <v>2543125</v>
      </c>
      <c r="BP38" s="609">
        <v>71327.852910000001</v>
      </c>
      <c r="BQ38" s="478">
        <f t="shared" si="42"/>
        <v>71328</v>
      </c>
      <c r="BR38" s="479" t="str">
        <f t="shared" si="43"/>
        <v>NO</v>
      </c>
      <c r="BS38" s="480">
        <f t="shared" si="44"/>
        <v>2553542</v>
      </c>
      <c r="BT38" s="609">
        <v>71058</v>
      </c>
      <c r="BU38" s="478">
        <f t="shared" si="45"/>
        <v>71058</v>
      </c>
      <c r="BV38" s="479" t="str">
        <f t="shared" si="46"/>
        <v>NO</v>
      </c>
      <c r="BW38" s="480">
        <f t="shared" si="47"/>
        <v>2543876</v>
      </c>
      <c r="BX38" s="609">
        <v>72149</v>
      </c>
      <c r="BY38" s="478">
        <f t="shared" si="48"/>
        <v>72149</v>
      </c>
      <c r="BZ38" s="479" t="str">
        <f t="shared" si="49"/>
        <v>NO</v>
      </c>
      <c r="CA38" s="480">
        <f t="shared" si="50"/>
        <v>2582934</v>
      </c>
      <c r="CB38" s="609">
        <v>70366</v>
      </c>
      <c r="CC38" s="478">
        <f t="shared" si="51"/>
        <v>70366</v>
      </c>
      <c r="CD38" s="479" t="str">
        <f t="shared" si="52"/>
        <v>NO</v>
      </c>
      <c r="CE38" s="480">
        <f t="shared" si="53"/>
        <v>2519103</v>
      </c>
      <c r="CF38" s="609">
        <v>70045</v>
      </c>
      <c r="CG38" s="478">
        <f t="shared" si="54"/>
        <v>70045</v>
      </c>
      <c r="CH38" s="479" t="str">
        <f t="shared" si="55"/>
        <v>NO</v>
      </c>
      <c r="CI38" s="480">
        <f t="shared" si="56"/>
        <v>2507611</v>
      </c>
      <c r="CJ38" s="609">
        <v>70224</v>
      </c>
      <c r="CK38" s="478">
        <f t="shared" si="57"/>
        <v>70224</v>
      </c>
      <c r="CL38" s="479" t="str">
        <f t="shared" si="58"/>
        <v>NO</v>
      </c>
      <c r="CM38" s="480">
        <f t="shared" si="59"/>
        <v>2514019</v>
      </c>
      <c r="CN38" s="609">
        <v>70955</v>
      </c>
      <c r="CO38" s="478">
        <f t="shared" si="60"/>
        <v>70955</v>
      </c>
      <c r="CP38" s="479" t="str">
        <f t="shared" si="61"/>
        <v>NO</v>
      </c>
      <c r="CQ38" s="480">
        <f t="shared" si="62"/>
        <v>2540189</v>
      </c>
      <c r="CR38" s="609">
        <v>69597.140799999994</v>
      </c>
      <c r="CS38" s="629">
        <f>ROUND(CR38,0)</f>
        <v>69597</v>
      </c>
      <c r="CT38" s="479" t="str">
        <f t="shared" si="63"/>
        <v>NO</v>
      </c>
      <c r="CU38" s="480">
        <f t="shared" si="64"/>
        <v>2491573</v>
      </c>
      <c r="CV38" s="609">
        <v>70798</v>
      </c>
      <c r="CW38" s="478">
        <f t="shared" si="65"/>
        <v>70798</v>
      </c>
      <c r="CX38" s="479" t="str">
        <f t="shared" si="66"/>
        <v>NO</v>
      </c>
      <c r="CY38" s="480">
        <f t="shared" si="67"/>
        <v>2534568</v>
      </c>
      <c r="CZ38" s="477"/>
      <c r="DA38" s="478">
        <f t="shared" si="68"/>
        <v>0</v>
      </c>
      <c r="DB38" s="479" t="str">
        <f t="shared" si="69"/>
        <v>NO</v>
      </c>
      <c r="DC38" s="480">
        <f t="shared" si="70"/>
        <v>0</v>
      </c>
      <c r="DD38" s="609">
        <v>69709</v>
      </c>
      <c r="DE38" s="478">
        <f t="shared" si="71"/>
        <v>69709</v>
      </c>
      <c r="DF38" s="479" t="str">
        <f t="shared" si="72"/>
        <v>NO</v>
      </c>
      <c r="DG38" s="480">
        <f t="shared" si="73"/>
        <v>2495582</v>
      </c>
      <c r="DH38" s="609">
        <v>71387.804799999998</v>
      </c>
      <c r="DI38" s="478">
        <f t="shared" si="74"/>
        <v>71388</v>
      </c>
      <c r="DJ38" s="479" t="str">
        <f t="shared" si="75"/>
        <v>NO</v>
      </c>
      <c r="DK38" s="480">
        <f t="shared" si="76"/>
        <v>2555690</v>
      </c>
      <c r="DL38" s="609">
        <v>70200</v>
      </c>
      <c r="DM38" s="478">
        <f t="shared" si="77"/>
        <v>70200</v>
      </c>
      <c r="DN38" s="479" t="str">
        <f t="shared" si="78"/>
        <v>NO</v>
      </c>
      <c r="DO38" s="480">
        <f t="shared" si="79"/>
        <v>2513160</v>
      </c>
      <c r="DP38" s="609">
        <v>69671.75</v>
      </c>
      <c r="DQ38" s="478">
        <f t="shared" si="80"/>
        <v>69672</v>
      </c>
      <c r="DR38" s="479" t="str">
        <f t="shared" si="81"/>
        <v>NO</v>
      </c>
      <c r="DS38" s="480">
        <f t="shared" si="82"/>
        <v>2494258</v>
      </c>
      <c r="DT38" s="477"/>
      <c r="DU38" s="478">
        <f t="shared" si="83"/>
        <v>0</v>
      </c>
      <c r="DV38" s="479" t="str">
        <f t="shared" si="84"/>
        <v>NO</v>
      </c>
      <c r="DW38" s="480">
        <f t="shared" si="85"/>
        <v>0</v>
      </c>
      <c r="DX38" s="609">
        <v>70112</v>
      </c>
      <c r="DY38" s="478">
        <f t="shared" si="86"/>
        <v>70112</v>
      </c>
      <c r="DZ38" s="479" t="str">
        <f t="shared" si="87"/>
        <v>NO</v>
      </c>
      <c r="EA38" s="480">
        <f t="shared" si="88"/>
        <v>2510010</v>
      </c>
      <c r="EB38" s="609">
        <v>70437</v>
      </c>
      <c r="EC38" s="478">
        <f t="shared" si="89"/>
        <v>70437</v>
      </c>
      <c r="ED38" s="479" t="str">
        <f t="shared" si="90"/>
        <v>NO</v>
      </c>
      <c r="EE38" s="480">
        <f t="shared" si="91"/>
        <v>2521645</v>
      </c>
      <c r="EF38" s="477"/>
      <c r="EG38" s="478">
        <f t="shared" si="92"/>
        <v>0</v>
      </c>
      <c r="EH38" s="479" t="str">
        <f t="shared" si="93"/>
        <v>NO</v>
      </c>
      <c r="EI38" s="480">
        <f t="shared" si="94"/>
        <v>0</v>
      </c>
      <c r="EJ38" s="609">
        <v>71418</v>
      </c>
      <c r="EK38" s="478">
        <f t="shared" si="95"/>
        <v>71418</v>
      </c>
      <c r="EL38" s="479" t="str">
        <f t="shared" si="96"/>
        <v>NO</v>
      </c>
      <c r="EM38" s="480">
        <f t="shared" si="97"/>
        <v>2556764</v>
      </c>
      <c r="EN38" s="609">
        <v>70507</v>
      </c>
      <c r="EO38" s="478">
        <f t="shared" si="98"/>
        <v>70507</v>
      </c>
      <c r="EP38" s="479" t="str">
        <f t="shared" si="99"/>
        <v>NO</v>
      </c>
      <c r="EQ38" s="480">
        <f t="shared" si="100"/>
        <v>2524151</v>
      </c>
      <c r="ER38" s="477"/>
      <c r="ES38" s="478">
        <f t="shared" si="101"/>
        <v>0</v>
      </c>
      <c r="ET38" s="479" t="str">
        <f t="shared" si="102"/>
        <v>NO</v>
      </c>
      <c r="EU38" s="480">
        <f t="shared" si="103"/>
        <v>0</v>
      </c>
      <c r="EV38" s="477"/>
      <c r="EW38" s="478">
        <f t="shared" si="104"/>
        <v>0</v>
      </c>
      <c r="EX38" s="479" t="str">
        <f t="shared" si="105"/>
        <v>NO</v>
      </c>
      <c r="EY38" s="480">
        <f t="shared" si="106"/>
        <v>0</v>
      </c>
      <c r="EZ38" s="609">
        <v>69303</v>
      </c>
      <c r="FA38" s="478">
        <f t="shared" si="107"/>
        <v>69303</v>
      </c>
      <c r="FB38" s="479" t="str">
        <f t="shared" si="108"/>
        <v>NO</v>
      </c>
      <c r="FC38" s="480">
        <f t="shared" si="109"/>
        <v>2481047</v>
      </c>
      <c r="FD38" s="477"/>
      <c r="FE38" s="478">
        <f t="shared" si="110"/>
        <v>0</v>
      </c>
      <c r="FF38" s="479" t="str">
        <f t="shared" si="111"/>
        <v>NO</v>
      </c>
      <c r="FG38" s="480">
        <f t="shared" si="112"/>
        <v>0</v>
      </c>
      <c r="FH38" s="609">
        <v>70313</v>
      </c>
      <c r="FI38" s="478">
        <f t="shared" si="113"/>
        <v>70313</v>
      </c>
      <c r="FJ38" s="479" t="str">
        <f t="shared" si="114"/>
        <v>NO</v>
      </c>
      <c r="FK38" s="480">
        <f t="shared" si="115"/>
        <v>2517205</v>
      </c>
      <c r="FL38" s="477">
        <v>69888</v>
      </c>
      <c r="FM38" s="478">
        <f>ROUND(FL38,0)</f>
        <v>69888</v>
      </c>
      <c r="FN38" s="479" t="str">
        <f t="shared" si="116"/>
        <v>NO</v>
      </c>
      <c r="FO38" s="480">
        <f t="shared" si="117"/>
        <v>2501990</v>
      </c>
      <c r="FP38" s="477"/>
      <c r="FQ38" s="478">
        <f t="shared" si="118"/>
        <v>0</v>
      </c>
      <c r="FR38" s="479" t="str">
        <f t="shared" si="119"/>
        <v>NO</v>
      </c>
      <c r="FS38" s="480">
        <f t="shared" si="120"/>
        <v>0</v>
      </c>
      <c r="FT38" s="477">
        <v>71067</v>
      </c>
      <c r="FU38" s="478">
        <f t="shared" si="121"/>
        <v>71067</v>
      </c>
      <c r="FV38" s="479" t="str">
        <f t="shared" si="122"/>
        <v>NO</v>
      </c>
      <c r="FW38" s="480">
        <f t="shared" si="123"/>
        <v>2544199</v>
      </c>
      <c r="FX38" s="477">
        <v>69354</v>
      </c>
      <c r="FY38" s="478">
        <f t="shared" si="124"/>
        <v>69354</v>
      </c>
      <c r="FZ38" s="479" t="str">
        <f t="shared" si="125"/>
        <v>NO</v>
      </c>
      <c r="GA38" s="480">
        <f t="shared" si="126"/>
        <v>2482873</v>
      </c>
      <c r="GB38" s="477">
        <v>70134</v>
      </c>
      <c r="GC38" s="478">
        <f t="shared" si="127"/>
        <v>70134</v>
      </c>
      <c r="GD38" s="479" t="str">
        <f t="shared" si="128"/>
        <v>NO</v>
      </c>
      <c r="GE38" s="480">
        <f t="shared" si="129"/>
        <v>2510797</v>
      </c>
      <c r="GF38" s="477">
        <v>69792</v>
      </c>
      <c r="GG38" s="478">
        <f t="shared" si="130"/>
        <v>69792</v>
      </c>
      <c r="GH38" s="479" t="str">
        <f t="shared" si="131"/>
        <v>NO</v>
      </c>
      <c r="GI38" s="480">
        <f t="shared" si="132"/>
        <v>2498554</v>
      </c>
      <c r="GJ38" s="477">
        <v>70366</v>
      </c>
      <c r="GK38" s="478">
        <f t="shared" si="133"/>
        <v>70366</v>
      </c>
      <c r="GL38" s="479" t="str">
        <f t="shared" si="134"/>
        <v>NO</v>
      </c>
      <c r="GM38" s="480">
        <f t="shared" si="135"/>
        <v>2519103</v>
      </c>
      <c r="GN38" s="477">
        <v>69761</v>
      </c>
      <c r="GO38" s="478">
        <f t="shared" si="136"/>
        <v>69761</v>
      </c>
      <c r="GP38" s="479" t="str">
        <f t="shared" si="137"/>
        <v>NO</v>
      </c>
      <c r="GQ38" s="480">
        <f t="shared" si="138"/>
        <v>2497444</v>
      </c>
      <c r="GR38" s="477">
        <v>66159.124800000005</v>
      </c>
      <c r="GS38" s="478">
        <f t="shared" si="139"/>
        <v>66159</v>
      </c>
      <c r="GT38" s="479" t="str">
        <f t="shared" si="140"/>
        <v>NO</v>
      </c>
      <c r="GU38" s="480">
        <f t="shared" si="141"/>
        <v>2368492</v>
      </c>
      <c r="GV38" s="477">
        <v>70134</v>
      </c>
      <c r="GW38" s="478">
        <f t="shared" si="142"/>
        <v>70134</v>
      </c>
      <c r="GX38" s="479" t="str">
        <f t="shared" si="143"/>
        <v>NO</v>
      </c>
      <c r="GY38" s="480">
        <f t="shared" si="144"/>
        <v>2510797</v>
      </c>
      <c r="GZ38" s="477">
        <v>70209</v>
      </c>
      <c r="HA38" s="478">
        <f t="shared" si="145"/>
        <v>70209</v>
      </c>
      <c r="HB38" s="479" t="str">
        <f t="shared" si="146"/>
        <v>NO</v>
      </c>
      <c r="HC38" s="480">
        <f t="shared" si="147"/>
        <v>2513482</v>
      </c>
      <c r="HD38" s="477"/>
      <c r="HE38" s="478">
        <f t="shared" si="148"/>
        <v>0</v>
      </c>
      <c r="HF38" s="479" t="str">
        <f t="shared" si="149"/>
        <v>NO</v>
      </c>
      <c r="HG38" s="480">
        <f t="shared" si="150"/>
        <v>0</v>
      </c>
      <c r="HH38" s="477">
        <v>70556</v>
      </c>
      <c r="HI38" s="478">
        <f t="shared" si="151"/>
        <v>70556</v>
      </c>
      <c r="HJ38" s="479" t="str">
        <f t="shared" si="152"/>
        <v>NO</v>
      </c>
      <c r="HK38" s="480">
        <f t="shared" si="153"/>
        <v>2525905</v>
      </c>
      <c r="HL38" s="477">
        <v>70383</v>
      </c>
      <c r="HM38" s="478">
        <f t="shared" si="154"/>
        <v>70383</v>
      </c>
      <c r="HN38" s="479" t="str">
        <f t="shared" si="155"/>
        <v>NO</v>
      </c>
      <c r="HO38" s="480">
        <f t="shared" si="156"/>
        <v>2519711</v>
      </c>
      <c r="HP38" s="477"/>
      <c r="HQ38" s="478">
        <f t="shared" si="157"/>
        <v>0</v>
      </c>
      <c r="HR38" s="479" t="str">
        <f t="shared" si="158"/>
        <v>NO</v>
      </c>
      <c r="HS38" s="480">
        <f t="shared" si="159"/>
        <v>0</v>
      </c>
      <c r="HT38" s="477"/>
      <c r="HU38" s="478">
        <f t="shared" si="160"/>
        <v>0</v>
      </c>
      <c r="HV38" s="479" t="str">
        <f t="shared" si="161"/>
        <v>NO</v>
      </c>
      <c r="HW38" s="480">
        <f t="shared" si="162"/>
        <v>0</v>
      </c>
      <c r="HX38" s="477"/>
      <c r="HY38" s="478">
        <f t="shared" si="163"/>
        <v>0</v>
      </c>
      <c r="HZ38" s="479" t="str">
        <f t="shared" si="164"/>
        <v>NO</v>
      </c>
      <c r="IA38" s="480">
        <f t="shared" si="165"/>
        <v>0</v>
      </c>
      <c r="IB38" s="477"/>
      <c r="IC38" s="478">
        <f t="shared" si="166"/>
        <v>0</v>
      </c>
      <c r="ID38" s="479" t="str">
        <f t="shared" si="167"/>
        <v>NO</v>
      </c>
      <c r="IE38" s="480">
        <f t="shared" si="168"/>
        <v>0</v>
      </c>
      <c r="IF38" s="477">
        <v>70856</v>
      </c>
      <c r="IG38" s="478">
        <f t="shared" si="169"/>
        <v>70856</v>
      </c>
      <c r="IH38" s="479" t="str">
        <f t="shared" si="170"/>
        <v>NO</v>
      </c>
      <c r="II38" s="480">
        <f t="shared" si="171"/>
        <v>2536645</v>
      </c>
      <c r="IJ38" s="477">
        <v>63419</v>
      </c>
      <c r="IK38" s="478">
        <f t="shared" si="172"/>
        <v>63419</v>
      </c>
      <c r="IL38" s="479" t="str">
        <f t="shared" si="173"/>
        <v>NO</v>
      </c>
      <c r="IM38" s="615">
        <f t="shared" si="174"/>
        <v>2270400</v>
      </c>
      <c r="IN38" s="477">
        <v>69888.12</v>
      </c>
      <c r="IO38" s="619">
        <f t="shared" si="175"/>
        <v>69888</v>
      </c>
      <c r="IP38" s="479" t="str">
        <f t="shared" si="176"/>
        <v>NO</v>
      </c>
      <c r="IQ38" s="480">
        <f t="shared" si="177"/>
        <v>2501990</v>
      </c>
      <c r="IR38" s="477"/>
      <c r="IS38" s="478">
        <f t="shared" si="178"/>
        <v>0</v>
      </c>
      <c r="IT38" s="479" t="str">
        <f t="shared" si="179"/>
        <v>NO</v>
      </c>
      <c r="IU38" s="480">
        <f t="shared" si="180"/>
        <v>0</v>
      </c>
      <c r="IV38" s="477">
        <v>68821</v>
      </c>
      <c r="IW38" s="478">
        <f t="shared" si="181"/>
        <v>68821</v>
      </c>
      <c r="IX38" s="479" t="str">
        <f t="shared" si="182"/>
        <v>NO</v>
      </c>
      <c r="IY38" s="480">
        <f t="shared" si="183"/>
        <v>2463792</v>
      </c>
      <c r="IZ38" s="477">
        <v>69208.2</v>
      </c>
      <c r="JA38" s="478">
        <f t="shared" si="184"/>
        <v>69208</v>
      </c>
      <c r="JB38" s="479" t="str">
        <f t="shared" si="185"/>
        <v>NO</v>
      </c>
      <c r="JC38" s="480">
        <f t="shared" si="186"/>
        <v>2477646</v>
      </c>
      <c r="JD38" s="477">
        <v>70335.789699999994</v>
      </c>
      <c r="JE38" s="478">
        <f t="shared" si="187"/>
        <v>70336</v>
      </c>
      <c r="JF38" s="479" t="str">
        <f t="shared" si="188"/>
        <v>NO</v>
      </c>
      <c r="JG38" s="480">
        <f t="shared" si="189"/>
        <v>2518029</v>
      </c>
      <c r="JH38" s="477"/>
      <c r="JI38" s="478">
        <f t="shared" si="190"/>
        <v>0</v>
      </c>
      <c r="JJ38" s="479" t="str">
        <f t="shared" si="191"/>
        <v>NO</v>
      </c>
      <c r="JK38" s="480">
        <f t="shared" si="192"/>
        <v>0</v>
      </c>
      <c r="JL38" s="477">
        <v>69537.452000000005</v>
      </c>
      <c r="JM38" s="478">
        <f t="shared" si="193"/>
        <v>69537</v>
      </c>
      <c r="JN38" s="479" t="str">
        <f t="shared" si="194"/>
        <v>NO</v>
      </c>
      <c r="JO38" s="480">
        <f t="shared" si="195"/>
        <v>2489425</v>
      </c>
      <c r="JP38" s="477">
        <v>71492.260200000004</v>
      </c>
      <c r="JQ38" s="478">
        <f t="shared" si="196"/>
        <v>71492</v>
      </c>
      <c r="JR38" s="479" t="str">
        <f t="shared" si="197"/>
        <v>NO</v>
      </c>
      <c r="JS38" s="480">
        <f t="shared" si="198"/>
        <v>2559414</v>
      </c>
      <c r="JT38" s="477">
        <v>70116</v>
      </c>
      <c r="JU38" s="478">
        <f t="shared" si="199"/>
        <v>70116</v>
      </c>
      <c r="JV38" s="479" t="str">
        <f t="shared" si="200"/>
        <v>NO</v>
      </c>
      <c r="JW38" s="480">
        <f t="shared" si="201"/>
        <v>2510153</v>
      </c>
      <c r="JX38" s="609">
        <v>70217</v>
      </c>
      <c r="JY38" s="478">
        <f t="shared" si="202"/>
        <v>70217</v>
      </c>
      <c r="JZ38" s="479" t="str">
        <f t="shared" si="203"/>
        <v>NO</v>
      </c>
      <c r="KA38" s="480">
        <f t="shared" si="204"/>
        <v>2513769</v>
      </c>
      <c r="KB38" s="609">
        <v>73119</v>
      </c>
      <c r="KC38" s="478">
        <f t="shared" si="205"/>
        <v>73119</v>
      </c>
      <c r="KD38" s="479" t="str">
        <f t="shared" si="206"/>
        <v>NO</v>
      </c>
      <c r="KE38" s="480">
        <f t="shared" si="207"/>
        <v>2617660</v>
      </c>
      <c r="KF38" s="609">
        <v>70448</v>
      </c>
      <c r="KG38" s="478">
        <f t="shared" si="208"/>
        <v>70448</v>
      </c>
      <c r="KH38" s="479" t="str">
        <f t="shared" si="209"/>
        <v>NO</v>
      </c>
      <c r="KI38" s="480">
        <f t="shared" si="210"/>
        <v>2522038</v>
      </c>
      <c r="KJ38" s="609">
        <v>70275</v>
      </c>
      <c r="KK38" s="478">
        <f t="shared" si="211"/>
        <v>70275</v>
      </c>
      <c r="KL38" s="479" t="str">
        <f t="shared" si="212"/>
        <v>NO</v>
      </c>
      <c r="KM38" s="480">
        <f t="shared" si="213"/>
        <v>2515845</v>
      </c>
      <c r="KN38" s="477">
        <v>68799</v>
      </c>
      <c r="KO38" s="478">
        <f t="shared" si="214"/>
        <v>68799</v>
      </c>
      <c r="KP38" s="479" t="str">
        <f t="shared" si="215"/>
        <v>NO</v>
      </c>
      <c r="KQ38" s="480">
        <f t="shared" si="216"/>
        <v>2463004</v>
      </c>
      <c r="KR38" s="477">
        <v>70196</v>
      </c>
      <c r="KS38" s="478">
        <f t="shared" si="217"/>
        <v>70196</v>
      </c>
      <c r="KT38" s="479" t="str">
        <f t="shared" si="218"/>
        <v>NO</v>
      </c>
      <c r="KU38" s="480">
        <f t="shared" si="219"/>
        <v>2513017</v>
      </c>
      <c r="KV38" s="477"/>
      <c r="KW38" s="478">
        <f t="shared" si="220"/>
        <v>0</v>
      </c>
      <c r="KX38" s="479" t="str">
        <f t="shared" si="221"/>
        <v>NO</v>
      </c>
      <c r="KY38" s="480">
        <f t="shared" si="222"/>
        <v>0</v>
      </c>
      <c r="KZ38" s="609">
        <v>70037</v>
      </c>
      <c r="LA38" s="478">
        <f t="shared" si="223"/>
        <v>70037</v>
      </c>
      <c r="LB38" s="479" t="str">
        <f t="shared" si="224"/>
        <v>NO</v>
      </c>
      <c r="LC38" s="480">
        <f t="shared" si="225"/>
        <v>2507325</v>
      </c>
      <c r="LD38" s="477"/>
      <c r="LE38" s="478">
        <f t="shared" si="226"/>
        <v>0</v>
      </c>
      <c r="LF38" s="479" t="str">
        <f t="shared" si="227"/>
        <v>NO</v>
      </c>
      <c r="LG38" s="480">
        <f t="shared" si="228"/>
        <v>0</v>
      </c>
      <c r="LH38" s="609">
        <v>70463</v>
      </c>
      <c r="LI38" s="478">
        <f t="shared" si="229"/>
        <v>70463</v>
      </c>
      <c r="LJ38" s="479" t="str">
        <f t="shared" si="230"/>
        <v>NO</v>
      </c>
      <c r="LK38" s="480">
        <f t="shared" si="231"/>
        <v>2522575</v>
      </c>
      <c r="LL38" s="477"/>
      <c r="LM38" s="478">
        <f t="shared" si="232"/>
        <v>0</v>
      </c>
      <c r="LN38" s="479" t="str">
        <f t="shared" si="233"/>
        <v>NO</v>
      </c>
      <c r="LO38" s="480">
        <f t="shared" si="234"/>
        <v>0</v>
      </c>
      <c r="LP38" s="477">
        <v>70104.5</v>
      </c>
      <c r="LQ38" s="478">
        <f t="shared" si="235"/>
        <v>70105</v>
      </c>
      <c r="LR38" s="479" t="str">
        <f t="shared" si="236"/>
        <v>NO</v>
      </c>
      <c r="LS38" s="480">
        <f t="shared" si="237"/>
        <v>2509759</v>
      </c>
      <c r="LT38" s="477"/>
      <c r="LU38" s="478">
        <f t="shared" si="238"/>
        <v>0</v>
      </c>
      <c r="LV38" s="479" t="str">
        <f t="shared" si="239"/>
        <v>NO</v>
      </c>
      <c r="LW38" s="480">
        <f t="shared" si="240"/>
        <v>0</v>
      </c>
    </row>
    <row r="39" spans="1:335">
      <c r="A39" s="449"/>
      <c r="B39" s="462"/>
      <c r="C39" s="473">
        <v>31</v>
      </c>
      <c r="D39" s="474" t="s">
        <v>1016</v>
      </c>
      <c r="E39" s="475" t="s">
        <v>1054</v>
      </c>
      <c r="F39" s="473" t="s">
        <v>1045</v>
      </c>
      <c r="G39" s="919">
        <v>60</v>
      </c>
      <c r="H39" s="920"/>
      <c r="I39" s="476">
        <v>23845</v>
      </c>
      <c r="J39" s="463"/>
      <c r="L39" s="477">
        <v>22528.756000000001</v>
      </c>
      <c r="M39" s="478">
        <f t="shared" si="0"/>
        <v>22529</v>
      </c>
      <c r="N39" s="479" t="str">
        <f t="shared" si="1"/>
        <v>NO</v>
      </c>
      <c r="O39" s="480">
        <f t="shared" si="2"/>
        <v>1351740</v>
      </c>
      <c r="P39" s="609">
        <v>22533.525000000001</v>
      </c>
      <c r="Q39" s="478">
        <f t="shared" si="3"/>
        <v>22534</v>
      </c>
      <c r="R39" s="479" t="str">
        <f t="shared" si="4"/>
        <v>NO</v>
      </c>
      <c r="S39" s="480">
        <f t="shared" si="5"/>
        <v>1352040</v>
      </c>
      <c r="T39" s="609">
        <v>23836</v>
      </c>
      <c r="U39" s="478">
        <f t="shared" si="6"/>
        <v>23836</v>
      </c>
      <c r="V39" s="479" t="str">
        <f t="shared" si="7"/>
        <v>NO</v>
      </c>
      <c r="W39" s="480">
        <f t="shared" si="8"/>
        <v>1430160</v>
      </c>
      <c r="X39" s="477"/>
      <c r="Y39" s="478">
        <f t="shared" si="9"/>
        <v>0</v>
      </c>
      <c r="Z39" s="479" t="str">
        <f t="shared" si="10"/>
        <v>NO</v>
      </c>
      <c r="AA39" s="480">
        <f t="shared" si="11"/>
        <v>0</v>
      </c>
      <c r="AB39" s="477"/>
      <c r="AC39" s="478">
        <f t="shared" si="12"/>
        <v>0</v>
      </c>
      <c r="AD39" s="479" t="str">
        <f t="shared" si="13"/>
        <v>NO</v>
      </c>
      <c r="AE39" s="480">
        <f t="shared" si="14"/>
        <v>0</v>
      </c>
      <c r="AF39" s="609">
        <v>22441</v>
      </c>
      <c r="AG39" s="478">
        <f t="shared" si="15"/>
        <v>22441</v>
      </c>
      <c r="AH39" s="479" t="str">
        <f t="shared" si="16"/>
        <v>NO</v>
      </c>
      <c r="AI39" s="480">
        <f t="shared" si="17"/>
        <v>1346460</v>
      </c>
      <c r="AJ39" s="609">
        <v>22385</v>
      </c>
      <c r="AK39" s="478">
        <f t="shared" si="18"/>
        <v>22385</v>
      </c>
      <c r="AL39" s="479" t="str">
        <f t="shared" si="19"/>
        <v>NO</v>
      </c>
      <c r="AM39" s="480">
        <f t="shared" si="20"/>
        <v>1343100</v>
      </c>
      <c r="AN39" s="609">
        <v>22300</v>
      </c>
      <c r="AO39" s="478">
        <f t="shared" si="21"/>
        <v>22300</v>
      </c>
      <c r="AP39" s="479" t="str">
        <f t="shared" si="22"/>
        <v>NO</v>
      </c>
      <c r="AQ39" s="480">
        <f t="shared" si="23"/>
        <v>1338000</v>
      </c>
      <c r="AR39" s="477">
        <v>22593.14</v>
      </c>
      <c r="AS39" s="478">
        <f t="shared" si="24"/>
        <v>22593</v>
      </c>
      <c r="AT39" s="479" t="str">
        <f t="shared" si="25"/>
        <v>NO</v>
      </c>
      <c r="AU39" s="480">
        <f t="shared" si="26"/>
        <v>1355580</v>
      </c>
      <c r="AV39" s="477">
        <v>22518</v>
      </c>
      <c r="AW39" s="478">
        <f t="shared" si="27"/>
        <v>22518</v>
      </c>
      <c r="AX39" s="479" t="str">
        <f t="shared" si="28"/>
        <v>NO</v>
      </c>
      <c r="AY39" s="615">
        <f t="shared" si="29"/>
        <v>1351080</v>
      </c>
      <c r="AZ39" s="634">
        <v>22518</v>
      </c>
      <c r="BA39" s="641">
        <f t="shared" si="30"/>
        <v>22518</v>
      </c>
      <c r="BB39" s="479" t="str">
        <f t="shared" si="31"/>
        <v>NO</v>
      </c>
      <c r="BC39" s="480">
        <f t="shared" si="32"/>
        <v>1351080</v>
      </c>
      <c r="BD39" s="477"/>
      <c r="BE39" s="478">
        <f t="shared" si="33"/>
        <v>0</v>
      </c>
      <c r="BF39" s="479" t="str">
        <f t="shared" si="34"/>
        <v>NO</v>
      </c>
      <c r="BG39" s="480">
        <f t="shared" si="35"/>
        <v>0</v>
      </c>
      <c r="BH39" s="477"/>
      <c r="BI39" s="478">
        <f t="shared" si="36"/>
        <v>0</v>
      </c>
      <c r="BJ39" s="479" t="str">
        <f t="shared" si="37"/>
        <v>NO</v>
      </c>
      <c r="BK39" s="480">
        <f t="shared" si="38"/>
        <v>0</v>
      </c>
      <c r="BL39" s="609">
        <v>22703</v>
      </c>
      <c r="BM39" s="478">
        <f t="shared" si="39"/>
        <v>22703</v>
      </c>
      <c r="BN39" s="479" t="str">
        <f t="shared" si="40"/>
        <v>NO</v>
      </c>
      <c r="BO39" s="480">
        <f t="shared" si="41"/>
        <v>1362180</v>
      </c>
      <c r="BP39" s="609">
        <v>22795.69515</v>
      </c>
      <c r="BQ39" s="478">
        <f t="shared" si="42"/>
        <v>22796</v>
      </c>
      <c r="BR39" s="479" t="str">
        <f t="shared" si="43"/>
        <v>NO</v>
      </c>
      <c r="BS39" s="480">
        <f t="shared" si="44"/>
        <v>1367760</v>
      </c>
      <c r="BT39" s="609">
        <v>22710</v>
      </c>
      <c r="BU39" s="478">
        <f t="shared" si="45"/>
        <v>22710</v>
      </c>
      <c r="BV39" s="479" t="str">
        <f t="shared" si="46"/>
        <v>NO</v>
      </c>
      <c r="BW39" s="480">
        <f t="shared" si="47"/>
        <v>1362600</v>
      </c>
      <c r="BX39" s="609">
        <v>23058</v>
      </c>
      <c r="BY39" s="478">
        <f t="shared" si="48"/>
        <v>23058</v>
      </c>
      <c r="BZ39" s="479" t="str">
        <f t="shared" si="49"/>
        <v>NO</v>
      </c>
      <c r="CA39" s="480">
        <f t="shared" si="50"/>
        <v>1383480</v>
      </c>
      <c r="CB39" s="609">
        <v>22488</v>
      </c>
      <c r="CC39" s="478">
        <f t="shared" si="51"/>
        <v>22488</v>
      </c>
      <c r="CD39" s="479" t="str">
        <f t="shared" si="52"/>
        <v>NO</v>
      </c>
      <c r="CE39" s="480">
        <f t="shared" si="53"/>
        <v>1349280</v>
      </c>
      <c r="CF39" s="609">
        <v>22386</v>
      </c>
      <c r="CG39" s="478">
        <f t="shared" si="54"/>
        <v>22386</v>
      </c>
      <c r="CH39" s="479" t="str">
        <f t="shared" si="55"/>
        <v>NO</v>
      </c>
      <c r="CI39" s="480">
        <f t="shared" si="56"/>
        <v>1343160</v>
      </c>
      <c r="CJ39" s="609">
        <v>22443</v>
      </c>
      <c r="CK39" s="478">
        <f t="shared" si="57"/>
        <v>22443</v>
      </c>
      <c r="CL39" s="479" t="str">
        <f t="shared" si="58"/>
        <v>NO</v>
      </c>
      <c r="CM39" s="480">
        <f t="shared" si="59"/>
        <v>1346580</v>
      </c>
      <c r="CN39" s="609">
        <v>22677</v>
      </c>
      <c r="CO39" s="478">
        <f t="shared" si="60"/>
        <v>22677</v>
      </c>
      <c r="CP39" s="479" t="str">
        <f t="shared" si="61"/>
        <v>NO</v>
      </c>
      <c r="CQ39" s="480">
        <f t="shared" si="62"/>
        <v>1360620</v>
      </c>
      <c r="CR39" s="609">
        <v>22242.616000000002</v>
      </c>
      <c r="CS39" s="629">
        <f>ROUND(CR39,0)</f>
        <v>22243</v>
      </c>
      <c r="CT39" s="479" t="str">
        <f t="shared" si="63"/>
        <v>NO</v>
      </c>
      <c r="CU39" s="480">
        <f t="shared" si="64"/>
        <v>1334580</v>
      </c>
      <c r="CV39" s="609">
        <v>22627</v>
      </c>
      <c r="CW39" s="478">
        <f t="shared" si="65"/>
        <v>22627</v>
      </c>
      <c r="CX39" s="479" t="str">
        <f t="shared" si="66"/>
        <v>NO</v>
      </c>
      <c r="CY39" s="480">
        <f t="shared" si="67"/>
        <v>1357620</v>
      </c>
      <c r="CZ39" s="477"/>
      <c r="DA39" s="478">
        <f t="shared" si="68"/>
        <v>0</v>
      </c>
      <c r="DB39" s="479" t="str">
        <f t="shared" si="69"/>
        <v>NO</v>
      </c>
      <c r="DC39" s="480">
        <f t="shared" si="70"/>
        <v>0</v>
      </c>
      <c r="DD39" s="609">
        <v>22278</v>
      </c>
      <c r="DE39" s="478">
        <f t="shared" si="71"/>
        <v>22278</v>
      </c>
      <c r="DF39" s="479" t="str">
        <f t="shared" si="72"/>
        <v>NO</v>
      </c>
      <c r="DG39" s="480">
        <f t="shared" si="73"/>
        <v>1336680</v>
      </c>
      <c r="DH39" s="609">
        <v>22814.896000000001</v>
      </c>
      <c r="DI39" s="478">
        <f t="shared" si="74"/>
        <v>22815</v>
      </c>
      <c r="DJ39" s="479" t="str">
        <f t="shared" si="75"/>
        <v>NO</v>
      </c>
      <c r="DK39" s="480">
        <f t="shared" si="76"/>
        <v>1368900</v>
      </c>
      <c r="DL39" s="609">
        <v>22800</v>
      </c>
      <c r="DM39" s="478">
        <f t="shared" si="77"/>
        <v>22800</v>
      </c>
      <c r="DN39" s="479" t="str">
        <f t="shared" si="78"/>
        <v>NO</v>
      </c>
      <c r="DO39" s="480">
        <f t="shared" si="79"/>
        <v>1368000</v>
      </c>
      <c r="DP39" s="609">
        <v>22266.46</v>
      </c>
      <c r="DQ39" s="478">
        <f t="shared" si="80"/>
        <v>22266</v>
      </c>
      <c r="DR39" s="479" t="str">
        <f t="shared" si="81"/>
        <v>NO</v>
      </c>
      <c r="DS39" s="480">
        <f t="shared" si="82"/>
        <v>1335960</v>
      </c>
      <c r="DT39" s="477"/>
      <c r="DU39" s="478">
        <f t="shared" si="83"/>
        <v>0</v>
      </c>
      <c r="DV39" s="479" t="str">
        <f t="shared" si="84"/>
        <v>NO</v>
      </c>
      <c r="DW39" s="480">
        <f t="shared" si="85"/>
        <v>0</v>
      </c>
      <c r="DX39" s="609">
        <v>22407</v>
      </c>
      <c r="DY39" s="478">
        <f t="shared" si="86"/>
        <v>22407</v>
      </c>
      <c r="DZ39" s="479" t="str">
        <f t="shared" si="87"/>
        <v>NO</v>
      </c>
      <c r="EA39" s="480">
        <f t="shared" si="88"/>
        <v>1344420</v>
      </c>
      <c r="EB39" s="609">
        <v>22511</v>
      </c>
      <c r="EC39" s="478">
        <f t="shared" si="89"/>
        <v>22511</v>
      </c>
      <c r="ED39" s="479" t="str">
        <f t="shared" si="90"/>
        <v>NO</v>
      </c>
      <c r="EE39" s="480">
        <f t="shared" si="91"/>
        <v>1350660</v>
      </c>
      <c r="EF39" s="477"/>
      <c r="EG39" s="478">
        <f t="shared" si="92"/>
        <v>0</v>
      </c>
      <c r="EH39" s="479" t="str">
        <f t="shared" si="93"/>
        <v>NO</v>
      </c>
      <c r="EI39" s="480">
        <f t="shared" si="94"/>
        <v>0</v>
      </c>
      <c r="EJ39" s="609">
        <v>22824</v>
      </c>
      <c r="EK39" s="478">
        <f t="shared" si="95"/>
        <v>22824</v>
      </c>
      <c r="EL39" s="479" t="str">
        <f t="shared" si="96"/>
        <v>NO</v>
      </c>
      <c r="EM39" s="480">
        <f t="shared" si="97"/>
        <v>1369440</v>
      </c>
      <c r="EN39" s="609">
        <v>22534</v>
      </c>
      <c r="EO39" s="478">
        <f t="shared" si="98"/>
        <v>22534</v>
      </c>
      <c r="EP39" s="479" t="str">
        <f t="shared" si="99"/>
        <v>NO</v>
      </c>
      <c r="EQ39" s="480">
        <f t="shared" si="100"/>
        <v>1352040</v>
      </c>
      <c r="ER39" s="477"/>
      <c r="ES39" s="478">
        <f t="shared" si="101"/>
        <v>0</v>
      </c>
      <c r="ET39" s="479" t="str">
        <f t="shared" si="102"/>
        <v>NO</v>
      </c>
      <c r="EU39" s="480">
        <f t="shared" si="103"/>
        <v>0</v>
      </c>
      <c r="EV39" s="477"/>
      <c r="EW39" s="478">
        <f t="shared" si="104"/>
        <v>0</v>
      </c>
      <c r="EX39" s="479" t="str">
        <f t="shared" si="105"/>
        <v>NO</v>
      </c>
      <c r="EY39" s="480">
        <f t="shared" si="106"/>
        <v>0</v>
      </c>
      <c r="EZ39" s="609">
        <v>22148</v>
      </c>
      <c r="FA39" s="478">
        <f t="shared" si="107"/>
        <v>22148</v>
      </c>
      <c r="FB39" s="479" t="str">
        <f t="shared" si="108"/>
        <v>NO</v>
      </c>
      <c r="FC39" s="480">
        <f t="shared" si="109"/>
        <v>1328880</v>
      </c>
      <c r="FD39" s="477"/>
      <c r="FE39" s="478">
        <f t="shared" si="110"/>
        <v>0</v>
      </c>
      <c r="FF39" s="479" t="str">
        <f t="shared" si="111"/>
        <v>NO</v>
      </c>
      <c r="FG39" s="480">
        <f t="shared" si="112"/>
        <v>0</v>
      </c>
      <c r="FH39" s="609">
        <v>22472</v>
      </c>
      <c r="FI39" s="478">
        <f t="shared" si="113"/>
        <v>22472</v>
      </c>
      <c r="FJ39" s="479" t="str">
        <f t="shared" si="114"/>
        <v>NO</v>
      </c>
      <c r="FK39" s="480">
        <f t="shared" si="115"/>
        <v>1348320</v>
      </c>
      <c r="FL39" s="477">
        <v>22336</v>
      </c>
      <c r="FM39" s="478">
        <f>ROUND(FL39,0)</f>
        <v>22336</v>
      </c>
      <c r="FN39" s="479" t="str">
        <f t="shared" si="116"/>
        <v>NO</v>
      </c>
      <c r="FO39" s="480">
        <f t="shared" si="117"/>
        <v>1340160</v>
      </c>
      <c r="FP39" s="477"/>
      <c r="FQ39" s="478">
        <f t="shared" si="118"/>
        <v>0</v>
      </c>
      <c r="FR39" s="479" t="str">
        <f t="shared" si="119"/>
        <v>NO</v>
      </c>
      <c r="FS39" s="480">
        <f t="shared" si="120"/>
        <v>0</v>
      </c>
      <c r="FT39" s="477">
        <v>22712</v>
      </c>
      <c r="FU39" s="478">
        <f t="shared" si="121"/>
        <v>22712</v>
      </c>
      <c r="FV39" s="479" t="str">
        <f t="shared" si="122"/>
        <v>NO</v>
      </c>
      <c r="FW39" s="480">
        <f t="shared" si="123"/>
        <v>1362720</v>
      </c>
      <c r="FX39" s="477">
        <v>22165</v>
      </c>
      <c r="FY39" s="478">
        <f t="shared" si="124"/>
        <v>22165</v>
      </c>
      <c r="FZ39" s="479" t="str">
        <f t="shared" si="125"/>
        <v>NO</v>
      </c>
      <c r="GA39" s="480">
        <f t="shared" si="126"/>
        <v>1329900</v>
      </c>
      <c r="GB39" s="477">
        <v>22414</v>
      </c>
      <c r="GC39" s="478">
        <f t="shared" si="127"/>
        <v>22414</v>
      </c>
      <c r="GD39" s="479" t="str">
        <f t="shared" si="128"/>
        <v>NO</v>
      </c>
      <c r="GE39" s="480">
        <f t="shared" si="129"/>
        <v>1344840</v>
      </c>
      <c r="GF39" s="477">
        <v>22305</v>
      </c>
      <c r="GG39" s="478">
        <f t="shared" si="130"/>
        <v>22305</v>
      </c>
      <c r="GH39" s="479" t="str">
        <f t="shared" si="131"/>
        <v>NO</v>
      </c>
      <c r="GI39" s="480">
        <f t="shared" si="132"/>
        <v>1338300</v>
      </c>
      <c r="GJ39" s="477">
        <v>22488</v>
      </c>
      <c r="GK39" s="478">
        <f t="shared" si="133"/>
        <v>22488</v>
      </c>
      <c r="GL39" s="479" t="str">
        <f t="shared" si="134"/>
        <v>NO</v>
      </c>
      <c r="GM39" s="480">
        <f t="shared" si="135"/>
        <v>1349280</v>
      </c>
      <c r="GN39" s="477">
        <v>22295</v>
      </c>
      <c r="GO39" s="478">
        <f t="shared" si="136"/>
        <v>22295</v>
      </c>
      <c r="GP39" s="479" t="str">
        <f t="shared" si="137"/>
        <v>NO</v>
      </c>
      <c r="GQ39" s="480">
        <f t="shared" si="138"/>
        <v>1337700</v>
      </c>
      <c r="GR39" s="477">
        <v>21143.8194</v>
      </c>
      <c r="GS39" s="478">
        <f t="shared" si="139"/>
        <v>21144</v>
      </c>
      <c r="GT39" s="479" t="str">
        <f t="shared" si="140"/>
        <v>NO</v>
      </c>
      <c r="GU39" s="480">
        <f t="shared" si="141"/>
        <v>1268640</v>
      </c>
      <c r="GV39" s="477">
        <v>22414</v>
      </c>
      <c r="GW39" s="478">
        <f t="shared" si="142"/>
        <v>22414</v>
      </c>
      <c r="GX39" s="479" t="str">
        <f t="shared" si="143"/>
        <v>NO</v>
      </c>
      <c r="GY39" s="480">
        <f t="shared" si="144"/>
        <v>1344840</v>
      </c>
      <c r="GZ39" s="477">
        <v>22438</v>
      </c>
      <c r="HA39" s="478">
        <f t="shared" si="145"/>
        <v>22438</v>
      </c>
      <c r="HB39" s="479" t="str">
        <f t="shared" si="146"/>
        <v>NO</v>
      </c>
      <c r="HC39" s="480">
        <f t="shared" si="147"/>
        <v>1346280</v>
      </c>
      <c r="HD39" s="477"/>
      <c r="HE39" s="478">
        <f t="shared" si="148"/>
        <v>0</v>
      </c>
      <c r="HF39" s="479" t="str">
        <f t="shared" si="149"/>
        <v>NO</v>
      </c>
      <c r="HG39" s="480">
        <f t="shared" si="150"/>
        <v>0</v>
      </c>
      <c r="HH39" s="477">
        <v>22549</v>
      </c>
      <c r="HI39" s="478">
        <f t="shared" si="151"/>
        <v>22549</v>
      </c>
      <c r="HJ39" s="479" t="str">
        <f t="shared" si="152"/>
        <v>NO</v>
      </c>
      <c r="HK39" s="480">
        <f t="shared" si="153"/>
        <v>1352940</v>
      </c>
      <c r="HL39" s="477">
        <v>22494</v>
      </c>
      <c r="HM39" s="478">
        <f t="shared" si="154"/>
        <v>22494</v>
      </c>
      <c r="HN39" s="479" t="str">
        <f t="shared" si="155"/>
        <v>NO</v>
      </c>
      <c r="HO39" s="480">
        <f t="shared" si="156"/>
        <v>1349640</v>
      </c>
      <c r="HP39" s="477"/>
      <c r="HQ39" s="478">
        <f t="shared" si="157"/>
        <v>0</v>
      </c>
      <c r="HR39" s="479" t="str">
        <f t="shared" si="158"/>
        <v>NO</v>
      </c>
      <c r="HS39" s="480">
        <f t="shared" si="159"/>
        <v>0</v>
      </c>
      <c r="HT39" s="477"/>
      <c r="HU39" s="478">
        <f t="shared" si="160"/>
        <v>0</v>
      </c>
      <c r="HV39" s="479" t="str">
        <f t="shared" si="161"/>
        <v>NO</v>
      </c>
      <c r="HW39" s="480">
        <f t="shared" si="162"/>
        <v>0</v>
      </c>
      <c r="HX39" s="477"/>
      <c r="HY39" s="478">
        <f t="shared" si="163"/>
        <v>0</v>
      </c>
      <c r="HZ39" s="479" t="str">
        <f t="shared" si="164"/>
        <v>NO</v>
      </c>
      <c r="IA39" s="480">
        <f t="shared" si="165"/>
        <v>0</v>
      </c>
      <c r="IB39" s="477"/>
      <c r="IC39" s="478">
        <f t="shared" si="166"/>
        <v>0</v>
      </c>
      <c r="ID39" s="479" t="str">
        <f t="shared" si="167"/>
        <v>NO</v>
      </c>
      <c r="IE39" s="480">
        <f t="shared" si="168"/>
        <v>0</v>
      </c>
      <c r="IF39" s="477">
        <v>22645</v>
      </c>
      <c r="IG39" s="478">
        <f t="shared" si="169"/>
        <v>22645</v>
      </c>
      <c r="IH39" s="479" t="str">
        <f t="shared" si="170"/>
        <v>NO</v>
      </c>
      <c r="II39" s="480">
        <f t="shared" si="171"/>
        <v>1358700</v>
      </c>
      <c r="IJ39" s="477">
        <v>20268</v>
      </c>
      <c r="IK39" s="478">
        <f t="shared" si="172"/>
        <v>20268</v>
      </c>
      <c r="IL39" s="479" t="str">
        <f t="shared" si="173"/>
        <v>NO</v>
      </c>
      <c r="IM39" s="615">
        <f t="shared" si="174"/>
        <v>1216080</v>
      </c>
      <c r="IN39" s="477">
        <v>22335.61</v>
      </c>
      <c r="IO39" s="619">
        <f t="shared" si="175"/>
        <v>22336</v>
      </c>
      <c r="IP39" s="479" t="str">
        <f t="shared" si="176"/>
        <v>NO</v>
      </c>
      <c r="IQ39" s="480">
        <f t="shared" si="177"/>
        <v>1340160</v>
      </c>
      <c r="IR39" s="477"/>
      <c r="IS39" s="478">
        <f t="shared" si="178"/>
        <v>0</v>
      </c>
      <c r="IT39" s="479" t="str">
        <f t="shared" si="179"/>
        <v>NO</v>
      </c>
      <c r="IU39" s="480">
        <f t="shared" si="180"/>
        <v>0</v>
      </c>
      <c r="IV39" s="477">
        <v>21995</v>
      </c>
      <c r="IW39" s="478">
        <f t="shared" si="181"/>
        <v>21995</v>
      </c>
      <c r="IX39" s="479" t="str">
        <f t="shared" si="182"/>
        <v>NO</v>
      </c>
      <c r="IY39" s="480">
        <f t="shared" si="183"/>
        <v>1319700</v>
      </c>
      <c r="IZ39" s="477">
        <v>22118.32</v>
      </c>
      <c r="JA39" s="478">
        <f t="shared" si="184"/>
        <v>22118</v>
      </c>
      <c r="JB39" s="479" t="str">
        <f t="shared" si="185"/>
        <v>NO</v>
      </c>
      <c r="JC39" s="480">
        <f t="shared" si="186"/>
        <v>1327080</v>
      </c>
      <c r="JD39" s="477">
        <v>22478.681499999999</v>
      </c>
      <c r="JE39" s="478">
        <f t="shared" si="187"/>
        <v>22479</v>
      </c>
      <c r="JF39" s="479" t="str">
        <f t="shared" si="188"/>
        <v>NO</v>
      </c>
      <c r="JG39" s="480">
        <f t="shared" si="189"/>
        <v>1348740</v>
      </c>
      <c r="JH39" s="477"/>
      <c r="JI39" s="478">
        <f t="shared" si="190"/>
        <v>0</v>
      </c>
      <c r="JJ39" s="479" t="str">
        <f t="shared" si="191"/>
        <v>NO</v>
      </c>
      <c r="JK39" s="480">
        <f t="shared" si="192"/>
        <v>0</v>
      </c>
      <c r="JL39" s="477">
        <v>22223.54</v>
      </c>
      <c r="JM39" s="478">
        <f t="shared" si="193"/>
        <v>22224</v>
      </c>
      <c r="JN39" s="479" t="str">
        <f t="shared" si="194"/>
        <v>NO</v>
      </c>
      <c r="JO39" s="480">
        <f t="shared" si="195"/>
        <v>1333440</v>
      </c>
      <c r="JP39" s="477">
        <v>22848.278999999999</v>
      </c>
      <c r="JQ39" s="478">
        <f t="shared" si="196"/>
        <v>22848</v>
      </c>
      <c r="JR39" s="479" t="str">
        <f t="shared" si="197"/>
        <v>NO</v>
      </c>
      <c r="JS39" s="480">
        <f t="shared" si="198"/>
        <v>1370880</v>
      </c>
      <c r="JT39" s="477">
        <v>22408</v>
      </c>
      <c r="JU39" s="478">
        <f t="shared" si="199"/>
        <v>22408</v>
      </c>
      <c r="JV39" s="479" t="str">
        <f t="shared" si="200"/>
        <v>NO</v>
      </c>
      <c r="JW39" s="480">
        <f t="shared" si="201"/>
        <v>1344480</v>
      </c>
      <c r="JX39" s="609">
        <v>22441</v>
      </c>
      <c r="JY39" s="478">
        <f t="shared" si="202"/>
        <v>22441</v>
      </c>
      <c r="JZ39" s="479" t="str">
        <f t="shared" si="203"/>
        <v>NO</v>
      </c>
      <c r="KA39" s="480">
        <f t="shared" si="204"/>
        <v>1346460</v>
      </c>
      <c r="KB39" s="609">
        <v>23607</v>
      </c>
      <c r="KC39" s="478">
        <f t="shared" si="205"/>
        <v>23607</v>
      </c>
      <c r="KD39" s="479" t="str">
        <f t="shared" si="206"/>
        <v>NO</v>
      </c>
      <c r="KE39" s="480">
        <f t="shared" si="207"/>
        <v>1416420</v>
      </c>
      <c r="KF39" s="609">
        <v>22514</v>
      </c>
      <c r="KG39" s="478">
        <f t="shared" si="208"/>
        <v>22514</v>
      </c>
      <c r="KH39" s="479" t="str">
        <f t="shared" si="209"/>
        <v>NO</v>
      </c>
      <c r="KI39" s="480">
        <f t="shared" si="210"/>
        <v>1350840</v>
      </c>
      <c r="KJ39" s="609">
        <v>22459</v>
      </c>
      <c r="KK39" s="478">
        <f t="shared" si="211"/>
        <v>22459</v>
      </c>
      <c r="KL39" s="479" t="str">
        <f t="shared" si="212"/>
        <v>NO</v>
      </c>
      <c r="KM39" s="480">
        <f t="shared" si="213"/>
        <v>1347540</v>
      </c>
      <c r="KN39" s="477">
        <v>21987</v>
      </c>
      <c r="KO39" s="478">
        <f t="shared" si="214"/>
        <v>21987</v>
      </c>
      <c r="KP39" s="479" t="str">
        <f t="shared" si="215"/>
        <v>NO</v>
      </c>
      <c r="KQ39" s="480">
        <f t="shared" si="216"/>
        <v>1319220</v>
      </c>
      <c r="KR39" s="477">
        <v>22434</v>
      </c>
      <c r="KS39" s="478">
        <f t="shared" si="217"/>
        <v>22434</v>
      </c>
      <c r="KT39" s="479" t="str">
        <f t="shared" si="218"/>
        <v>NO</v>
      </c>
      <c r="KU39" s="480">
        <f t="shared" si="219"/>
        <v>1346040</v>
      </c>
      <c r="KV39" s="477"/>
      <c r="KW39" s="478">
        <f t="shared" si="220"/>
        <v>0</v>
      </c>
      <c r="KX39" s="479" t="str">
        <f t="shared" si="221"/>
        <v>NO</v>
      </c>
      <c r="KY39" s="480">
        <f t="shared" si="222"/>
        <v>0</v>
      </c>
      <c r="KZ39" s="609">
        <v>22383</v>
      </c>
      <c r="LA39" s="478">
        <f t="shared" si="223"/>
        <v>22383</v>
      </c>
      <c r="LB39" s="479" t="str">
        <f t="shared" si="224"/>
        <v>NO</v>
      </c>
      <c r="LC39" s="480">
        <f t="shared" si="225"/>
        <v>1342980</v>
      </c>
      <c r="LD39" s="477"/>
      <c r="LE39" s="478">
        <f t="shared" si="226"/>
        <v>0</v>
      </c>
      <c r="LF39" s="479" t="str">
        <f t="shared" si="227"/>
        <v>NO</v>
      </c>
      <c r="LG39" s="480">
        <f t="shared" si="228"/>
        <v>0</v>
      </c>
      <c r="LH39" s="609">
        <v>22519</v>
      </c>
      <c r="LI39" s="478">
        <f t="shared" si="229"/>
        <v>22519</v>
      </c>
      <c r="LJ39" s="479" t="str">
        <f t="shared" si="230"/>
        <v>NO</v>
      </c>
      <c r="LK39" s="480">
        <f t="shared" si="231"/>
        <v>1351140</v>
      </c>
      <c r="LL39" s="477"/>
      <c r="LM39" s="478">
        <f t="shared" si="232"/>
        <v>0</v>
      </c>
      <c r="LN39" s="479" t="str">
        <f t="shared" si="233"/>
        <v>NO</v>
      </c>
      <c r="LO39" s="480">
        <f t="shared" si="234"/>
        <v>0</v>
      </c>
      <c r="LP39" s="477">
        <v>22404.76</v>
      </c>
      <c r="LQ39" s="478">
        <f t="shared" si="235"/>
        <v>22405</v>
      </c>
      <c r="LR39" s="479" t="str">
        <f t="shared" si="236"/>
        <v>NO</v>
      </c>
      <c r="LS39" s="480">
        <f t="shared" si="237"/>
        <v>1344300</v>
      </c>
      <c r="LT39" s="477"/>
      <c r="LU39" s="478">
        <f t="shared" si="238"/>
        <v>0</v>
      </c>
      <c r="LV39" s="479" t="str">
        <f t="shared" si="239"/>
        <v>NO</v>
      </c>
      <c r="LW39" s="480">
        <f t="shared" si="240"/>
        <v>0</v>
      </c>
    </row>
    <row r="40" spans="1:335">
      <c r="A40" s="449"/>
      <c r="B40" s="462"/>
      <c r="C40" s="473">
        <v>32</v>
      </c>
      <c r="D40" s="474" t="s">
        <v>1016</v>
      </c>
      <c r="E40" s="475" t="s">
        <v>1055</v>
      </c>
      <c r="F40" s="473" t="s">
        <v>1038</v>
      </c>
      <c r="G40" s="919">
        <v>80</v>
      </c>
      <c r="H40" s="920"/>
      <c r="I40" s="476">
        <v>70703</v>
      </c>
      <c r="J40" s="463"/>
      <c r="L40" s="477">
        <v>66800.194399999993</v>
      </c>
      <c r="M40" s="478">
        <f t="shared" si="0"/>
        <v>66800</v>
      </c>
      <c r="N40" s="479" t="str">
        <f t="shared" si="1"/>
        <v>NO</v>
      </c>
      <c r="O40" s="480">
        <f t="shared" si="2"/>
        <v>5344000</v>
      </c>
      <c r="P40" s="609">
        <v>66814.335000000006</v>
      </c>
      <c r="Q40" s="478">
        <f t="shared" si="3"/>
        <v>66814</v>
      </c>
      <c r="R40" s="479" t="str">
        <f t="shared" si="4"/>
        <v>NO</v>
      </c>
      <c r="S40" s="480">
        <f t="shared" si="5"/>
        <v>5345120</v>
      </c>
      <c r="T40" s="609">
        <v>70183</v>
      </c>
      <c r="U40" s="478">
        <f t="shared" si="6"/>
        <v>70183</v>
      </c>
      <c r="V40" s="479" t="str">
        <f t="shared" si="7"/>
        <v>NO</v>
      </c>
      <c r="W40" s="480">
        <f t="shared" si="8"/>
        <v>5614640</v>
      </c>
      <c r="X40" s="477"/>
      <c r="Y40" s="478">
        <f t="shared" si="9"/>
        <v>0</v>
      </c>
      <c r="Z40" s="479" t="str">
        <f t="shared" si="10"/>
        <v>NO</v>
      </c>
      <c r="AA40" s="480">
        <f t="shared" si="11"/>
        <v>0</v>
      </c>
      <c r="AB40" s="477"/>
      <c r="AC40" s="478">
        <f t="shared" si="12"/>
        <v>0</v>
      </c>
      <c r="AD40" s="479" t="str">
        <f t="shared" si="13"/>
        <v>NO</v>
      </c>
      <c r="AE40" s="480">
        <f t="shared" si="14"/>
        <v>0</v>
      </c>
      <c r="AF40" s="609">
        <v>66538</v>
      </c>
      <c r="AG40" s="478">
        <f t="shared" si="15"/>
        <v>66538</v>
      </c>
      <c r="AH40" s="479" t="str">
        <f t="shared" si="16"/>
        <v>NO</v>
      </c>
      <c r="AI40" s="480">
        <f t="shared" si="17"/>
        <v>5323040</v>
      </c>
      <c r="AJ40" s="609">
        <v>66374</v>
      </c>
      <c r="AK40" s="478">
        <f t="shared" si="18"/>
        <v>66374</v>
      </c>
      <c r="AL40" s="479" t="str">
        <f t="shared" si="19"/>
        <v>NO</v>
      </c>
      <c r="AM40" s="480">
        <f t="shared" si="20"/>
        <v>5309920</v>
      </c>
      <c r="AN40" s="609">
        <v>66123</v>
      </c>
      <c r="AO40" s="478">
        <f t="shared" si="21"/>
        <v>66123</v>
      </c>
      <c r="AP40" s="479" t="str">
        <f t="shared" si="22"/>
        <v>NO</v>
      </c>
      <c r="AQ40" s="480">
        <f t="shared" si="23"/>
        <v>5289840</v>
      </c>
      <c r="AR40" s="477">
        <v>66991.09</v>
      </c>
      <c r="AS40" s="478">
        <f t="shared" si="24"/>
        <v>66991</v>
      </c>
      <c r="AT40" s="479" t="str">
        <f t="shared" si="25"/>
        <v>NO</v>
      </c>
      <c r="AU40" s="480">
        <f t="shared" si="26"/>
        <v>5359280</v>
      </c>
      <c r="AV40" s="477">
        <v>66769</v>
      </c>
      <c r="AW40" s="478">
        <f t="shared" si="27"/>
        <v>66769</v>
      </c>
      <c r="AX40" s="479" t="str">
        <f t="shared" si="28"/>
        <v>NO</v>
      </c>
      <c r="AY40" s="615">
        <f t="shared" si="29"/>
        <v>5341520</v>
      </c>
      <c r="AZ40" s="634">
        <v>66769</v>
      </c>
      <c r="BA40" s="641">
        <f t="shared" si="30"/>
        <v>66769</v>
      </c>
      <c r="BB40" s="479" t="str">
        <f t="shared" si="31"/>
        <v>NO</v>
      </c>
      <c r="BC40" s="480">
        <f t="shared" si="32"/>
        <v>5341520</v>
      </c>
      <c r="BD40" s="477"/>
      <c r="BE40" s="478">
        <f t="shared" si="33"/>
        <v>0</v>
      </c>
      <c r="BF40" s="479" t="str">
        <f t="shared" si="34"/>
        <v>NO</v>
      </c>
      <c r="BG40" s="480">
        <f t="shared" si="35"/>
        <v>0</v>
      </c>
      <c r="BH40" s="477"/>
      <c r="BI40" s="478">
        <f t="shared" si="36"/>
        <v>0</v>
      </c>
      <c r="BJ40" s="479" t="str">
        <f t="shared" si="37"/>
        <v>NO</v>
      </c>
      <c r="BK40" s="480">
        <f t="shared" si="38"/>
        <v>0</v>
      </c>
      <c r="BL40" s="609">
        <v>67316</v>
      </c>
      <c r="BM40" s="478">
        <f t="shared" si="39"/>
        <v>67316</v>
      </c>
      <c r="BN40" s="479" t="str">
        <f t="shared" si="40"/>
        <v>NO</v>
      </c>
      <c r="BO40" s="480">
        <f t="shared" si="41"/>
        <v>5385280</v>
      </c>
      <c r="BP40" s="609">
        <v>67592.078129999994</v>
      </c>
      <c r="BQ40" s="478">
        <f t="shared" si="42"/>
        <v>67592</v>
      </c>
      <c r="BR40" s="479" t="str">
        <f t="shared" si="43"/>
        <v>NO</v>
      </c>
      <c r="BS40" s="480">
        <f t="shared" si="44"/>
        <v>5407360</v>
      </c>
      <c r="BT40" s="609">
        <v>67337</v>
      </c>
      <c r="BU40" s="478">
        <f t="shared" si="45"/>
        <v>67337</v>
      </c>
      <c r="BV40" s="479" t="str">
        <f t="shared" si="46"/>
        <v>NO</v>
      </c>
      <c r="BW40" s="480">
        <f t="shared" si="47"/>
        <v>5386960</v>
      </c>
      <c r="BX40" s="609">
        <v>68370</v>
      </c>
      <c r="BY40" s="478">
        <f t="shared" si="48"/>
        <v>68370</v>
      </c>
      <c r="BZ40" s="479" t="str">
        <f t="shared" si="49"/>
        <v>NO</v>
      </c>
      <c r="CA40" s="480">
        <f t="shared" si="50"/>
        <v>5469600</v>
      </c>
      <c r="CB40" s="609">
        <v>66681</v>
      </c>
      <c r="CC40" s="478">
        <f t="shared" si="51"/>
        <v>66681</v>
      </c>
      <c r="CD40" s="479" t="str">
        <f t="shared" si="52"/>
        <v>NO</v>
      </c>
      <c r="CE40" s="480">
        <f t="shared" si="53"/>
        <v>5334480</v>
      </c>
      <c r="CF40" s="609">
        <v>66376</v>
      </c>
      <c r="CG40" s="478">
        <f t="shared" si="54"/>
        <v>66376</v>
      </c>
      <c r="CH40" s="479" t="str">
        <f t="shared" si="55"/>
        <v>NO</v>
      </c>
      <c r="CI40" s="480">
        <f t="shared" si="56"/>
        <v>5310080</v>
      </c>
      <c r="CJ40" s="609">
        <v>66546</v>
      </c>
      <c r="CK40" s="478">
        <f t="shared" si="57"/>
        <v>66546</v>
      </c>
      <c r="CL40" s="479" t="str">
        <f t="shared" si="58"/>
        <v>NO</v>
      </c>
      <c r="CM40" s="480">
        <f t="shared" si="59"/>
        <v>5323680</v>
      </c>
      <c r="CN40" s="609">
        <v>67239</v>
      </c>
      <c r="CO40" s="478">
        <f t="shared" si="60"/>
        <v>67239</v>
      </c>
      <c r="CP40" s="479" t="str">
        <f t="shared" si="61"/>
        <v>NO</v>
      </c>
      <c r="CQ40" s="480">
        <f t="shared" si="62"/>
        <v>5379120</v>
      </c>
      <c r="CR40" s="609">
        <v>65951.758400000006</v>
      </c>
      <c r="CS40" s="629">
        <f>ROUND(CR40,0)</f>
        <v>65952</v>
      </c>
      <c r="CT40" s="479" t="str">
        <f t="shared" si="63"/>
        <v>NO</v>
      </c>
      <c r="CU40" s="480">
        <f t="shared" si="64"/>
        <v>5276160</v>
      </c>
      <c r="CV40" s="609">
        <v>67090</v>
      </c>
      <c r="CW40" s="478">
        <f t="shared" si="65"/>
        <v>67090</v>
      </c>
      <c r="CX40" s="479" t="str">
        <f t="shared" si="66"/>
        <v>NO</v>
      </c>
      <c r="CY40" s="480">
        <f t="shared" si="67"/>
        <v>5367200</v>
      </c>
      <c r="CZ40" s="477"/>
      <c r="DA40" s="478">
        <f t="shared" si="68"/>
        <v>0</v>
      </c>
      <c r="DB40" s="479" t="str">
        <f t="shared" si="69"/>
        <v>NO</v>
      </c>
      <c r="DC40" s="480">
        <f t="shared" si="70"/>
        <v>0</v>
      </c>
      <c r="DD40" s="609">
        <v>66058</v>
      </c>
      <c r="DE40" s="478">
        <f t="shared" si="71"/>
        <v>66058</v>
      </c>
      <c r="DF40" s="479" t="str">
        <f t="shared" si="72"/>
        <v>NO</v>
      </c>
      <c r="DG40" s="480">
        <f t="shared" si="73"/>
        <v>5284640</v>
      </c>
      <c r="DH40" s="609">
        <v>67648.630399999995</v>
      </c>
      <c r="DI40" s="478">
        <f t="shared" si="74"/>
        <v>67649</v>
      </c>
      <c r="DJ40" s="479" t="str">
        <f t="shared" si="75"/>
        <v>NO</v>
      </c>
      <c r="DK40" s="480">
        <f t="shared" si="76"/>
        <v>5411920</v>
      </c>
      <c r="DL40" s="609">
        <v>67000</v>
      </c>
      <c r="DM40" s="478">
        <f t="shared" si="77"/>
        <v>67000</v>
      </c>
      <c r="DN40" s="479" t="str">
        <f t="shared" si="78"/>
        <v>NO</v>
      </c>
      <c r="DO40" s="480">
        <f t="shared" si="79"/>
        <v>5360000</v>
      </c>
      <c r="DP40" s="609">
        <v>66022.460000000006</v>
      </c>
      <c r="DQ40" s="478">
        <f t="shared" si="80"/>
        <v>66022</v>
      </c>
      <c r="DR40" s="479" t="str">
        <f t="shared" si="81"/>
        <v>NO</v>
      </c>
      <c r="DS40" s="480">
        <f t="shared" si="82"/>
        <v>5281760</v>
      </c>
      <c r="DT40" s="477"/>
      <c r="DU40" s="478">
        <f t="shared" si="83"/>
        <v>0</v>
      </c>
      <c r="DV40" s="479" t="str">
        <f t="shared" si="84"/>
        <v>NO</v>
      </c>
      <c r="DW40" s="480">
        <f t="shared" si="85"/>
        <v>0</v>
      </c>
      <c r="DX40" s="609">
        <v>66440</v>
      </c>
      <c r="DY40" s="478">
        <f t="shared" si="86"/>
        <v>66440</v>
      </c>
      <c r="DZ40" s="479" t="str">
        <f t="shared" si="87"/>
        <v>NO</v>
      </c>
      <c r="EA40" s="480">
        <f t="shared" si="88"/>
        <v>5315200</v>
      </c>
      <c r="EB40" s="609">
        <v>66748</v>
      </c>
      <c r="EC40" s="478">
        <f t="shared" si="89"/>
        <v>66748</v>
      </c>
      <c r="ED40" s="479" t="str">
        <f t="shared" si="90"/>
        <v>NO</v>
      </c>
      <c r="EE40" s="480">
        <f t="shared" si="91"/>
        <v>5339840</v>
      </c>
      <c r="EF40" s="477"/>
      <c r="EG40" s="478">
        <f t="shared" si="92"/>
        <v>0</v>
      </c>
      <c r="EH40" s="479" t="str">
        <f t="shared" si="93"/>
        <v>NO</v>
      </c>
      <c r="EI40" s="480">
        <f t="shared" si="94"/>
        <v>0</v>
      </c>
      <c r="EJ40" s="609">
        <v>67677</v>
      </c>
      <c r="EK40" s="478">
        <f t="shared" si="95"/>
        <v>67677</v>
      </c>
      <c r="EL40" s="479" t="str">
        <f t="shared" si="96"/>
        <v>NO</v>
      </c>
      <c r="EM40" s="480">
        <f t="shared" si="97"/>
        <v>5414160</v>
      </c>
      <c r="EN40" s="609">
        <v>66814</v>
      </c>
      <c r="EO40" s="478">
        <f t="shared" si="98"/>
        <v>66814</v>
      </c>
      <c r="EP40" s="479" t="str">
        <f t="shared" si="99"/>
        <v>NO</v>
      </c>
      <c r="EQ40" s="480">
        <f t="shared" si="100"/>
        <v>5345120</v>
      </c>
      <c r="ER40" s="477"/>
      <c r="ES40" s="478">
        <f t="shared" si="101"/>
        <v>0</v>
      </c>
      <c r="ET40" s="479" t="str">
        <f t="shared" si="102"/>
        <v>NO</v>
      </c>
      <c r="EU40" s="480">
        <f t="shared" si="103"/>
        <v>0</v>
      </c>
      <c r="EV40" s="477"/>
      <c r="EW40" s="478">
        <f t="shared" si="104"/>
        <v>0</v>
      </c>
      <c r="EX40" s="479" t="str">
        <f t="shared" si="105"/>
        <v>NO</v>
      </c>
      <c r="EY40" s="480">
        <f t="shared" si="106"/>
        <v>0</v>
      </c>
      <c r="EZ40" s="609">
        <v>65673</v>
      </c>
      <c r="FA40" s="478">
        <f t="shared" si="107"/>
        <v>65673</v>
      </c>
      <c r="FB40" s="479" t="str">
        <f t="shared" si="108"/>
        <v>NO</v>
      </c>
      <c r="FC40" s="480">
        <f t="shared" si="109"/>
        <v>5253840</v>
      </c>
      <c r="FD40" s="477"/>
      <c r="FE40" s="478">
        <f t="shared" si="110"/>
        <v>0</v>
      </c>
      <c r="FF40" s="479" t="str">
        <f t="shared" si="111"/>
        <v>NO</v>
      </c>
      <c r="FG40" s="480">
        <f t="shared" si="112"/>
        <v>0</v>
      </c>
      <c r="FH40" s="609">
        <v>66631</v>
      </c>
      <c r="FI40" s="478">
        <f t="shared" si="113"/>
        <v>66631</v>
      </c>
      <c r="FJ40" s="479" t="str">
        <f t="shared" si="114"/>
        <v>NO</v>
      </c>
      <c r="FK40" s="480">
        <f t="shared" si="115"/>
        <v>5330480</v>
      </c>
      <c r="FL40" s="477">
        <v>66228</v>
      </c>
      <c r="FM40" s="478">
        <f>ROUND(FL40,0)</f>
        <v>66228</v>
      </c>
      <c r="FN40" s="479" t="str">
        <f t="shared" si="116"/>
        <v>NO</v>
      </c>
      <c r="FO40" s="480">
        <f t="shared" si="117"/>
        <v>5298240</v>
      </c>
      <c r="FP40" s="477"/>
      <c r="FQ40" s="478">
        <f t="shared" si="118"/>
        <v>0</v>
      </c>
      <c r="FR40" s="479" t="str">
        <f t="shared" si="119"/>
        <v>NO</v>
      </c>
      <c r="FS40" s="480">
        <f t="shared" si="120"/>
        <v>0</v>
      </c>
      <c r="FT40" s="477">
        <v>67345</v>
      </c>
      <c r="FU40" s="478">
        <f t="shared" si="121"/>
        <v>67345</v>
      </c>
      <c r="FV40" s="479" t="str">
        <f t="shared" si="122"/>
        <v>NO</v>
      </c>
      <c r="FW40" s="480">
        <f t="shared" si="123"/>
        <v>5387600</v>
      </c>
      <c r="FX40" s="477">
        <v>65721</v>
      </c>
      <c r="FY40" s="478">
        <f t="shared" si="124"/>
        <v>65721</v>
      </c>
      <c r="FZ40" s="479" t="str">
        <f t="shared" si="125"/>
        <v>NO</v>
      </c>
      <c r="GA40" s="480">
        <f t="shared" si="126"/>
        <v>5257680</v>
      </c>
      <c r="GB40" s="477">
        <v>66461</v>
      </c>
      <c r="GC40" s="478">
        <f t="shared" si="127"/>
        <v>66461</v>
      </c>
      <c r="GD40" s="479" t="str">
        <f t="shared" si="128"/>
        <v>NO</v>
      </c>
      <c r="GE40" s="480">
        <f t="shared" si="129"/>
        <v>5316880</v>
      </c>
      <c r="GF40" s="477">
        <v>66137</v>
      </c>
      <c r="GG40" s="478">
        <f t="shared" si="130"/>
        <v>66137</v>
      </c>
      <c r="GH40" s="479" t="str">
        <f t="shared" si="131"/>
        <v>NO</v>
      </c>
      <c r="GI40" s="480">
        <f t="shared" si="132"/>
        <v>5290960</v>
      </c>
      <c r="GJ40" s="477">
        <v>66680</v>
      </c>
      <c r="GK40" s="478">
        <f t="shared" si="133"/>
        <v>66680</v>
      </c>
      <c r="GL40" s="479" t="str">
        <f t="shared" si="134"/>
        <v>NO</v>
      </c>
      <c r="GM40" s="480">
        <f t="shared" si="135"/>
        <v>5334400</v>
      </c>
      <c r="GN40" s="477">
        <v>66107</v>
      </c>
      <c r="GO40" s="478">
        <f t="shared" si="136"/>
        <v>66107</v>
      </c>
      <c r="GP40" s="479" t="str">
        <f t="shared" si="137"/>
        <v>NO</v>
      </c>
      <c r="GQ40" s="480">
        <f t="shared" si="138"/>
        <v>5288560</v>
      </c>
      <c r="GR40" s="477">
        <v>62694.060599999997</v>
      </c>
      <c r="GS40" s="478">
        <f t="shared" si="139"/>
        <v>62694</v>
      </c>
      <c r="GT40" s="479" t="str">
        <f t="shared" si="140"/>
        <v>NO</v>
      </c>
      <c r="GU40" s="480">
        <f t="shared" si="141"/>
        <v>5015520</v>
      </c>
      <c r="GV40" s="477">
        <v>66460</v>
      </c>
      <c r="GW40" s="478">
        <f t="shared" si="142"/>
        <v>66460</v>
      </c>
      <c r="GX40" s="479" t="str">
        <f t="shared" si="143"/>
        <v>NO</v>
      </c>
      <c r="GY40" s="480">
        <f t="shared" si="144"/>
        <v>5316800</v>
      </c>
      <c r="GZ40" s="477">
        <v>66532</v>
      </c>
      <c r="HA40" s="478">
        <f t="shared" si="145"/>
        <v>66532</v>
      </c>
      <c r="HB40" s="479" t="str">
        <f t="shared" si="146"/>
        <v>NO</v>
      </c>
      <c r="HC40" s="480">
        <f t="shared" si="147"/>
        <v>5322560</v>
      </c>
      <c r="HD40" s="477"/>
      <c r="HE40" s="478">
        <f t="shared" si="148"/>
        <v>0</v>
      </c>
      <c r="HF40" s="479" t="str">
        <f t="shared" si="149"/>
        <v>NO</v>
      </c>
      <c r="HG40" s="480">
        <f t="shared" si="150"/>
        <v>0</v>
      </c>
      <c r="HH40" s="477">
        <v>66861</v>
      </c>
      <c r="HI40" s="478">
        <f t="shared" si="151"/>
        <v>66861</v>
      </c>
      <c r="HJ40" s="479" t="str">
        <f t="shared" si="152"/>
        <v>NO</v>
      </c>
      <c r="HK40" s="480">
        <f t="shared" si="153"/>
        <v>5348880</v>
      </c>
      <c r="HL40" s="477">
        <v>66696</v>
      </c>
      <c r="HM40" s="478">
        <f t="shared" si="154"/>
        <v>66696</v>
      </c>
      <c r="HN40" s="479" t="str">
        <f t="shared" si="155"/>
        <v>NO</v>
      </c>
      <c r="HO40" s="480">
        <f t="shared" si="156"/>
        <v>5335680</v>
      </c>
      <c r="HP40" s="477"/>
      <c r="HQ40" s="478">
        <f t="shared" si="157"/>
        <v>0</v>
      </c>
      <c r="HR40" s="479" t="str">
        <f t="shared" si="158"/>
        <v>NO</v>
      </c>
      <c r="HS40" s="480">
        <f t="shared" si="159"/>
        <v>0</v>
      </c>
      <c r="HT40" s="477"/>
      <c r="HU40" s="478">
        <f t="shared" si="160"/>
        <v>0</v>
      </c>
      <c r="HV40" s="479" t="str">
        <f t="shared" si="161"/>
        <v>NO</v>
      </c>
      <c r="HW40" s="480">
        <f t="shared" si="162"/>
        <v>0</v>
      </c>
      <c r="HX40" s="477"/>
      <c r="HY40" s="478">
        <f t="shared" si="163"/>
        <v>0</v>
      </c>
      <c r="HZ40" s="479" t="str">
        <f t="shared" si="164"/>
        <v>NO</v>
      </c>
      <c r="IA40" s="480">
        <f t="shared" si="165"/>
        <v>0</v>
      </c>
      <c r="IB40" s="477"/>
      <c r="IC40" s="478">
        <f t="shared" si="166"/>
        <v>0</v>
      </c>
      <c r="ID40" s="479" t="str">
        <f t="shared" si="167"/>
        <v>NO</v>
      </c>
      <c r="IE40" s="480">
        <f t="shared" si="168"/>
        <v>0</v>
      </c>
      <c r="IF40" s="477">
        <v>67145</v>
      </c>
      <c r="IG40" s="478">
        <f t="shared" si="169"/>
        <v>67145</v>
      </c>
      <c r="IH40" s="479" t="str">
        <f t="shared" si="170"/>
        <v>NO</v>
      </c>
      <c r="II40" s="480">
        <f t="shared" si="171"/>
        <v>5371600</v>
      </c>
      <c r="IJ40" s="477">
        <v>60098</v>
      </c>
      <c r="IK40" s="478">
        <f t="shared" si="172"/>
        <v>60098</v>
      </c>
      <c r="IL40" s="479" t="str">
        <f t="shared" si="173"/>
        <v>NO</v>
      </c>
      <c r="IM40" s="615">
        <f t="shared" si="174"/>
        <v>4807840</v>
      </c>
      <c r="IN40" s="477">
        <v>66227.5</v>
      </c>
      <c r="IO40" s="619">
        <f t="shared" si="175"/>
        <v>66228</v>
      </c>
      <c r="IP40" s="479" t="str">
        <f t="shared" si="176"/>
        <v>NO</v>
      </c>
      <c r="IQ40" s="480">
        <f t="shared" si="177"/>
        <v>5298240</v>
      </c>
      <c r="IR40" s="477"/>
      <c r="IS40" s="478">
        <f t="shared" si="178"/>
        <v>0</v>
      </c>
      <c r="IT40" s="479" t="str">
        <f t="shared" si="179"/>
        <v>NO</v>
      </c>
      <c r="IU40" s="480">
        <f t="shared" si="180"/>
        <v>0</v>
      </c>
      <c r="IV40" s="477">
        <v>65216</v>
      </c>
      <c r="IW40" s="478">
        <f t="shared" si="181"/>
        <v>65216</v>
      </c>
      <c r="IX40" s="479" t="str">
        <f t="shared" si="182"/>
        <v>NO</v>
      </c>
      <c r="IY40" s="480">
        <f t="shared" si="183"/>
        <v>5217280</v>
      </c>
      <c r="IZ40" s="477">
        <v>65583.19</v>
      </c>
      <c r="JA40" s="478">
        <f t="shared" si="184"/>
        <v>65583</v>
      </c>
      <c r="JB40" s="479" t="str">
        <f t="shared" si="185"/>
        <v>NO</v>
      </c>
      <c r="JC40" s="480">
        <f t="shared" si="186"/>
        <v>5246640</v>
      </c>
      <c r="JD40" s="477">
        <v>66651.718099999998</v>
      </c>
      <c r="JE40" s="478">
        <f t="shared" si="187"/>
        <v>66652</v>
      </c>
      <c r="JF40" s="479" t="str">
        <f t="shared" si="188"/>
        <v>NO</v>
      </c>
      <c r="JG40" s="480">
        <f t="shared" si="189"/>
        <v>5332160</v>
      </c>
      <c r="JH40" s="477"/>
      <c r="JI40" s="478">
        <f t="shared" si="190"/>
        <v>0</v>
      </c>
      <c r="JJ40" s="479" t="str">
        <f t="shared" si="191"/>
        <v>NO</v>
      </c>
      <c r="JK40" s="480">
        <f t="shared" si="192"/>
        <v>0</v>
      </c>
      <c r="JL40" s="477">
        <v>65895.195999999996</v>
      </c>
      <c r="JM40" s="478">
        <f t="shared" si="193"/>
        <v>65895</v>
      </c>
      <c r="JN40" s="479" t="str">
        <f t="shared" si="194"/>
        <v>NO</v>
      </c>
      <c r="JO40" s="480">
        <f t="shared" si="195"/>
        <v>5271600</v>
      </c>
      <c r="JP40" s="477">
        <v>67747.614600000001</v>
      </c>
      <c r="JQ40" s="478">
        <f t="shared" si="196"/>
        <v>67748</v>
      </c>
      <c r="JR40" s="479" t="str">
        <f t="shared" si="197"/>
        <v>NO</v>
      </c>
      <c r="JS40" s="480">
        <f t="shared" si="198"/>
        <v>5419840</v>
      </c>
      <c r="JT40" s="477">
        <v>66444</v>
      </c>
      <c r="JU40" s="478">
        <f t="shared" si="199"/>
        <v>66444</v>
      </c>
      <c r="JV40" s="479" t="str">
        <f t="shared" si="200"/>
        <v>NO</v>
      </c>
      <c r="JW40" s="480">
        <f t="shared" si="201"/>
        <v>5315520</v>
      </c>
      <c r="JX40" s="609">
        <v>66539</v>
      </c>
      <c r="JY40" s="478">
        <f t="shared" si="202"/>
        <v>66539</v>
      </c>
      <c r="JZ40" s="479" t="str">
        <f t="shared" si="203"/>
        <v>NO</v>
      </c>
      <c r="KA40" s="480">
        <f t="shared" si="204"/>
        <v>5323120</v>
      </c>
      <c r="KB40" s="609">
        <v>69996</v>
      </c>
      <c r="KC40" s="478">
        <f t="shared" si="205"/>
        <v>69996</v>
      </c>
      <c r="KD40" s="479" t="str">
        <f t="shared" si="206"/>
        <v>NO</v>
      </c>
      <c r="KE40" s="480">
        <f t="shared" si="207"/>
        <v>5599680</v>
      </c>
      <c r="KF40" s="609">
        <v>66758</v>
      </c>
      <c r="KG40" s="478">
        <f t="shared" si="208"/>
        <v>66758</v>
      </c>
      <c r="KH40" s="479" t="str">
        <f t="shared" si="209"/>
        <v>NO</v>
      </c>
      <c r="KI40" s="480">
        <f t="shared" si="210"/>
        <v>5340640</v>
      </c>
      <c r="KJ40" s="609">
        <v>66594</v>
      </c>
      <c r="KK40" s="478">
        <f t="shared" si="211"/>
        <v>66594</v>
      </c>
      <c r="KL40" s="479" t="str">
        <f t="shared" si="212"/>
        <v>NO</v>
      </c>
      <c r="KM40" s="480">
        <f t="shared" si="213"/>
        <v>5327520</v>
      </c>
      <c r="KN40" s="477">
        <v>65195</v>
      </c>
      <c r="KO40" s="478">
        <f t="shared" si="214"/>
        <v>65195</v>
      </c>
      <c r="KP40" s="479" t="str">
        <f t="shared" si="215"/>
        <v>NO</v>
      </c>
      <c r="KQ40" s="480">
        <f t="shared" si="216"/>
        <v>5215600</v>
      </c>
      <c r="KR40" s="477">
        <v>66519</v>
      </c>
      <c r="KS40" s="478">
        <f t="shared" si="217"/>
        <v>66519</v>
      </c>
      <c r="KT40" s="479" t="str">
        <f t="shared" si="218"/>
        <v>NO</v>
      </c>
      <c r="KU40" s="480">
        <f t="shared" si="219"/>
        <v>5321520</v>
      </c>
      <c r="KV40" s="477"/>
      <c r="KW40" s="478">
        <f t="shared" si="220"/>
        <v>0</v>
      </c>
      <c r="KX40" s="479" t="str">
        <f t="shared" si="221"/>
        <v>NO</v>
      </c>
      <c r="KY40" s="480">
        <f t="shared" si="222"/>
        <v>0</v>
      </c>
      <c r="KZ40" s="609">
        <v>66369</v>
      </c>
      <c r="LA40" s="478">
        <f t="shared" si="223"/>
        <v>66369</v>
      </c>
      <c r="LB40" s="479" t="str">
        <f t="shared" si="224"/>
        <v>NO</v>
      </c>
      <c r="LC40" s="480">
        <f t="shared" si="225"/>
        <v>5309520</v>
      </c>
      <c r="LD40" s="477"/>
      <c r="LE40" s="478">
        <f t="shared" si="226"/>
        <v>0</v>
      </c>
      <c r="LF40" s="479" t="str">
        <f t="shared" si="227"/>
        <v>NO</v>
      </c>
      <c r="LG40" s="480">
        <f t="shared" si="228"/>
        <v>0</v>
      </c>
      <c r="LH40" s="609">
        <v>66772</v>
      </c>
      <c r="LI40" s="478">
        <f t="shared" si="229"/>
        <v>66772</v>
      </c>
      <c r="LJ40" s="479" t="str">
        <f t="shared" si="230"/>
        <v>NO</v>
      </c>
      <c r="LK40" s="480">
        <f t="shared" si="231"/>
        <v>5341760</v>
      </c>
      <c r="LL40" s="477"/>
      <c r="LM40" s="478">
        <f t="shared" si="232"/>
        <v>0</v>
      </c>
      <c r="LN40" s="479" t="str">
        <f t="shared" si="233"/>
        <v>NO</v>
      </c>
      <c r="LO40" s="480">
        <f t="shared" si="234"/>
        <v>0</v>
      </c>
      <c r="LP40" s="477">
        <v>66432.539999999994</v>
      </c>
      <c r="LQ40" s="478">
        <f t="shared" si="235"/>
        <v>66433</v>
      </c>
      <c r="LR40" s="479" t="str">
        <f t="shared" si="236"/>
        <v>NO</v>
      </c>
      <c r="LS40" s="480">
        <f t="shared" si="237"/>
        <v>5314640</v>
      </c>
      <c r="LT40" s="477"/>
      <c r="LU40" s="478">
        <f t="shared" si="238"/>
        <v>0</v>
      </c>
      <c r="LV40" s="479" t="str">
        <f t="shared" si="239"/>
        <v>NO</v>
      </c>
      <c r="LW40" s="480">
        <f t="shared" si="240"/>
        <v>0</v>
      </c>
    </row>
    <row r="41" spans="1:335">
      <c r="A41" s="449"/>
      <c r="B41" s="462"/>
      <c r="C41" s="473">
        <v>33</v>
      </c>
      <c r="D41" s="474" t="s">
        <v>1016</v>
      </c>
      <c r="E41" s="475" t="s">
        <v>1056</v>
      </c>
      <c r="F41" s="473" t="s">
        <v>1038</v>
      </c>
      <c r="G41" s="919">
        <v>8</v>
      </c>
      <c r="H41" s="920"/>
      <c r="I41" s="476">
        <v>183061</v>
      </c>
      <c r="J41" s="463"/>
      <c r="L41" s="477">
        <v>172956.03279999999</v>
      </c>
      <c r="M41" s="478">
        <f t="shared" si="0"/>
        <v>172956</v>
      </c>
      <c r="N41" s="479" t="str">
        <f t="shared" si="1"/>
        <v>NO</v>
      </c>
      <c r="O41" s="480">
        <f t="shared" si="2"/>
        <v>1383648</v>
      </c>
      <c r="P41" s="609">
        <v>172992.64499999999</v>
      </c>
      <c r="Q41" s="478">
        <f t="shared" si="3"/>
        <v>172993</v>
      </c>
      <c r="R41" s="479" t="str">
        <f t="shared" si="4"/>
        <v>NO</v>
      </c>
      <c r="S41" s="480">
        <f t="shared" si="5"/>
        <v>1383944</v>
      </c>
      <c r="T41" s="609">
        <v>182740</v>
      </c>
      <c r="U41" s="478">
        <f t="shared" si="6"/>
        <v>182740</v>
      </c>
      <c r="V41" s="479" t="str">
        <f t="shared" si="7"/>
        <v>NO</v>
      </c>
      <c r="W41" s="480">
        <f t="shared" si="8"/>
        <v>1461920</v>
      </c>
      <c r="X41" s="477"/>
      <c r="Y41" s="478">
        <f t="shared" si="9"/>
        <v>0</v>
      </c>
      <c r="Z41" s="479" t="str">
        <f t="shared" si="10"/>
        <v>NO</v>
      </c>
      <c r="AA41" s="480">
        <f t="shared" si="11"/>
        <v>0</v>
      </c>
      <c r="AB41" s="477"/>
      <c r="AC41" s="478">
        <f t="shared" si="12"/>
        <v>0</v>
      </c>
      <c r="AD41" s="479" t="str">
        <f t="shared" si="13"/>
        <v>NO</v>
      </c>
      <c r="AE41" s="480">
        <f t="shared" si="14"/>
        <v>0</v>
      </c>
      <c r="AF41" s="609">
        <v>172278</v>
      </c>
      <c r="AG41" s="478">
        <f t="shared" si="15"/>
        <v>172278</v>
      </c>
      <c r="AH41" s="479" t="str">
        <f t="shared" si="16"/>
        <v>NO</v>
      </c>
      <c r="AI41" s="480">
        <f t="shared" si="17"/>
        <v>1378224</v>
      </c>
      <c r="AJ41" s="609">
        <v>171852</v>
      </c>
      <c r="AK41" s="478">
        <f t="shared" si="18"/>
        <v>171852</v>
      </c>
      <c r="AL41" s="479" t="str">
        <f t="shared" si="19"/>
        <v>NO</v>
      </c>
      <c r="AM41" s="480">
        <f t="shared" si="20"/>
        <v>1374816</v>
      </c>
      <c r="AN41" s="609">
        <v>171203</v>
      </c>
      <c r="AO41" s="478">
        <f t="shared" si="21"/>
        <v>171203</v>
      </c>
      <c r="AP41" s="479" t="str">
        <f t="shared" si="22"/>
        <v>NO</v>
      </c>
      <c r="AQ41" s="480">
        <f t="shared" si="23"/>
        <v>1369624</v>
      </c>
      <c r="AR41" s="477">
        <v>173450.3</v>
      </c>
      <c r="AS41" s="478">
        <f t="shared" si="24"/>
        <v>173450</v>
      </c>
      <c r="AT41" s="479" t="str">
        <f t="shared" si="25"/>
        <v>NO</v>
      </c>
      <c r="AU41" s="480">
        <f t="shared" si="26"/>
        <v>1387600</v>
      </c>
      <c r="AV41" s="477">
        <v>172875</v>
      </c>
      <c r="AW41" s="478">
        <f t="shared" si="27"/>
        <v>172875</v>
      </c>
      <c r="AX41" s="479" t="str">
        <f t="shared" si="28"/>
        <v>NO</v>
      </c>
      <c r="AY41" s="615">
        <f t="shared" si="29"/>
        <v>1383000</v>
      </c>
      <c r="AZ41" s="634">
        <v>172875</v>
      </c>
      <c r="BA41" s="641">
        <f t="shared" si="30"/>
        <v>172875</v>
      </c>
      <c r="BB41" s="479" t="str">
        <f t="shared" si="31"/>
        <v>NO</v>
      </c>
      <c r="BC41" s="480">
        <f t="shared" si="32"/>
        <v>1383000</v>
      </c>
      <c r="BD41" s="477"/>
      <c r="BE41" s="478">
        <f t="shared" si="33"/>
        <v>0</v>
      </c>
      <c r="BF41" s="479" t="str">
        <f t="shared" si="34"/>
        <v>NO</v>
      </c>
      <c r="BG41" s="480">
        <f t="shared" si="35"/>
        <v>0</v>
      </c>
      <c r="BH41" s="477"/>
      <c r="BI41" s="478">
        <f t="shared" si="36"/>
        <v>0</v>
      </c>
      <c r="BJ41" s="479" t="str">
        <f t="shared" si="37"/>
        <v>NO</v>
      </c>
      <c r="BK41" s="480">
        <f t="shared" si="38"/>
        <v>0</v>
      </c>
      <c r="BL41" s="609">
        <v>174291</v>
      </c>
      <c r="BM41" s="478">
        <f t="shared" si="39"/>
        <v>174291</v>
      </c>
      <c r="BN41" s="479" t="str">
        <f t="shared" si="40"/>
        <v>NO</v>
      </c>
      <c r="BO41" s="480">
        <f t="shared" si="41"/>
        <v>1394328</v>
      </c>
      <c r="BP41" s="609">
        <v>175006.67989999999</v>
      </c>
      <c r="BQ41" s="478">
        <f t="shared" si="42"/>
        <v>175007</v>
      </c>
      <c r="BR41" s="479" t="str">
        <f t="shared" si="43"/>
        <v>NO</v>
      </c>
      <c r="BS41" s="480">
        <f t="shared" si="44"/>
        <v>1400056</v>
      </c>
      <c r="BT41" s="609">
        <v>174344</v>
      </c>
      <c r="BU41" s="478">
        <f t="shared" si="45"/>
        <v>174344</v>
      </c>
      <c r="BV41" s="479" t="str">
        <f t="shared" si="46"/>
        <v>NO</v>
      </c>
      <c r="BW41" s="480">
        <f t="shared" si="47"/>
        <v>1394752</v>
      </c>
      <c r="BX41" s="609">
        <v>177020</v>
      </c>
      <c r="BY41" s="478">
        <f t="shared" si="48"/>
        <v>177020</v>
      </c>
      <c r="BZ41" s="479" t="str">
        <f t="shared" si="49"/>
        <v>NO</v>
      </c>
      <c r="CA41" s="480">
        <f t="shared" si="50"/>
        <v>1416160</v>
      </c>
      <c r="CB41" s="609">
        <v>172647</v>
      </c>
      <c r="CC41" s="478">
        <f t="shared" si="51"/>
        <v>172647</v>
      </c>
      <c r="CD41" s="479" t="str">
        <f t="shared" si="52"/>
        <v>NO</v>
      </c>
      <c r="CE41" s="480">
        <f t="shared" si="53"/>
        <v>1381176</v>
      </c>
      <c r="CF41" s="609">
        <v>171858</v>
      </c>
      <c r="CG41" s="478">
        <f t="shared" si="54"/>
        <v>171858</v>
      </c>
      <c r="CH41" s="479" t="str">
        <f t="shared" si="55"/>
        <v>NO</v>
      </c>
      <c r="CI41" s="480">
        <f t="shared" si="56"/>
        <v>1374864</v>
      </c>
      <c r="CJ41" s="609">
        <v>172297</v>
      </c>
      <c r="CK41" s="478">
        <f t="shared" si="57"/>
        <v>172297</v>
      </c>
      <c r="CL41" s="479" t="str">
        <f t="shared" si="58"/>
        <v>NO</v>
      </c>
      <c r="CM41" s="480">
        <f t="shared" si="59"/>
        <v>1378376</v>
      </c>
      <c r="CN41" s="609">
        <v>174091</v>
      </c>
      <c r="CO41" s="478">
        <f t="shared" si="60"/>
        <v>174091</v>
      </c>
      <c r="CP41" s="479" t="str">
        <f t="shared" si="61"/>
        <v>NO</v>
      </c>
      <c r="CQ41" s="480">
        <f t="shared" si="62"/>
        <v>1392728</v>
      </c>
      <c r="CR41" s="609">
        <v>170759.3008</v>
      </c>
      <c r="CS41" s="629">
        <f>ROUND(CR41,0)</f>
        <v>170759</v>
      </c>
      <c r="CT41" s="479" t="str">
        <f t="shared" si="63"/>
        <v>NO</v>
      </c>
      <c r="CU41" s="480">
        <f t="shared" si="64"/>
        <v>1366072</v>
      </c>
      <c r="CV41" s="609">
        <v>173707</v>
      </c>
      <c r="CW41" s="478">
        <f t="shared" si="65"/>
        <v>173707</v>
      </c>
      <c r="CX41" s="479" t="str">
        <f t="shared" si="66"/>
        <v>NO</v>
      </c>
      <c r="CY41" s="480">
        <f t="shared" si="67"/>
        <v>1389656</v>
      </c>
      <c r="CZ41" s="477"/>
      <c r="DA41" s="478">
        <f t="shared" si="68"/>
        <v>0</v>
      </c>
      <c r="DB41" s="479" t="str">
        <f t="shared" si="69"/>
        <v>NO</v>
      </c>
      <c r="DC41" s="480">
        <f t="shared" si="70"/>
        <v>0</v>
      </c>
      <c r="DD41" s="609">
        <v>171034</v>
      </c>
      <c r="DE41" s="478">
        <f t="shared" si="71"/>
        <v>171034</v>
      </c>
      <c r="DF41" s="479" t="str">
        <f t="shared" si="72"/>
        <v>NO</v>
      </c>
      <c r="DG41" s="480">
        <f t="shared" si="73"/>
        <v>1368272</v>
      </c>
      <c r="DH41" s="609">
        <v>175152.7648</v>
      </c>
      <c r="DI41" s="478">
        <f t="shared" si="74"/>
        <v>175153</v>
      </c>
      <c r="DJ41" s="479" t="str">
        <f t="shared" si="75"/>
        <v>NO</v>
      </c>
      <c r="DK41" s="480">
        <f t="shared" si="76"/>
        <v>1401224</v>
      </c>
      <c r="DL41" s="609">
        <v>180000</v>
      </c>
      <c r="DM41" s="478">
        <f t="shared" si="77"/>
        <v>180000</v>
      </c>
      <c r="DN41" s="479" t="str">
        <f t="shared" si="78"/>
        <v>NO</v>
      </c>
      <c r="DO41" s="480">
        <f t="shared" si="79"/>
        <v>1440000</v>
      </c>
      <c r="DP41" s="609">
        <v>170942.36</v>
      </c>
      <c r="DQ41" s="478">
        <f t="shared" si="80"/>
        <v>170942</v>
      </c>
      <c r="DR41" s="479" t="str">
        <f t="shared" si="81"/>
        <v>NO</v>
      </c>
      <c r="DS41" s="480">
        <f t="shared" si="82"/>
        <v>1367536</v>
      </c>
      <c r="DT41" s="477"/>
      <c r="DU41" s="478">
        <f t="shared" si="83"/>
        <v>0</v>
      </c>
      <c r="DV41" s="479" t="str">
        <f t="shared" si="84"/>
        <v>NO</v>
      </c>
      <c r="DW41" s="480">
        <f t="shared" si="85"/>
        <v>0</v>
      </c>
      <c r="DX41" s="609">
        <v>172022</v>
      </c>
      <c r="DY41" s="478">
        <f t="shared" si="86"/>
        <v>172022</v>
      </c>
      <c r="DZ41" s="479" t="str">
        <f t="shared" si="87"/>
        <v>NO</v>
      </c>
      <c r="EA41" s="480">
        <f t="shared" si="88"/>
        <v>1376176</v>
      </c>
      <c r="EB41" s="609">
        <v>172821</v>
      </c>
      <c r="EC41" s="478">
        <f t="shared" si="89"/>
        <v>172821</v>
      </c>
      <c r="ED41" s="479" t="str">
        <f t="shared" si="90"/>
        <v>NO</v>
      </c>
      <c r="EE41" s="480">
        <f t="shared" si="91"/>
        <v>1382568</v>
      </c>
      <c r="EF41" s="477"/>
      <c r="EG41" s="478">
        <f t="shared" si="92"/>
        <v>0</v>
      </c>
      <c r="EH41" s="479" t="str">
        <f t="shared" si="93"/>
        <v>NO</v>
      </c>
      <c r="EI41" s="480">
        <f t="shared" si="94"/>
        <v>0</v>
      </c>
      <c r="EJ41" s="609">
        <v>175226</v>
      </c>
      <c r="EK41" s="478">
        <f t="shared" si="95"/>
        <v>175226</v>
      </c>
      <c r="EL41" s="479" t="str">
        <f t="shared" si="96"/>
        <v>NO</v>
      </c>
      <c r="EM41" s="480">
        <f t="shared" si="97"/>
        <v>1401808</v>
      </c>
      <c r="EN41" s="609">
        <v>172993</v>
      </c>
      <c r="EO41" s="478">
        <f t="shared" si="98"/>
        <v>172993</v>
      </c>
      <c r="EP41" s="479" t="str">
        <f t="shared" si="99"/>
        <v>NO</v>
      </c>
      <c r="EQ41" s="480">
        <f t="shared" si="100"/>
        <v>1383944</v>
      </c>
      <c r="ER41" s="477"/>
      <c r="ES41" s="478">
        <f t="shared" si="101"/>
        <v>0</v>
      </c>
      <c r="ET41" s="479" t="str">
        <f t="shared" si="102"/>
        <v>NO</v>
      </c>
      <c r="EU41" s="480">
        <f t="shared" si="103"/>
        <v>0</v>
      </c>
      <c r="EV41" s="477"/>
      <c r="EW41" s="478">
        <f t="shared" si="104"/>
        <v>0</v>
      </c>
      <c r="EX41" s="479" t="str">
        <f t="shared" si="105"/>
        <v>NO</v>
      </c>
      <c r="EY41" s="480">
        <f t="shared" si="106"/>
        <v>0</v>
      </c>
      <c r="EZ41" s="609">
        <v>170037</v>
      </c>
      <c r="FA41" s="478">
        <f t="shared" si="107"/>
        <v>170037</v>
      </c>
      <c r="FB41" s="479" t="str">
        <f t="shared" si="108"/>
        <v>NO</v>
      </c>
      <c r="FC41" s="480">
        <f t="shared" si="109"/>
        <v>1360296</v>
      </c>
      <c r="FD41" s="477"/>
      <c r="FE41" s="478">
        <f t="shared" si="110"/>
        <v>0</v>
      </c>
      <c r="FF41" s="479" t="str">
        <f t="shared" si="111"/>
        <v>NO</v>
      </c>
      <c r="FG41" s="480">
        <f t="shared" si="112"/>
        <v>0</v>
      </c>
      <c r="FH41" s="609">
        <v>172517</v>
      </c>
      <c r="FI41" s="478">
        <f t="shared" si="113"/>
        <v>172517</v>
      </c>
      <c r="FJ41" s="479" t="str">
        <f t="shared" si="114"/>
        <v>NO</v>
      </c>
      <c r="FK41" s="480">
        <f t="shared" si="115"/>
        <v>1380136</v>
      </c>
      <c r="FL41" s="477">
        <v>171473</v>
      </c>
      <c r="FM41" s="478">
        <f>ROUND(FL41,0)</f>
        <v>171473</v>
      </c>
      <c r="FN41" s="479" t="str">
        <f t="shared" si="116"/>
        <v>NO</v>
      </c>
      <c r="FO41" s="480">
        <f t="shared" si="117"/>
        <v>1371784</v>
      </c>
      <c r="FP41" s="477"/>
      <c r="FQ41" s="478">
        <f t="shared" si="118"/>
        <v>0</v>
      </c>
      <c r="FR41" s="479" t="str">
        <f t="shared" si="119"/>
        <v>NO</v>
      </c>
      <c r="FS41" s="480">
        <f t="shared" si="120"/>
        <v>0</v>
      </c>
      <c r="FT41" s="477">
        <v>174366</v>
      </c>
      <c r="FU41" s="478">
        <f t="shared" si="121"/>
        <v>174366</v>
      </c>
      <c r="FV41" s="479" t="str">
        <f t="shared" si="122"/>
        <v>NO</v>
      </c>
      <c r="FW41" s="480">
        <f t="shared" si="123"/>
        <v>1394928</v>
      </c>
      <c r="FX41" s="477">
        <v>170164</v>
      </c>
      <c r="FY41" s="478">
        <f t="shared" si="124"/>
        <v>170164</v>
      </c>
      <c r="FZ41" s="479" t="str">
        <f t="shared" si="125"/>
        <v>NO</v>
      </c>
      <c r="GA41" s="480">
        <f t="shared" si="126"/>
        <v>1361312</v>
      </c>
      <c r="GB41" s="477">
        <v>172077</v>
      </c>
      <c r="GC41" s="478">
        <f t="shared" si="127"/>
        <v>172077</v>
      </c>
      <c r="GD41" s="479" t="str">
        <f t="shared" si="128"/>
        <v>NO</v>
      </c>
      <c r="GE41" s="480">
        <f t="shared" si="129"/>
        <v>1376616</v>
      </c>
      <c r="GF41" s="477">
        <v>171239</v>
      </c>
      <c r="GG41" s="478">
        <f t="shared" si="130"/>
        <v>171239</v>
      </c>
      <c r="GH41" s="479" t="str">
        <f t="shared" si="131"/>
        <v>NO</v>
      </c>
      <c r="GI41" s="480">
        <f t="shared" si="132"/>
        <v>1369912</v>
      </c>
      <c r="GJ41" s="477">
        <v>172645</v>
      </c>
      <c r="GK41" s="478">
        <f t="shared" si="133"/>
        <v>172645</v>
      </c>
      <c r="GL41" s="479" t="str">
        <f t="shared" si="134"/>
        <v>NO</v>
      </c>
      <c r="GM41" s="480">
        <f t="shared" si="135"/>
        <v>1381160</v>
      </c>
      <c r="GN41" s="477">
        <v>171162</v>
      </c>
      <c r="GO41" s="478">
        <f t="shared" si="136"/>
        <v>171162</v>
      </c>
      <c r="GP41" s="479" t="str">
        <f t="shared" si="137"/>
        <v>NO</v>
      </c>
      <c r="GQ41" s="480">
        <f t="shared" si="138"/>
        <v>1369296</v>
      </c>
      <c r="GR41" s="477">
        <v>162324.93059999999</v>
      </c>
      <c r="GS41" s="478">
        <f t="shared" si="139"/>
        <v>162325</v>
      </c>
      <c r="GT41" s="479" t="str">
        <f t="shared" si="140"/>
        <v>NO</v>
      </c>
      <c r="GU41" s="480">
        <f t="shared" si="141"/>
        <v>1298600</v>
      </c>
      <c r="GV41" s="477">
        <v>172077</v>
      </c>
      <c r="GW41" s="478">
        <f t="shared" si="142"/>
        <v>172077</v>
      </c>
      <c r="GX41" s="479" t="str">
        <f t="shared" si="143"/>
        <v>NO</v>
      </c>
      <c r="GY41" s="480">
        <f t="shared" si="144"/>
        <v>1376616</v>
      </c>
      <c r="GZ41" s="477">
        <v>172260</v>
      </c>
      <c r="HA41" s="478">
        <f t="shared" si="145"/>
        <v>172260</v>
      </c>
      <c r="HB41" s="479" t="str">
        <f t="shared" si="146"/>
        <v>NO</v>
      </c>
      <c r="HC41" s="480">
        <f t="shared" si="147"/>
        <v>1378080</v>
      </c>
      <c r="HD41" s="477"/>
      <c r="HE41" s="478">
        <f t="shared" si="148"/>
        <v>0</v>
      </c>
      <c r="HF41" s="479" t="str">
        <f t="shared" si="149"/>
        <v>NO</v>
      </c>
      <c r="HG41" s="480">
        <f t="shared" si="150"/>
        <v>0</v>
      </c>
      <c r="HH41" s="477">
        <v>173113</v>
      </c>
      <c r="HI41" s="478">
        <f t="shared" si="151"/>
        <v>173113</v>
      </c>
      <c r="HJ41" s="479" t="str">
        <f t="shared" si="152"/>
        <v>NO</v>
      </c>
      <c r="HK41" s="480">
        <f t="shared" si="153"/>
        <v>1384904</v>
      </c>
      <c r="HL41" s="477">
        <v>172687</v>
      </c>
      <c r="HM41" s="478">
        <f t="shared" si="154"/>
        <v>172687</v>
      </c>
      <c r="HN41" s="479" t="str">
        <f t="shared" si="155"/>
        <v>NO</v>
      </c>
      <c r="HO41" s="480">
        <f t="shared" si="156"/>
        <v>1381496</v>
      </c>
      <c r="HP41" s="477"/>
      <c r="HQ41" s="478">
        <f t="shared" si="157"/>
        <v>0</v>
      </c>
      <c r="HR41" s="479" t="str">
        <f t="shared" si="158"/>
        <v>NO</v>
      </c>
      <c r="HS41" s="480">
        <f t="shared" si="159"/>
        <v>0</v>
      </c>
      <c r="HT41" s="477"/>
      <c r="HU41" s="478">
        <f t="shared" si="160"/>
        <v>0</v>
      </c>
      <c r="HV41" s="479" t="str">
        <f t="shared" si="161"/>
        <v>NO</v>
      </c>
      <c r="HW41" s="480">
        <f t="shared" si="162"/>
        <v>0</v>
      </c>
      <c r="HX41" s="477"/>
      <c r="HY41" s="478">
        <f t="shared" si="163"/>
        <v>0</v>
      </c>
      <c r="HZ41" s="479" t="str">
        <f t="shared" si="164"/>
        <v>NO</v>
      </c>
      <c r="IA41" s="480">
        <f t="shared" si="165"/>
        <v>0</v>
      </c>
      <c r="IB41" s="477"/>
      <c r="IC41" s="478">
        <f t="shared" si="166"/>
        <v>0</v>
      </c>
      <c r="ID41" s="479" t="str">
        <f t="shared" si="167"/>
        <v>NO</v>
      </c>
      <c r="IE41" s="480">
        <f t="shared" si="168"/>
        <v>0</v>
      </c>
      <c r="IF41" s="477">
        <v>173849</v>
      </c>
      <c r="IG41" s="478">
        <f t="shared" si="169"/>
        <v>173849</v>
      </c>
      <c r="IH41" s="479" t="str">
        <f t="shared" si="170"/>
        <v>NO</v>
      </c>
      <c r="II41" s="480">
        <f t="shared" si="171"/>
        <v>1390792</v>
      </c>
      <c r="IJ41" s="477">
        <v>155602</v>
      </c>
      <c r="IK41" s="478">
        <f t="shared" si="172"/>
        <v>155602</v>
      </c>
      <c r="IL41" s="479" t="str">
        <f t="shared" si="173"/>
        <v>NO</v>
      </c>
      <c r="IM41" s="615">
        <f t="shared" si="174"/>
        <v>1244816</v>
      </c>
      <c r="IN41" s="477">
        <v>171473.24</v>
      </c>
      <c r="IO41" s="619">
        <f t="shared" si="175"/>
        <v>171473</v>
      </c>
      <c r="IP41" s="479" t="str">
        <f t="shared" si="176"/>
        <v>NO</v>
      </c>
      <c r="IQ41" s="480">
        <f t="shared" si="177"/>
        <v>1371784</v>
      </c>
      <c r="IR41" s="477"/>
      <c r="IS41" s="478">
        <f t="shared" si="178"/>
        <v>0</v>
      </c>
      <c r="IT41" s="479" t="str">
        <f t="shared" si="179"/>
        <v>NO</v>
      </c>
      <c r="IU41" s="480">
        <f t="shared" si="180"/>
        <v>0</v>
      </c>
      <c r="IV41" s="477">
        <v>168855</v>
      </c>
      <c r="IW41" s="478">
        <f t="shared" si="181"/>
        <v>168855</v>
      </c>
      <c r="IX41" s="479" t="str">
        <f t="shared" si="182"/>
        <v>NO</v>
      </c>
      <c r="IY41" s="480">
        <f t="shared" si="183"/>
        <v>1350840</v>
      </c>
      <c r="IZ41" s="477">
        <v>169805.03</v>
      </c>
      <c r="JA41" s="478">
        <f t="shared" si="184"/>
        <v>169805</v>
      </c>
      <c r="JB41" s="479" t="str">
        <f t="shared" si="185"/>
        <v>NO</v>
      </c>
      <c r="JC41" s="480">
        <f t="shared" si="186"/>
        <v>1358440</v>
      </c>
      <c r="JD41" s="477">
        <v>172571.6047</v>
      </c>
      <c r="JE41" s="478">
        <f t="shared" si="187"/>
        <v>172572</v>
      </c>
      <c r="JF41" s="479" t="str">
        <f t="shared" si="188"/>
        <v>NO</v>
      </c>
      <c r="JG41" s="480">
        <f t="shared" si="189"/>
        <v>1380576</v>
      </c>
      <c r="JH41" s="477"/>
      <c r="JI41" s="478">
        <f t="shared" si="190"/>
        <v>0</v>
      </c>
      <c r="JJ41" s="479" t="str">
        <f t="shared" si="191"/>
        <v>NO</v>
      </c>
      <c r="JK41" s="480">
        <f t="shared" si="192"/>
        <v>0</v>
      </c>
      <c r="JL41" s="477">
        <v>170612.85200000001</v>
      </c>
      <c r="JM41" s="478">
        <f t="shared" si="193"/>
        <v>170613</v>
      </c>
      <c r="JN41" s="479" t="str">
        <f t="shared" si="194"/>
        <v>NO</v>
      </c>
      <c r="JO41" s="480">
        <f t="shared" si="195"/>
        <v>1364904</v>
      </c>
      <c r="JP41" s="477">
        <v>175409.0502</v>
      </c>
      <c r="JQ41" s="478">
        <f t="shared" si="196"/>
        <v>175409</v>
      </c>
      <c r="JR41" s="479" t="str">
        <f t="shared" si="197"/>
        <v>NO</v>
      </c>
      <c r="JS41" s="480">
        <f t="shared" si="198"/>
        <v>1403272</v>
      </c>
      <c r="JT41" s="477">
        <v>172033</v>
      </c>
      <c r="JU41" s="478">
        <f t="shared" si="199"/>
        <v>172033</v>
      </c>
      <c r="JV41" s="479" t="str">
        <f t="shared" si="200"/>
        <v>NO</v>
      </c>
      <c r="JW41" s="480">
        <f t="shared" si="201"/>
        <v>1376264</v>
      </c>
      <c r="JX41" s="609">
        <v>172280</v>
      </c>
      <c r="JY41" s="478">
        <f t="shared" si="202"/>
        <v>172280</v>
      </c>
      <c r="JZ41" s="479" t="str">
        <f t="shared" si="203"/>
        <v>NO</v>
      </c>
      <c r="KA41" s="480">
        <f t="shared" si="204"/>
        <v>1378240</v>
      </c>
      <c r="KB41" s="609">
        <v>181230</v>
      </c>
      <c r="KC41" s="478">
        <f t="shared" si="205"/>
        <v>181230</v>
      </c>
      <c r="KD41" s="479" t="str">
        <f t="shared" si="206"/>
        <v>NO</v>
      </c>
      <c r="KE41" s="480">
        <f t="shared" si="207"/>
        <v>1449840</v>
      </c>
      <c r="KF41" s="609">
        <v>172846</v>
      </c>
      <c r="KG41" s="478">
        <f t="shared" si="208"/>
        <v>172846</v>
      </c>
      <c r="KH41" s="479" t="str">
        <f t="shared" si="209"/>
        <v>NO</v>
      </c>
      <c r="KI41" s="480">
        <f t="shared" si="210"/>
        <v>1382768</v>
      </c>
      <c r="KJ41" s="609">
        <v>172423</v>
      </c>
      <c r="KK41" s="478">
        <f t="shared" si="211"/>
        <v>172423</v>
      </c>
      <c r="KL41" s="479" t="str">
        <f t="shared" si="212"/>
        <v>NO</v>
      </c>
      <c r="KM41" s="480">
        <f t="shared" si="213"/>
        <v>1379384</v>
      </c>
      <c r="KN41" s="477">
        <v>168801</v>
      </c>
      <c r="KO41" s="478">
        <f t="shared" si="214"/>
        <v>168801</v>
      </c>
      <c r="KP41" s="479" t="str">
        <f t="shared" si="215"/>
        <v>NO</v>
      </c>
      <c r="KQ41" s="480">
        <f t="shared" si="216"/>
        <v>1350408</v>
      </c>
      <c r="KR41" s="477">
        <v>172228</v>
      </c>
      <c r="KS41" s="478">
        <f t="shared" si="217"/>
        <v>172228</v>
      </c>
      <c r="KT41" s="479" t="str">
        <f t="shared" si="218"/>
        <v>NO</v>
      </c>
      <c r="KU41" s="480">
        <f t="shared" si="219"/>
        <v>1377824</v>
      </c>
      <c r="KV41" s="477"/>
      <c r="KW41" s="478">
        <f t="shared" si="220"/>
        <v>0</v>
      </c>
      <c r="KX41" s="479" t="str">
        <f t="shared" si="221"/>
        <v>NO</v>
      </c>
      <c r="KY41" s="480">
        <f t="shared" si="222"/>
        <v>0</v>
      </c>
      <c r="KZ41" s="609">
        <v>171839</v>
      </c>
      <c r="LA41" s="478">
        <f t="shared" si="223"/>
        <v>171839</v>
      </c>
      <c r="LB41" s="479" t="str">
        <f t="shared" si="224"/>
        <v>NO</v>
      </c>
      <c r="LC41" s="480">
        <f t="shared" si="225"/>
        <v>1374712</v>
      </c>
      <c r="LD41" s="477"/>
      <c r="LE41" s="478">
        <f t="shared" si="226"/>
        <v>0</v>
      </c>
      <c r="LF41" s="479" t="str">
        <f t="shared" si="227"/>
        <v>NO</v>
      </c>
      <c r="LG41" s="480">
        <f t="shared" si="228"/>
        <v>0</v>
      </c>
      <c r="LH41" s="609">
        <v>172883</v>
      </c>
      <c r="LI41" s="478">
        <f t="shared" si="229"/>
        <v>172883</v>
      </c>
      <c r="LJ41" s="479" t="str">
        <f t="shared" si="230"/>
        <v>NO</v>
      </c>
      <c r="LK41" s="480">
        <f t="shared" si="231"/>
        <v>1383064</v>
      </c>
      <c r="LL41" s="477"/>
      <c r="LM41" s="478">
        <f t="shared" si="232"/>
        <v>0</v>
      </c>
      <c r="LN41" s="479" t="str">
        <f t="shared" si="233"/>
        <v>NO</v>
      </c>
      <c r="LO41" s="480">
        <f t="shared" si="234"/>
        <v>0</v>
      </c>
      <c r="LP41" s="477">
        <v>172004.12</v>
      </c>
      <c r="LQ41" s="478">
        <f t="shared" si="235"/>
        <v>172004</v>
      </c>
      <c r="LR41" s="479" t="str">
        <f t="shared" si="236"/>
        <v>NO</v>
      </c>
      <c r="LS41" s="480">
        <f t="shared" si="237"/>
        <v>1376032</v>
      </c>
      <c r="LT41" s="477"/>
      <c r="LU41" s="478">
        <f t="shared" si="238"/>
        <v>0</v>
      </c>
      <c r="LV41" s="479" t="str">
        <f t="shared" si="239"/>
        <v>NO</v>
      </c>
      <c r="LW41" s="480">
        <f t="shared" si="240"/>
        <v>0</v>
      </c>
    </row>
    <row r="42" spans="1:335" ht="28.5">
      <c r="A42" s="449"/>
      <c r="B42" s="462"/>
      <c r="C42" s="473">
        <v>34</v>
      </c>
      <c r="D42" s="474" t="s">
        <v>1016</v>
      </c>
      <c r="E42" s="475" t="s">
        <v>1057</v>
      </c>
      <c r="F42" s="473" t="s">
        <v>1045</v>
      </c>
      <c r="G42" s="919">
        <v>32.5</v>
      </c>
      <c r="H42" s="920"/>
      <c r="I42" s="476">
        <v>334170</v>
      </c>
      <c r="J42" s="463"/>
      <c r="L42" s="477">
        <v>315723.81599999999</v>
      </c>
      <c r="M42" s="478">
        <f t="shared" si="0"/>
        <v>315724</v>
      </c>
      <c r="N42" s="479" t="str">
        <f t="shared" si="1"/>
        <v>NO</v>
      </c>
      <c r="O42" s="480">
        <f t="shared" si="2"/>
        <v>10261030</v>
      </c>
      <c r="P42" s="609">
        <v>315790.65000000002</v>
      </c>
      <c r="Q42" s="478">
        <f t="shared" si="3"/>
        <v>315791</v>
      </c>
      <c r="R42" s="479" t="str">
        <f t="shared" si="4"/>
        <v>NO</v>
      </c>
      <c r="S42" s="480">
        <f t="shared" si="5"/>
        <v>10263208</v>
      </c>
      <c r="T42" s="609">
        <v>333698</v>
      </c>
      <c r="U42" s="478">
        <f t="shared" si="6"/>
        <v>333698</v>
      </c>
      <c r="V42" s="479" t="str">
        <f t="shared" si="7"/>
        <v>NO</v>
      </c>
      <c r="W42" s="480">
        <f t="shared" si="8"/>
        <v>10845185</v>
      </c>
      <c r="X42" s="477"/>
      <c r="Y42" s="478">
        <f t="shared" si="9"/>
        <v>0</v>
      </c>
      <c r="Z42" s="479" t="str">
        <f t="shared" si="10"/>
        <v>NO</v>
      </c>
      <c r="AA42" s="480">
        <f t="shared" si="11"/>
        <v>0</v>
      </c>
      <c r="AB42" s="477"/>
      <c r="AC42" s="478">
        <f t="shared" si="12"/>
        <v>0</v>
      </c>
      <c r="AD42" s="479" t="str">
        <f t="shared" si="13"/>
        <v>NO</v>
      </c>
      <c r="AE42" s="480">
        <f t="shared" si="14"/>
        <v>0</v>
      </c>
      <c r="AF42" s="609">
        <v>314487</v>
      </c>
      <c r="AG42" s="478">
        <f t="shared" si="15"/>
        <v>314487</v>
      </c>
      <c r="AH42" s="479" t="str">
        <f t="shared" si="16"/>
        <v>NO</v>
      </c>
      <c r="AI42" s="480">
        <f t="shared" si="17"/>
        <v>10220828</v>
      </c>
      <c r="AJ42" s="609">
        <v>313708</v>
      </c>
      <c r="AK42" s="478">
        <f t="shared" si="18"/>
        <v>313708</v>
      </c>
      <c r="AL42" s="479" t="str">
        <f t="shared" si="19"/>
        <v>NO</v>
      </c>
      <c r="AM42" s="480">
        <f t="shared" si="20"/>
        <v>10195510</v>
      </c>
      <c r="AN42" s="609">
        <v>312523</v>
      </c>
      <c r="AO42" s="478">
        <f t="shared" si="21"/>
        <v>312523</v>
      </c>
      <c r="AP42" s="479" t="str">
        <f t="shared" si="22"/>
        <v>NO</v>
      </c>
      <c r="AQ42" s="480">
        <f t="shared" si="23"/>
        <v>10156998</v>
      </c>
      <c r="AR42" s="477">
        <v>316626.08</v>
      </c>
      <c r="AS42" s="478">
        <f t="shared" si="24"/>
        <v>316626</v>
      </c>
      <c r="AT42" s="479" t="str">
        <f t="shared" si="25"/>
        <v>NO</v>
      </c>
      <c r="AU42" s="480">
        <f t="shared" si="26"/>
        <v>10290345</v>
      </c>
      <c r="AV42" s="477">
        <v>315576</v>
      </c>
      <c r="AW42" s="478">
        <f t="shared" si="27"/>
        <v>315576</v>
      </c>
      <c r="AX42" s="479" t="str">
        <f t="shared" si="28"/>
        <v>NO</v>
      </c>
      <c r="AY42" s="615">
        <f t="shared" si="29"/>
        <v>10256220</v>
      </c>
      <c r="AZ42" s="634">
        <v>315576</v>
      </c>
      <c r="BA42" s="641">
        <f t="shared" si="30"/>
        <v>315576</v>
      </c>
      <c r="BB42" s="479" t="str">
        <f t="shared" si="31"/>
        <v>NO</v>
      </c>
      <c r="BC42" s="480">
        <f t="shared" si="32"/>
        <v>10256220</v>
      </c>
      <c r="BD42" s="477"/>
      <c r="BE42" s="478">
        <f t="shared" si="33"/>
        <v>0</v>
      </c>
      <c r="BF42" s="479" t="str">
        <f t="shared" si="34"/>
        <v>NO</v>
      </c>
      <c r="BG42" s="480">
        <f t="shared" si="35"/>
        <v>0</v>
      </c>
      <c r="BH42" s="477"/>
      <c r="BI42" s="478">
        <f t="shared" si="36"/>
        <v>0</v>
      </c>
      <c r="BJ42" s="479" t="str">
        <f t="shared" si="37"/>
        <v>NO</v>
      </c>
      <c r="BK42" s="480">
        <f t="shared" si="38"/>
        <v>0</v>
      </c>
      <c r="BL42" s="609">
        <v>318160</v>
      </c>
      <c r="BM42" s="478">
        <f t="shared" si="39"/>
        <v>318160</v>
      </c>
      <c r="BN42" s="479" t="str">
        <f t="shared" si="40"/>
        <v>NO</v>
      </c>
      <c r="BO42" s="480">
        <f t="shared" si="41"/>
        <v>10340200</v>
      </c>
      <c r="BP42" s="609">
        <v>319466.34330000001</v>
      </c>
      <c r="BQ42" s="478">
        <f t="shared" si="42"/>
        <v>319466</v>
      </c>
      <c r="BR42" s="479" t="str">
        <f t="shared" si="43"/>
        <v>NO</v>
      </c>
      <c r="BS42" s="480">
        <f t="shared" si="44"/>
        <v>10382645</v>
      </c>
      <c r="BT42" s="609">
        <v>318258</v>
      </c>
      <c r="BU42" s="478">
        <f t="shared" si="45"/>
        <v>318258</v>
      </c>
      <c r="BV42" s="479" t="str">
        <f t="shared" si="46"/>
        <v>NO</v>
      </c>
      <c r="BW42" s="480">
        <f t="shared" si="47"/>
        <v>10343385</v>
      </c>
      <c r="BX42" s="609">
        <v>323142</v>
      </c>
      <c r="BY42" s="478">
        <f t="shared" si="48"/>
        <v>323142</v>
      </c>
      <c r="BZ42" s="479" t="str">
        <f t="shared" si="49"/>
        <v>NO</v>
      </c>
      <c r="CA42" s="480">
        <f t="shared" si="50"/>
        <v>10502115</v>
      </c>
      <c r="CB42" s="609">
        <v>315159</v>
      </c>
      <c r="CC42" s="478">
        <f t="shared" si="51"/>
        <v>315159</v>
      </c>
      <c r="CD42" s="479" t="str">
        <f t="shared" si="52"/>
        <v>NO</v>
      </c>
      <c r="CE42" s="480">
        <f t="shared" si="53"/>
        <v>10242668</v>
      </c>
      <c r="CF42" s="609">
        <v>313719</v>
      </c>
      <c r="CG42" s="478">
        <f t="shared" si="54"/>
        <v>313719</v>
      </c>
      <c r="CH42" s="479" t="str">
        <f t="shared" si="55"/>
        <v>NO</v>
      </c>
      <c r="CI42" s="480">
        <f t="shared" si="56"/>
        <v>10195868</v>
      </c>
      <c r="CJ42" s="609">
        <v>314521</v>
      </c>
      <c r="CK42" s="478">
        <f t="shared" si="57"/>
        <v>314521</v>
      </c>
      <c r="CL42" s="479" t="str">
        <f t="shared" si="58"/>
        <v>NO</v>
      </c>
      <c r="CM42" s="480">
        <f t="shared" si="59"/>
        <v>10221933</v>
      </c>
      <c r="CN42" s="609">
        <v>317796</v>
      </c>
      <c r="CO42" s="478">
        <f t="shared" si="60"/>
        <v>317796</v>
      </c>
      <c r="CP42" s="479" t="str">
        <f t="shared" si="61"/>
        <v>NO</v>
      </c>
      <c r="CQ42" s="480">
        <f t="shared" si="62"/>
        <v>10328370</v>
      </c>
      <c r="CR42" s="609">
        <v>311713.77600000001</v>
      </c>
      <c r="CS42" s="629">
        <f>ROUND(CR42,0)</f>
        <v>311714</v>
      </c>
      <c r="CT42" s="479" t="str">
        <f t="shared" si="63"/>
        <v>NO</v>
      </c>
      <c r="CU42" s="480">
        <f t="shared" si="64"/>
        <v>10130705</v>
      </c>
      <c r="CV42" s="609">
        <v>317094</v>
      </c>
      <c r="CW42" s="478">
        <f t="shared" si="65"/>
        <v>317094</v>
      </c>
      <c r="CX42" s="479" t="str">
        <f t="shared" si="66"/>
        <v>NO</v>
      </c>
      <c r="CY42" s="480">
        <f t="shared" si="67"/>
        <v>10305555</v>
      </c>
      <c r="CZ42" s="477"/>
      <c r="DA42" s="478">
        <f t="shared" si="68"/>
        <v>0</v>
      </c>
      <c r="DB42" s="479" t="str">
        <f t="shared" si="69"/>
        <v>NO</v>
      </c>
      <c r="DC42" s="480">
        <f t="shared" si="70"/>
        <v>0</v>
      </c>
      <c r="DD42" s="609">
        <v>312215</v>
      </c>
      <c r="DE42" s="478">
        <f t="shared" si="71"/>
        <v>312215</v>
      </c>
      <c r="DF42" s="479" t="str">
        <f t="shared" si="72"/>
        <v>NO</v>
      </c>
      <c r="DG42" s="480">
        <f t="shared" si="73"/>
        <v>10146988</v>
      </c>
      <c r="DH42" s="609">
        <v>319733.85600000003</v>
      </c>
      <c r="DI42" s="478">
        <f t="shared" si="74"/>
        <v>319734</v>
      </c>
      <c r="DJ42" s="479" t="str">
        <f t="shared" si="75"/>
        <v>NO</v>
      </c>
      <c r="DK42" s="480">
        <f t="shared" si="76"/>
        <v>10391355</v>
      </c>
      <c r="DL42" s="609">
        <v>314000</v>
      </c>
      <c r="DM42" s="478">
        <f t="shared" si="77"/>
        <v>314000</v>
      </c>
      <c r="DN42" s="479" t="str">
        <f t="shared" si="78"/>
        <v>NO</v>
      </c>
      <c r="DO42" s="480">
        <f t="shared" si="79"/>
        <v>10205000</v>
      </c>
      <c r="DP42" s="609">
        <v>312047.95</v>
      </c>
      <c r="DQ42" s="478">
        <f t="shared" si="80"/>
        <v>312048</v>
      </c>
      <c r="DR42" s="479" t="str">
        <f t="shared" si="81"/>
        <v>NO</v>
      </c>
      <c r="DS42" s="480">
        <f t="shared" si="82"/>
        <v>10141560</v>
      </c>
      <c r="DT42" s="477"/>
      <c r="DU42" s="478">
        <f t="shared" si="83"/>
        <v>0</v>
      </c>
      <c r="DV42" s="479" t="str">
        <f t="shared" si="84"/>
        <v>NO</v>
      </c>
      <c r="DW42" s="480">
        <f t="shared" si="85"/>
        <v>0</v>
      </c>
      <c r="DX42" s="609">
        <v>314020</v>
      </c>
      <c r="DY42" s="478">
        <f t="shared" si="86"/>
        <v>314020</v>
      </c>
      <c r="DZ42" s="479" t="str">
        <f t="shared" si="87"/>
        <v>NO</v>
      </c>
      <c r="EA42" s="480">
        <f t="shared" si="88"/>
        <v>10205650</v>
      </c>
      <c r="EB42" s="609">
        <v>315477</v>
      </c>
      <c r="EC42" s="478">
        <f t="shared" si="89"/>
        <v>315477</v>
      </c>
      <c r="ED42" s="479" t="str">
        <f t="shared" si="90"/>
        <v>NO</v>
      </c>
      <c r="EE42" s="480">
        <f t="shared" si="91"/>
        <v>10253003</v>
      </c>
      <c r="EF42" s="477"/>
      <c r="EG42" s="478">
        <f t="shared" si="92"/>
        <v>0</v>
      </c>
      <c r="EH42" s="479" t="str">
        <f t="shared" si="93"/>
        <v>NO</v>
      </c>
      <c r="EI42" s="480">
        <f t="shared" si="94"/>
        <v>0</v>
      </c>
      <c r="EJ42" s="609">
        <v>319867</v>
      </c>
      <c r="EK42" s="478">
        <f t="shared" si="95"/>
        <v>319867</v>
      </c>
      <c r="EL42" s="479" t="str">
        <f t="shared" si="96"/>
        <v>NO</v>
      </c>
      <c r="EM42" s="480">
        <f t="shared" si="97"/>
        <v>10395678</v>
      </c>
      <c r="EN42" s="609">
        <v>315791</v>
      </c>
      <c r="EO42" s="478">
        <f t="shared" si="98"/>
        <v>315791</v>
      </c>
      <c r="EP42" s="479" t="str">
        <f t="shared" si="99"/>
        <v>NO</v>
      </c>
      <c r="EQ42" s="480">
        <f t="shared" si="100"/>
        <v>10263208</v>
      </c>
      <c r="ER42" s="477"/>
      <c r="ES42" s="478">
        <f t="shared" si="101"/>
        <v>0</v>
      </c>
      <c r="ET42" s="479" t="str">
        <f t="shared" si="102"/>
        <v>NO</v>
      </c>
      <c r="EU42" s="480">
        <f t="shared" si="103"/>
        <v>0</v>
      </c>
      <c r="EV42" s="477"/>
      <c r="EW42" s="478">
        <f t="shared" si="104"/>
        <v>0</v>
      </c>
      <c r="EX42" s="479" t="str">
        <f t="shared" si="105"/>
        <v>NO</v>
      </c>
      <c r="EY42" s="480">
        <f t="shared" si="106"/>
        <v>0</v>
      </c>
      <c r="EZ42" s="609">
        <v>310394</v>
      </c>
      <c r="FA42" s="478">
        <f t="shared" si="107"/>
        <v>310394</v>
      </c>
      <c r="FB42" s="479" t="str">
        <f t="shared" si="108"/>
        <v>NO</v>
      </c>
      <c r="FC42" s="480">
        <f t="shared" si="109"/>
        <v>10087805</v>
      </c>
      <c r="FD42" s="477"/>
      <c r="FE42" s="478">
        <f t="shared" si="110"/>
        <v>0</v>
      </c>
      <c r="FF42" s="479" t="str">
        <f t="shared" si="111"/>
        <v>NO</v>
      </c>
      <c r="FG42" s="480">
        <f t="shared" si="112"/>
        <v>0</v>
      </c>
      <c r="FH42" s="609">
        <v>314922</v>
      </c>
      <c r="FI42" s="478">
        <f t="shared" si="113"/>
        <v>314922</v>
      </c>
      <c r="FJ42" s="479" t="str">
        <f t="shared" si="114"/>
        <v>NO</v>
      </c>
      <c r="FK42" s="480">
        <f t="shared" si="115"/>
        <v>10234965</v>
      </c>
      <c r="FL42" s="477">
        <v>313017</v>
      </c>
      <c r="FM42" s="478">
        <f>ROUND(FL42,0)</f>
        <v>313017</v>
      </c>
      <c r="FN42" s="479" t="str">
        <f t="shared" si="116"/>
        <v>NO</v>
      </c>
      <c r="FO42" s="480">
        <f t="shared" si="117"/>
        <v>10173053</v>
      </c>
      <c r="FP42" s="477"/>
      <c r="FQ42" s="478">
        <f t="shared" si="118"/>
        <v>0</v>
      </c>
      <c r="FR42" s="479" t="str">
        <f t="shared" si="119"/>
        <v>NO</v>
      </c>
      <c r="FS42" s="480">
        <f t="shared" si="120"/>
        <v>0</v>
      </c>
      <c r="FT42" s="477">
        <v>318297</v>
      </c>
      <c r="FU42" s="478">
        <f t="shared" si="121"/>
        <v>318297</v>
      </c>
      <c r="FV42" s="479" t="str">
        <f t="shared" si="122"/>
        <v>NO</v>
      </c>
      <c r="FW42" s="480">
        <f t="shared" si="123"/>
        <v>10344653</v>
      </c>
      <c r="FX42" s="477">
        <v>310625</v>
      </c>
      <c r="FY42" s="478">
        <f t="shared" si="124"/>
        <v>310625</v>
      </c>
      <c r="FZ42" s="479" t="str">
        <f t="shared" si="125"/>
        <v>NO</v>
      </c>
      <c r="GA42" s="480">
        <f t="shared" si="126"/>
        <v>10095313</v>
      </c>
      <c r="GB42" s="477">
        <v>314120</v>
      </c>
      <c r="GC42" s="478">
        <f t="shared" si="127"/>
        <v>314120</v>
      </c>
      <c r="GD42" s="479" t="str">
        <f t="shared" si="128"/>
        <v>NO</v>
      </c>
      <c r="GE42" s="480">
        <f t="shared" si="129"/>
        <v>10208900</v>
      </c>
      <c r="GF42" s="477">
        <v>312588</v>
      </c>
      <c r="GG42" s="478">
        <f t="shared" si="130"/>
        <v>312588</v>
      </c>
      <c r="GH42" s="479" t="str">
        <f t="shared" si="131"/>
        <v>NO</v>
      </c>
      <c r="GI42" s="480">
        <f t="shared" si="132"/>
        <v>10159110</v>
      </c>
      <c r="GJ42" s="477">
        <v>315156</v>
      </c>
      <c r="GK42" s="478">
        <f t="shared" si="133"/>
        <v>315156</v>
      </c>
      <c r="GL42" s="479" t="str">
        <f t="shared" si="134"/>
        <v>NO</v>
      </c>
      <c r="GM42" s="480">
        <f t="shared" si="135"/>
        <v>10242570</v>
      </c>
      <c r="GN42" s="477">
        <v>312449</v>
      </c>
      <c r="GO42" s="478">
        <f t="shared" si="136"/>
        <v>312449</v>
      </c>
      <c r="GP42" s="479" t="str">
        <f t="shared" si="137"/>
        <v>NO</v>
      </c>
      <c r="GQ42" s="480">
        <f t="shared" si="138"/>
        <v>10154593</v>
      </c>
      <c r="GR42" s="477">
        <v>296316.41519999999</v>
      </c>
      <c r="GS42" s="478">
        <f t="shared" si="139"/>
        <v>296316</v>
      </c>
      <c r="GT42" s="479" t="str">
        <f t="shared" si="140"/>
        <v>NO</v>
      </c>
      <c r="GU42" s="480">
        <f t="shared" si="141"/>
        <v>9630270</v>
      </c>
      <c r="GV42" s="477">
        <v>314119</v>
      </c>
      <c r="GW42" s="478">
        <f t="shared" si="142"/>
        <v>314119</v>
      </c>
      <c r="GX42" s="479" t="str">
        <f t="shared" si="143"/>
        <v>NO</v>
      </c>
      <c r="GY42" s="480">
        <f t="shared" si="144"/>
        <v>10208868</v>
      </c>
      <c r="GZ42" s="477">
        <v>314454</v>
      </c>
      <c r="HA42" s="478">
        <f t="shared" si="145"/>
        <v>314454</v>
      </c>
      <c r="HB42" s="479" t="str">
        <f t="shared" si="146"/>
        <v>NO</v>
      </c>
      <c r="HC42" s="480">
        <f t="shared" si="147"/>
        <v>10219755</v>
      </c>
      <c r="HD42" s="477"/>
      <c r="HE42" s="478">
        <f t="shared" si="148"/>
        <v>0</v>
      </c>
      <c r="HF42" s="479" t="str">
        <f t="shared" si="149"/>
        <v>NO</v>
      </c>
      <c r="HG42" s="480">
        <f t="shared" si="150"/>
        <v>0</v>
      </c>
      <c r="HH42" s="477">
        <v>316010</v>
      </c>
      <c r="HI42" s="478">
        <f t="shared" si="151"/>
        <v>316010</v>
      </c>
      <c r="HJ42" s="479" t="str">
        <f t="shared" si="152"/>
        <v>NO</v>
      </c>
      <c r="HK42" s="480">
        <f t="shared" si="153"/>
        <v>10270325</v>
      </c>
      <c r="HL42" s="477">
        <v>315233</v>
      </c>
      <c r="HM42" s="478">
        <f t="shared" si="154"/>
        <v>315233</v>
      </c>
      <c r="HN42" s="479" t="str">
        <f t="shared" si="155"/>
        <v>NO</v>
      </c>
      <c r="HO42" s="480">
        <f t="shared" si="156"/>
        <v>10245073</v>
      </c>
      <c r="HP42" s="477"/>
      <c r="HQ42" s="478">
        <f t="shared" si="157"/>
        <v>0</v>
      </c>
      <c r="HR42" s="479" t="str">
        <f t="shared" si="158"/>
        <v>NO</v>
      </c>
      <c r="HS42" s="480">
        <f t="shared" si="159"/>
        <v>0</v>
      </c>
      <c r="HT42" s="477"/>
      <c r="HU42" s="478">
        <f t="shared" si="160"/>
        <v>0</v>
      </c>
      <c r="HV42" s="479" t="str">
        <f t="shared" si="161"/>
        <v>NO</v>
      </c>
      <c r="HW42" s="480">
        <f t="shared" si="162"/>
        <v>0</v>
      </c>
      <c r="HX42" s="477"/>
      <c r="HY42" s="478">
        <f t="shared" si="163"/>
        <v>0</v>
      </c>
      <c r="HZ42" s="479" t="str">
        <f t="shared" si="164"/>
        <v>NO</v>
      </c>
      <c r="IA42" s="480">
        <f t="shared" si="165"/>
        <v>0</v>
      </c>
      <c r="IB42" s="477"/>
      <c r="IC42" s="478">
        <f t="shared" si="166"/>
        <v>0</v>
      </c>
      <c r="ID42" s="479" t="str">
        <f t="shared" si="167"/>
        <v>NO</v>
      </c>
      <c r="IE42" s="480">
        <f t="shared" si="168"/>
        <v>0</v>
      </c>
      <c r="IF42" s="477">
        <v>317354</v>
      </c>
      <c r="IG42" s="478">
        <f t="shared" si="169"/>
        <v>317354</v>
      </c>
      <c r="IH42" s="479" t="str">
        <f t="shared" si="170"/>
        <v>NO</v>
      </c>
      <c r="II42" s="480">
        <f t="shared" si="171"/>
        <v>10314005</v>
      </c>
      <c r="IJ42" s="477">
        <v>284045</v>
      </c>
      <c r="IK42" s="478">
        <f t="shared" si="172"/>
        <v>284045</v>
      </c>
      <c r="IL42" s="479" t="str">
        <f t="shared" si="173"/>
        <v>NO</v>
      </c>
      <c r="IM42" s="615">
        <f t="shared" si="174"/>
        <v>9231463</v>
      </c>
      <c r="IN42" s="477">
        <v>313017.03999999998</v>
      </c>
      <c r="IO42" s="619">
        <f t="shared" si="175"/>
        <v>313017</v>
      </c>
      <c r="IP42" s="479" t="str">
        <f t="shared" si="176"/>
        <v>NO</v>
      </c>
      <c r="IQ42" s="480">
        <f t="shared" si="177"/>
        <v>10173053</v>
      </c>
      <c r="IR42" s="477"/>
      <c r="IS42" s="478">
        <f t="shared" si="178"/>
        <v>0</v>
      </c>
      <c r="IT42" s="479" t="str">
        <f t="shared" si="179"/>
        <v>NO</v>
      </c>
      <c r="IU42" s="480">
        <f t="shared" si="180"/>
        <v>0</v>
      </c>
      <c r="IV42" s="477">
        <v>308238</v>
      </c>
      <c r="IW42" s="478">
        <f t="shared" si="181"/>
        <v>308238</v>
      </c>
      <c r="IX42" s="479" t="str">
        <f t="shared" si="182"/>
        <v>NO</v>
      </c>
      <c r="IY42" s="480">
        <f t="shared" si="183"/>
        <v>10017735</v>
      </c>
      <c r="IZ42" s="477">
        <v>309971.8</v>
      </c>
      <c r="JA42" s="478">
        <f t="shared" si="184"/>
        <v>309972</v>
      </c>
      <c r="JB42" s="479" t="str">
        <f t="shared" si="185"/>
        <v>NO</v>
      </c>
      <c r="JC42" s="480">
        <f t="shared" si="186"/>
        <v>10074090</v>
      </c>
      <c r="JD42" s="477">
        <v>315022.05900000001</v>
      </c>
      <c r="JE42" s="478">
        <f t="shared" si="187"/>
        <v>315022</v>
      </c>
      <c r="JF42" s="479" t="str">
        <f t="shared" si="188"/>
        <v>NO</v>
      </c>
      <c r="JG42" s="480">
        <f t="shared" si="189"/>
        <v>10238215</v>
      </c>
      <c r="JH42" s="477"/>
      <c r="JI42" s="478">
        <f t="shared" si="190"/>
        <v>0</v>
      </c>
      <c r="JJ42" s="479" t="str">
        <f t="shared" si="191"/>
        <v>NO</v>
      </c>
      <c r="JK42" s="480">
        <f t="shared" si="192"/>
        <v>0</v>
      </c>
      <c r="JL42" s="477">
        <v>311446.44</v>
      </c>
      <c r="JM42" s="478">
        <f t="shared" si="193"/>
        <v>311446</v>
      </c>
      <c r="JN42" s="479" t="str">
        <f t="shared" si="194"/>
        <v>NO</v>
      </c>
      <c r="JO42" s="480">
        <f t="shared" si="195"/>
        <v>10121995</v>
      </c>
      <c r="JP42" s="477">
        <v>320201.69400000002</v>
      </c>
      <c r="JQ42" s="478">
        <f t="shared" si="196"/>
        <v>320202</v>
      </c>
      <c r="JR42" s="479" t="str">
        <f t="shared" si="197"/>
        <v>NO</v>
      </c>
      <c r="JS42" s="480">
        <f t="shared" si="198"/>
        <v>10406565</v>
      </c>
      <c r="JT42" s="477">
        <v>314038</v>
      </c>
      <c r="JU42" s="478">
        <f t="shared" si="199"/>
        <v>314038</v>
      </c>
      <c r="JV42" s="479" t="str">
        <f t="shared" si="200"/>
        <v>NO</v>
      </c>
      <c r="JW42" s="480">
        <f t="shared" si="201"/>
        <v>10206235</v>
      </c>
      <c r="JX42" s="609">
        <v>314489</v>
      </c>
      <c r="JY42" s="478">
        <f t="shared" si="202"/>
        <v>314489</v>
      </c>
      <c r="JZ42" s="479" t="str">
        <f t="shared" si="203"/>
        <v>NO</v>
      </c>
      <c r="KA42" s="480">
        <f t="shared" si="204"/>
        <v>10220893</v>
      </c>
      <c r="KB42" s="609">
        <v>327487</v>
      </c>
      <c r="KC42" s="478">
        <f t="shared" si="205"/>
        <v>327487</v>
      </c>
      <c r="KD42" s="479" t="str">
        <f t="shared" si="206"/>
        <v>NO</v>
      </c>
      <c r="KE42" s="480">
        <f t="shared" si="207"/>
        <v>10643328</v>
      </c>
      <c r="KF42" s="609">
        <v>315523</v>
      </c>
      <c r="KG42" s="478">
        <f t="shared" si="208"/>
        <v>315523</v>
      </c>
      <c r="KH42" s="479" t="str">
        <f t="shared" si="209"/>
        <v>NO</v>
      </c>
      <c r="KI42" s="480">
        <f t="shared" si="210"/>
        <v>10254498</v>
      </c>
      <c r="KJ42" s="609">
        <v>314750</v>
      </c>
      <c r="KK42" s="478">
        <f t="shared" si="211"/>
        <v>314750</v>
      </c>
      <c r="KL42" s="479" t="str">
        <f t="shared" si="212"/>
        <v>NO</v>
      </c>
      <c r="KM42" s="480">
        <f t="shared" si="213"/>
        <v>10229375</v>
      </c>
      <c r="KN42" s="477">
        <v>308138</v>
      </c>
      <c r="KO42" s="478">
        <f t="shared" si="214"/>
        <v>308138</v>
      </c>
      <c r="KP42" s="479" t="str">
        <f t="shared" si="215"/>
        <v>NO</v>
      </c>
      <c r="KQ42" s="480">
        <f t="shared" si="216"/>
        <v>10014485</v>
      </c>
      <c r="KR42" s="477">
        <v>314395</v>
      </c>
      <c r="KS42" s="478">
        <f t="shared" si="217"/>
        <v>314395</v>
      </c>
      <c r="KT42" s="479" t="str">
        <f t="shared" si="218"/>
        <v>NO</v>
      </c>
      <c r="KU42" s="480">
        <f t="shared" si="219"/>
        <v>10217838</v>
      </c>
      <c r="KV42" s="477"/>
      <c r="KW42" s="478">
        <f t="shared" si="220"/>
        <v>0</v>
      </c>
      <c r="KX42" s="479" t="str">
        <f t="shared" si="221"/>
        <v>NO</v>
      </c>
      <c r="KY42" s="480">
        <f t="shared" si="222"/>
        <v>0</v>
      </c>
      <c r="KZ42" s="609">
        <v>313685</v>
      </c>
      <c r="LA42" s="478">
        <f t="shared" si="223"/>
        <v>313685</v>
      </c>
      <c r="LB42" s="479" t="str">
        <f t="shared" si="224"/>
        <v>NO</v>
      </c>
      <c r="LC42" s="480">
        <f t="shared" si="225"/>
        <v>10194763</v>
      </c>
      <c r="LD42" s="477"/>
      <c r="LE42" s="478">
        <f t="shared" si="226"/>
        <v>0</v>
      </c>
      <c r="LF42" s="479" t="str">
        <f t="shared" si="227"/>
        <v>NO</v>
      </c>
      <c r="LG42" s="480">
        <f t="shared" si="228"/>
        <v>0</v>
      </c>
      <c r="LH42" s="609">
        <v>315590</v>
      </c>
      <c r="LI42" s="478">
        <f t="shared" si="229"/>
        <v>315590</v>
      </c>
      <c r="LJ42" s="479" t="str">
        <f t="shared" si="230"/>
        <v>NO</v>
      </c>
      <c r="LK42" s="480">
        <f t="shared" si="231"/>
        <v>10256675</v>
      </c>
      <c r="LL42" s="477"/>
      <c r="LM42" s="478">
        <f t="shared" si="232"/>
        <v>0</v>
      </c>
      <c r="LN42" s="479" t="str">
        <f t="shared" si="233"/>
        <v>NO</v>
      </c>
      <c r="LO42" s="480">
        <f t="shared" si="234"/>
        <v>0</v>
      </c>
      <c r="LP42" s="477">
        <v>313986.13</v>
      </c>
      <c r="LQ42" s="478">
        <f t="shared" si="235"/>
        <v>313986</v>
      </c>
      <c r="LR42" s="479" t="str">
        <f t="shared" si="236"/>
        <v>NO</v>
      </c>
      <c r="LS42" s="480">
        <f t="shared" si="237"/>
        <v>10204545</v>
      </c>
      <c r="LT42" s="477"/>
      <c r="LU42" s="478">
        <f t="shared" si="238"/>
        <v>0</v>
      </c>
      <c r="LV42" s="479" t="str">
        <f t="shared" si="239"/>
        <v>NO</v>
      </c>
      <c r="LW42" s="480">
        <f t="shared" si="240"/>
        <v>0</v>
      </c>
    </row>
    <row r="43" spans="1:335" s="489" customFormat="1" ht="15.75">
      <c r="A43" s="481"/>
      <c r="B43" s="482"/>
      <c r="C43" s="483"/>
      <c r="D43" s="484"/>
      <c r="E43" s="485"/>
      <c r="F43" s="483"/>
      <c r="G43" s="486"/>
      <c r="H43" s="487"/>
      <c r="I43" s="487"/>
      <c r="J43" s="488"/>
      <c r="L43" s="490"/>
      <c r="M43" s="490"/>
      <c r="N43" s="490"/>
      <c r="O43" s="490"/>
      <c r="P43" s="490"/>
      <c r="Q43" s="490"/>
      <c r="R43" s="490"/>
      <c r="S43" s="490"/>
      <c r="T43" s="490"/>
      <c r="U43" s="490"/>
      <c r="V43" s="490"/>
      <c r="W43" s="490"/>
      <c r="X43" s="490"/>
      <c r="Y43" s="490"/>
      <c r="Z43" s="490"/>
      <c r="AA43" s="490"/>
      <c r="AB43" s="490"/>
      <c r="AC43" s="490"/>
      <c r="AD43" s="490"/>
      <c r="AE43" s="490"/>
      <c r="AF43" s="490"/>
      <c r="AG43" s="490"/>
      <c r="AH43" s="490"/>
      <c r="AI43" s="490"/>
      <c r="AJ43" s="490"/>
      <c r="AK43" s="490"/>
      <c r="AL43" s="490"/>
      <c r="AM43" s="490"/>
      <c r="AN43" s="490"/>
      <c r="AO43" s="490"/>
      <c r="AP43" s="490"/>
      <c r="AQ43" s="490"/>
      <c r="AR43" s="490"/>
      <c r="AS43" s="490"/>
      <c r="AT43" s="490"/>
      <c r="AU43" s="490"/>
      <c r="AV43" s="490"/>
      <c r="AW43" s="490"/>
      <c r="AX43" s="490"/>
      <c r="AY43" s="637"/>
      <c r="AZ43" s="635"/>
      <c r="BA43" s="514"/>
      <c r="BB43" s="490"/>
      <c r="BC43" s="490"/>
      <c r="BD43" s="490"/>
      <c r="BE43" s="490"/>
      <c r="BF43" s="490"/>
      <c r="BG43" s="490"/>
      <c r="BH43" s="490"/>
      <c r="BI43" s="490"/>
      <c r="BJ43" s="490"/>
      <c r="BK43" s="490"/>
      <c r="BL43" s="490"/>
      <c r="BM43" s="490"/>
      <c r="BN43" s="490"/>
      <c r="BO43" s="490"/>
      <c r="BP43" s="490"/>
      <c r="BQ43" s="490"/>
      <c r="BR43" s="490"/>
      <c r="BS43" s="490"/>
      <c r="BT43" s="490"/>
      <c r="BU43" s="490"/>
      <c r="BV43" s="490"/>
      <c r="BW43" s="490"/>
      <c r="BX43" s="490"/>
      <c r="BY43" s="490"/>
      <c r="BZ43" s="490"/>
      <c r="CA43" s="490"/>
      <c r="CB43" s="644"/>
      <c r="CC43" s="490"/>
      <c r="CD43" s="490"/>
      <c r="CE43" s="490"/>
      <c r="CF43" s="490"/>
      <c r="CG43" s="490"/>
      <c r="CH43" s="490"/>
      <c r="CI43" s="490"/>
      <c r="CJ43" s="490"/>
      <c r="CK43" s="490"/>
      <c r="CL43" s="490"/>
      <c r="CM43" s="490"/>
      <c r="CN43" s="490"/>
      <c r="CO43" s="490"/>
      <c r="CP43" s="490"/>
      <c r="CQ43" s="490"/>
      <c r="CR43" s="490"/>
      <c r="CS43" s="490"/>
      <c r="CT43" s="490"/>
      <c r="CU43" s="490"/>
      <c r="CV43" s="490"/>
      <c r="CW43" s="490"/>
      <c r="CX43" s="490"/>
      <c r="CY43" s="490"/>
      <c r="CZ43" s="490"/>
      <c r="DA43" s="490"/>
      <c r="DB43" s="490"/>
      <c r="DC43" s="490"/>
      <c r="DD43" s="490"/>
      <c r="DE43" s="490"/>
      <c r="DF43" s="490"/>
      <c r="DG43" s="490"/>
      <c r="DH43" s="490"/>
      <c r="DI43" s="490"/>
      <c r="DJ43" s="490"/>
      <c r="DK43" s="490"/>
      <c r="DL43" s="490"/>
      <c r="DM43" s="490"/>
      <c r="DN43" s="490"/>
      <c r="DO43" s="490"/>
      <c r="DP43" s="490"/>
      <c r="DQ43" s="490"/>
      <c r="DR43" s="490"/>
      <c r="DS43" s="490"/>
      <c r="DT43" s="490"/>
      <c r="DU43" s="490"/>
      <c r="DV43" s="490"/>
      <c r="DW43" s="490"/>
      <c r="DX43" s="490"/>
      <c r="DY43" s="490"/>
      <c r="DZ43" s="490"/>
      <c r="EA43" s="490"/>
      <c r="EB43" s="490"/>
      <c r="EC43" s="490"/>
      <c r="ED43" s="490"/>
      <c r="EE43" s="490"/>
      <c r="EF43" s="490"/>
      <c r="EG43" s="490"/>
      <c r="EH43" s="490"/>
      <c r="EI43" s="490"/>
      <c r="EJ43" s="490"/>
      <c r="EK43" s="490"/>
      <c r="EL43" s="490"/>
      <c r="EM43" s="490"/>
      <c r="EN43" s="490"/>
      <c r="EO43" s="490"/>
      <c r="EP43" s="490"/>
      <c r="EQ43" s="490"/>
      <c r="ER43" s="490"/>
      <c r="ES43" s="490"/>
      <c r="ET43" s="490"/>
      <c r="EU43" s="490"/>
      <c r="EV43" s="490"/>
      <c r="EW43" s="490"/>
      <c r="EX43" s="490"/>
      <c r="EY43" s="490"/>
      <c r="EZ43" s="490"/>
      <c r="FA43" s="490"/>
      <c r="FB43" s="490"/>
      <c r="FC43" s="490"/>
      <c r="FD43" s="490"/>
      <c r="FE43" s="490"/>
      <c r="FF43" s="490"/>
      <c r="FG43" s="490"/>
      <c r="FH43" s="490"/>
      <c r="FI43" s="490"/>
      <c r="FJ43" s="490"/>
      <c r="FK43" s="490"/>
      <c r="FL43" s="490"/>
      <c r="FM43" s="490"/>
      <c r="FN43" s="490"/>
      <c r="FO43" s="490"/>
      <c r="FP43" s="490"/>
      <c r="FQ43" s="490"/>
      <c r="FR43" s="490"/>
      <c r="FS43" s="490"/>
      <c r="FT43" s="490"/>
      <c r="FU43" s="490"/>
      <c r="FV43" s="490"/>
      <c r="FW43" s="490"/>
      <c r="FX43" s="490"/>
      <c r="FY43" s="490"/>
      <c r="FZ43" s="490"/>
      <c r="GA43" s="490"/>
      <c r="GB43" s="490"/>
      <c r="GC43" s="490"/>
      <c r="GD43" s="490"/>
      <c r="GE43" s="490"/>
      <c r="GF43" s="490"/>
      <c r="GG43" s="490"/>
      <c r="GH43" s="490"/>
      <c r="GI43" s="490"/>
      <c r="GJ43" s="490"/>
      <c r="GK43" s="490"/>
      <c r="GL43" s="490"/>
      <c r="GM43" s="490"/>
      <c r="GN43" s="490"/>
      <c r="GO43" s="490"/>
      <c r="GP43" s="490"/>
      <c r="GQ43" s="490"/>
      <c r="GR43" s="490"/>
      <c r="GS43" s="490"/>
      <c r="GT43" s="490"/>
      <c r="GU43" s="490"/>
      <c r="GV43" s="490"/>
      <c r="GW43" s="490"/>
      <c r="GX43" s="490"/>
      <c r="GY43" s="490"/>
      <c r="GZ43" s="490"/>
      <c r="HA43" s="490"/>
      <c r="HB43" s="490"/>
      <c r="HC43" s="490"/>
      <c r="HD43" s="490"/>
      <c r="HE43" s="490"/>
      <c r="HF43" s="490"/>
      <c r="HG43" s="490"/>
      <c r="HH43" s="490"/>
      <c r="HI43" s="490"/>
      <c r="HJ43" s="490"/>
      <c r="HK43" s="490"/>
      <c r="HL43" s="490"/>
      <c r="HM43" s="490"/>
      <c r="HN43" s="490"/>
      <c r="HO43" s="490"/>
      <c r="HP43" s="490"/>
      <c r="HQ43" s="490"/>
      <c r="HR43" s="490"/>
      <c r="HS43" s="490"/>
      <c r="HT43" s="490"/>
      <c r="HU43" s="490"/>
      <c r="HV43" s="490"/>
      <c r="HW43" s="490"/>
      <c r="HX43" s="490"/>
      <c r="HY43" s="490"/>
      <c r="HZ43" s="490"/>
      <c r="IA43" s="490"/>
      <c r="IB43" s="490"/>
      <c r="IC43" s="490"/>
      <c r="ID43" s="490"/>
      <c r="IE43" s="490"/>
      <c r="IF43" s="624"/>
      <c r="IG43" s="490"/>
      <c r="IH43" s="490"/>
      <c r="II43" s="490"/>
      <c r="IJ43" s="490"/>
      <c r="IK43" s="490"/>
      <c r="IL43" s="490"/>
      <c r="IM43" s="490"/>
      <c r="IN43" s="620"/>
      <c r="IO43" s="621"/>
      <c r="IP43" s="490"/>
      <c r="IQ43" s="490"/>
      <c r="IR43" s="490"/>
      <c r="IS43" s="490"/>
      <c r="IT43" s="490"/>
      <c r="IU43" s="490"/>
      <c r="IV43" s="490"/>
      <c r="IW43" s="490"/>
      <c r="IX43" s="490"/>
      <c r="IY43" s="490"/>
      <c r="IZ43" s="490"/>
      <c r="JA43" s="490"/>
      <c r="JB43" s="490"/>
      <c r="JC43" s="490"/>
      <c r="JD43" s="490"/>
      <c r="JE43" s="490"/>
      <c r="JF43" s="490"/>
      <c r="JG43" s="490"/>
      <c r="JH43" s="490"/>
      <c r="JI43" s="490"/>
      <c r="JJ43" s="490"/>
      <c r="JK43" s="490"/>
      <c r="JL43" s="490"/>
      <c r="JM43" s="490"/>
      <c r="JN43" s="490"/>
      <c r="JO43" s="490"/>
      <c r="JP43" s="490"/>
      <c r="JQ43" s="490"/>
      <c r="JR43" s="490"/>
      <c r="JS43" s="490"/>
      <c r="JT43" s="490"/>
      <c r="JU43" s="490"/>
      <c r="JV43" s="490"/>
      <c r="JW43" s="490"/>
      <c r="JX43" s="624"/>
      <c r="JY43" s="490"/>
      <c r="JZ43" s="490"/>
      <c r="KA43" s="490"/>
      <c r="KB43" s="490"/>
      <c r="KC43" s="490"/>
      <c r="KD43" s="490"/>
      <c r="KE43" s="490"/>
      <c r="KF43" s="490"/>
      <c r="KG43" s="490"/>
      <c r="KH43" s="490"/>
      <c r="KI43" s="490"/>
      <c r="KJ43" s="490"/>
      <c r="KK43" s="490"/>
      <c r="KL43" s="490"/>
      <c r="KM43" s="490"/>
      <c r="KN43" s="490"/>
      <c r="KO43" s="490"/>
      <c r="KP43" s="490"/>
      <c r="KQ43" s="490"/>
      <c r="KR43" s="490"/>
      <c r="KS43" s="490"/>
      <c r="KT43" s="490"/>
      <c r="KU43" s="490"/>
      <c r="KV43" s="490"/>
      <c r="KW43" s="490"/>
      <c r="KX43" s="490"/>
      <c r="KY43" s="490"/>
      <c r="KZ43" s="490"/>
      <c r="LA43" s="490"/>
      <c r="LB43" s="490"/>
      <c r="LC43" s="490"/>
      <c r="LD43" s="490"/>
      <c r="LE43" s="490"/>
      <c r="LF43" s="490"/>
      <c r="LG43" s="490"/>
      <c r="LH43" s="490"/>
      <c r="LI43" s="490"/>
      <c r="LJ43" s="490"/>
      <c r="LK43" s="490"/>
      <c r="LL43" s="490"/>
      <c r="LM43" s="490"/>
      <c r="LN43" s="490"/>
      <c r="LO43" s="490"/>
      <c r="LP43" s="490"/>
      <c r="LQ43" s="490"/>
      <c r="LR43" s="490"/>
      <c r="LS43" s="490"/>
      <c r="LT43" s="490"/>
      <c r="LU43" s="490"/>
      <c r="LV43" s="490"/>
      <c r="LW43" s="490"/>
    </row>
    <row r="44" spans="1:335" s="489" customFormat="1" ht="30" customHeight="1">
      <c r="A44" s="481"/>
      <c r="B44" s="482"/>
      <c r="C44" s="491"/>
      <c r="D44" s="492"/>
      <c r="E44" s="923" t="s">
        <v>1058</v>
      </c>
      <c r="F44" s="923"/>
      <c r="G44" s="923"/>
      <c r="H44" s="923"/>
      <c r="I44" s="923"/>
      <c r="J44" s="488"/>
      <c r="L44" s="490"/>
      <c r="M44" s="490"/>
      <c r="N44" s="490"/>
      <c r="O44" s="493">
        <f>SUM(O9:O42)</f>
        <v>475632527</v>
      </c>
      <c r="P44" s="490"/>
      <c r="Q44" s="490"/>
      <c r="R44" s="490"/>
      <c r="S44" s="493">
        <f>SUM(S9:S42)</f>
        <v>475733172</v>
      </c>
      <c r="T44" s="490"/>
      <c r="U44" s="490"/>
      <c r="V44" s="490"/>
      <c r="W44" s="493">
        <f>SUM(W9:W42)</f>
        <v>474831468</v>
      </c>
      <c r="X44" s="490"/>
      <c r="Y44" s="490"/>
      <c r="Z44" s="490"/>
      <c r="AA44" s="493">
        <f>SUM(AA9:AA42)</f>
        <v>0</v>
      </c>
      <c r="AB44" s="490"/>
      <c r="AC44" s="490"/>
      <c r="AD44" s="490"/>
      <c r="AE44" s="493">
        <f>SUM(AE9:AE42)</f>
        <v>0</v>
      </c>
      <c r="AF44" s="490"/>
      <c r="AG44" s="490"/>
      <c r="AH44" s="490"/>
      <c r="AI44" s="493">
        <f>SUM(AI9:AI42)</f>
        <v>473770886</v>
      </c>
      <c r="AJ44" s="490"/>
      <c r="AK44" s="490"/>
      <c r="AL44" s="490"/>
      <c r="AM44" s="493">
        <f>SUM(AM9:AM42)</f>
        <v>472595763</v>
      </c>
      <c r="AN44" s="490"/>
      <c r="AO44" s="490"/>
      <c r="AP44" s="490"/>
      <c r="AQ44" s="493">
        <f>SUM(AQ9:AQ42)</f>
        <v>470811124</v>
      </c>
      <c r="AR44" s="490"/>
      <c r="AS44" s="490"/>
      <c r="AT44" s="490"/>
      <c r="AU44" s="493">
        <f>SUM(AU9:AU42)</f>
        <v>476992146</v>
      </c>
      <c r="AV44" s="490"/>
      <c r="AW44" s="490"/>
      <c r="AX44" s="490"/>
      <c r="AY44" s="638">
        <f>SUM(AY9:AY42)</f>
        <v>475409779</v>
      </c>
      <c r="AZ44" s="635" t="s">
        <v>1059</v>
      </c>
      <c r="BA44" s="514"/>
      <c r="BB44" s="490"/>
      <c r="BC44" s="493">
        <f>SUM(BC9:BC42)</f>
        <v>475409779</v>
      </c>
      <c r="BD44" s="490"/>
      <c r="BE44" s="490"/>
      <c r="BF44" s="490"/>
      <c r="BG44" s="493">
        <f>SUM(BG9:BG42)</f>
        <v>0</v>
      </c>
      <c r="BH44" s="490"/>
      <c r="BI44" s="490"/>
      <c r="BJ44" s="490"/>
      <c r="BK44" s="493">
        <f>SUM(BK9:BK42)</f>
        <v>0</v>
      </c>
      <c r="BL44" s="490"/>
      <c r="BM44" s="490"/>
      <c r="BN44" s="490"/>
      <c r="BO44" s="493">
        <f>SUM(BO9:BO42)</f>
        <v>479303365</v>
      </c>
      <c r="BP44" s="490"/>
      <c r="BQ44" s="490"/>
      <c r="BR44" s="490"/>
      <c r="BS44" s="493">
        <f>SUM(BS9:BS42)</f>
        <v>481270990</v>
      </c>
      <c r="BT44" s="490"/>
      <c r="BU44" s="490"/>
      <c r="BV44" s="490"/>
      <c r="BW44" s="493">
        <f>SUM(BW9:BW42)</f>
        <v>479451077</v>
      </c>
      <c r="BX44" s="490"/>
      <c r="BY44" s="490"/>
      <c r="BZ44" s="490"/>
      <c r="CA44" s="493">
        <f>SUM(CA9:CA42)</f>
        <v>486808978</v>
      </c>
      <c r="CB44" s="490"/>
      <c r="CC44" s="490"/>
      <c r="CD44" s="490"/>
      <c r="CE44" s="493">
        <f>SUM(CE9:CE42)</f>
        <v>473192430</v>
      </c>
      <c r="CF44" s="490"/>
      <c r="CG44" s="490"/>
      <c r="CH44" s="490"/>
      <c r="CI44" s="493">
        <f>SUM(CI9:CI42)</f>
        <v>472612303</v>
      </c>
      <c r="CJ44" s="490"/>
      <c r="CK44" s="490"/>
      <c r="CL44" s="490"/>
      <c r="CM44" s="493">
        <f>SUM(CM9:CM42)</f>
        <v>473820709</v>
      </c>
      <c r="CN44" s="490"/>
      <c r="CO44" s="490"/>
      <c r="CP44" s="490"/>
      <c r="CQ44" s="493">
        <f>SUM(CQ9:CQ42)</f>
        <v>478754017</v>
      </c>
      <c r="CR44" s="490"/>
      <c r="CS44" s="490"/>
      <c r="CT44" s="490"/>
      <c r="CU44" s="493">
        <f>SUM(CU9:CU42)</f>
        <v>469591514</v>
      </c>
      <c r="CV44" s="490"/>
      <c r="CW44" s="490"/>
      <c r="CX44" s="490"/>
      <c r="CY44" s="493">
        <f>SUM(CY9:CY42)</f>
        <v>477696726</v>
      </c>
      <c r="CZ44" s="490"/>
      <c r="DA44" s="490"/>
      <c r="DB44" s="490"/>
      <c r="DC44" s="493">
        <f>SUM(DC9:DC42)</f>
        <v>0</v>
      </c>
      <c r="DD44" s="490"/>
      <c r="DE44" s="490"/>
      <c r="DF44" s="490"/>
      <c r="DG44" s="493">
        <f>SUM(DG9:DG42)</f>
        <v>470346945</v>
      </c>
      <c r="DH44" s="490"/>
      <c r="DI44" s="490"/>
      <c r="DJ44" s="490"/>
      <c r="DK44" s="493">
        <f>SUM(DK9:DK42)</f>
        <v>481673700</v>
      </c>
      <c r="DL44" s="490"/>
      <c r="DM44" s="490"/>
      <c r="DN44" s="490"/>
      <c r="DO44" s="493">
        <f>SUM(DO9:DO42)</f>
        <v>474351800</v>
      </c>
      <c r="DP44" s="490"/>
      <c r="DQ44" s="490"/>
      <c r="DR44" s="490"/>
      <c r="DS44" s="493">
        <f>SUM(DS9:DS42)</f>
        <v>470094919</v>
      </c>
      <c r="DT44" s="490"/>
      <c r="DU44" s="490"/>
      <c r="DV44" s="490"/>
      <c r="DW44" s="493">
        <f>SUM(DW9:DW42)</f>
        <v>0</v>
      </c>
      <c r="DX44" s="490"/>
      <c r="DY44" s="490"/>
      <c r="DZ44" s="490"/>
      <c r="EA44" s="493">
        <f>SUM(EA9:EA42)</f>
        <v>473065288</v>
      </c>
      <c r="EB44" s="490"/>
      <c r="EC44" s="490"/>
      <c r="ED44" s="490"/>
      <c r="EE44" s="493">
        <f>SUM(EE9:EE42)</f>
        <v>475260379</v>
      </c>
      <c r="EF44" s="490"/>
      <c r="EG44" s="490"/>
      <c r="EH44" s="490"/>
      <c r="EI44" s="493">
        <f>SUM(EI9:EI42)</f>
        <v>0</v>
      </c>
      <c r="EJ44" s="490"/>
      <c r="EK44" s="490"/>
      <c r="EL44" s="490"/>
      <c r="EM44" s="493">
        <f>SUM(EM9:EM42)</f>
        <v>481874725</v>
      </c>
      <c r="EN44" s="490"/>
      <c r="EO44" s="490"/>
      <c r="EP44" s="490"/>
      <c r="EQ44" s="493">
        <f>SUM(EQ9:EQ42)</f>
        <v>475733172</v>
      </c>
      <c r="ER44" s="490"/>
      <c r="ES44" s="490"/>
      <c r="ET44" s="490"/>
      <c r="EU44" s="493">
        <f>SUM(EU9:EU42)</f>
        <v>0</v>
      </c>
      <c r="EV44" s="490"/>
      <c r="EW44" s="490"/>
      <c r="EX44" s="490"/>
      <c r="EY44" s="493">
        <f>SUM(EY9:EY42)</f>
        <v>0</v>
      </c>
      <c r="EZ44" s="490"/>
      <c r="FA44" s="490"/>
      <c r="FB44" s="490"/>
      <c r="FC44" s="493">
        <f>SUM(FC9:FC42)</f>
        <v>467603582</v>
      </c>
      <c r="FD44" s="490"/>
      <c r="FE44" s="490"/>
      <c r="FF44" s="490"/>
      <c r="FG44" s="493">
        <f>SUM(FG9:FG42)</f>
        <v>0</v>
      </c>
      <c r="FH44" s="490"/>
      <c r="FI44" s="490"/>
      <c r="FJ44" s="490"/>
      <c r="FK44" s="493">
        <f>SUM(FK9:FK42)</f>
        <v>474424614</v>
      </c>
      <c r="FL44" s="490"/>
      <c r="FM44" s="490"/>
      <c r="FN44" s="490"/>
      <c r="FO44" s="493">
        <f>SUM(FO9:FO42)</f>
        <v>471554821</v>
      </c>
      <c r="FP44" s="490"/>
      <c r="FQ44" s="490"/>
      <c r="FR44" s="490"/>
      <c r="FS44" s="493">
        <f>SUM(FS9:FS42)</f>
        <v>0</v>
      </c>
      <c r="FT44" s="490"/>
      <c r="FU44" s="490"/>
      <c r="FV44" s="490"/>
      <c r="FW44" s="493">
        <f>SUM(FW9:FW42)</f>
        <v>479508936</v>
      </c>
      <c r="FX44" s="490"/>
      <c r="FY44" s="490"/>
      <c r="FZ44" s="490"/>
      <c r="GA44" s="493">
        <f>SUM(GA9:GA42)</f>
        <v>448783833</v>
      </c>
      <c r="GB44" s="490"/>
      <c r="GC44" s="490"/>
      <c r="GD44" s="490"/>
      <c r="GE44" s="493">
        <f>SUM(GE9:GE42)</f>
        <v>473216425</v>
      </c>
      <c r="GF44" s="490"/>
      <c r="GG44" s="490"/>
      <c r="GH44" s="490"/>
      <c r="GI44" s="493">
        <f>SUM(GI9:GI42)</f>
        <v>470909259</v>
      </c>
      <c r="GJ44" s="490"/>
      <c r="GK44" s="490"/>
      <c r="GL44" s="490"/>
      <c r="GM44" s="493">
        <f>SUM(GM9:GM42)</f>
        <v>474776704</v>
      </c>
      <c r="GN44" s="490"/>
      <c r="GO44" s="490"/>
      <c r="GP44" s="490"/>
      <c r="GQ44" s="493">
        <f>SUM(GQ9:GQ42)</f>
        <v>470698775</v>
      </c>
      <c r="GR44" s="490"/>
      <c r="GS44" s="490"/>
      <c r="GT44" s="490"/>
      <c r="GU44" s="493">
        <f>SUM(GU9:GU42)</f>
        <v>476550228</v>
      </c>
      <c r="GV44" s="490"/>
      <c r="GW44" s="490"/>
      <c r="GX44" s="490"/>
      <c r="GY44" s="493">
        <f>SUM(GY9:GY42)</f>
        <v>473214419</v>
      </c>
      <c r="GZ44" s="490"/>
      <c r="HA44" s="490"/>
      <c r="HB44" s="490"/>
      <c r="HC44" s="493">
        <f>SUM(HC9:HC42)</f>
        <v>473719645</v>
      </c>
      <c r="HD44" s="490"/>
      <c r="HE44" s="490"/>
      <c r="HF44" s="490"/>
      <c r="HG44" s="493">
        <f>SUM(HG9:HG42)</f>
        <v>0</v>
      </c>
      <c r="HH44" s="490"/>
      <c r="HI44" s="490"/>
      <c r="HJ44" s="490"/>
      <c r="HK44" s="493">
        <f>SUM(HK9:HK42)</f>
        <v>476063965</v>
      </c>
      <c r="HL44" s="490"/>
      <c r="HM44" s="490"/>
      <c r="HN44" s="490"/>
      <c r="HO44" s="493">
        <f>SUM(HO9:HO42)</f>
        <v>474893072</v>
      </c>
      <c r="HP44" s="490"/>
      <c r="HQ44" s="490"/>
      <c r="HR44" s="490"/>
      <c r="HS44" s="493">
        <f>SUM(HS9:HS42)</f>
        <v>0</v>
      </c>
      <c r="HT44" s="490"/>
      <c r="HU44" s="490"/>
      <c r="HV44" s="490"/>
      <c r="HW44" s="493">
        <f>SUM(HW9:HW42)</f>
        <v>0</v>
      </c>
      <c r="HX44" s="490"/>
      <c r="HY44" s="490"/>
      <c r="HZ44" s="490"/>
      <c r="IA44" s="493">
        <f>SUM(IA9:IA42)</f>
        <v>0</v>
      </c>
      <c r="IB44" s="490"/>
      <c r="IC44" s="490"/>
      <c r="ID44" s="490"/>
      <c r="IE44" s="493">
        <f>SUM(IE9:IE42)</f>
        <v>0</v>
      </c>
      <c r="IF44" s="624"/>
      <c r="IG44" s="490"/>
      <c r="IH44" s="490"/>
      <c r="II44" s="493">
        <f>SUM(II9:II42)</f>
        <v>478088306</v>
      </c>
      <c r="IJ44" s="490"/>
      <c r="IK44" s="490"/>
      <c r="IL44" s="490"/>
      <c r="IM44" s="493">
        <f>SUM(IM9:IM42)</f>
        <v>427908405</v>
      </c>
      <c r="IN44" s="621"/>
      <c r="IO44" s="621"/>
      <c r="IP44" s="490"/>
      <c r="IQ44" s="493">
        <f>SUM(IQ9:IQ42)</f>
        <v>471554821</v>
      </c>
      <c r="IR44" s="490"/>
      <c r="IS44" s="490"/>
      <c r="IT44" s="490"/>
      <c r="IU44" s="493">
        <f>SUM(IU9:IU42)</f>
        <v>0</v>
      </c>
      <c r="IV44" s="490"/>
      <c r="IW44" s="490"/>
      <c r="IX44" s="490"/>
      <c r="IY44" s="493">
        <f>SUM(IY9:IY42)</f>
        <v>464356099</v>
      </c>
      <c r="IZ44" s="490"/>
      <c r="JA44" s="490"/>
      <c r="JB44" s="490"/>
      <c r="JC44" s="493">
        <f>SUM(JC9:JC42)</f>
        <v>466967386</v>
      </c>
      <c r="JD44" s="490"/>
      <c r="JE44" s="490"/>
      <c r="JF44" s="490"/>
      <c r="JG44" s="493">
        <f>SUM(JG9:JG42)</f>
        <v>474575664</v>
      </c>
      <c r="JH44" s="490"/>
      <c r="JI44" s="490"/>
      <c r="JJ44" s="490"/>
      <c r="JK44" s="493">
        <f>SUM(JK9:JK42)</f>
        <v>0</v>
      </c>
      <c r="JL44" s="490"/>
      <c r="JM44" s="490"/>
      <c r="JN44" s="490"/>
      <c r="JO44" s="493">
        <f>SUM(JO9:JO42)</f>
        <v>469188631</v>
      </c>
      <c r="JP44" s="490"/>
      <c r="JQ44" s="490"/>
      <c r="JR44" s="490"/>
      <c r="JS44" s="493">
        <f>SUM(JS9:JS42)</f>
        <v>482378368</v>
      </c>
      <c r="JT44" s="490"/>
      <c r="JU44" s="490"/>
      <c r="JV44" s="490"/>
      <c r="JW44" s="493">
        <f>SUM(JW9:JW42)</f>
        <v>473092800</v>
      </c>
      <c r="JX44" s="490"/>
      <c r="JY44" s="490"/>
      <c r="JZ44" s="490"/>
      <c r="KA44" s="493">
        <f>SUM(KA9:KA42)</f>
        <v>473773006</v>
      </c>
      <c r="KB44" s="490"/>
      <c r="KC44" s="490"/>
      <c r="KD44" s="490"/>
      <c r="KE44" s="493">
        <f>SUM(KE9:KE42)</f>
        <v>482526742</v>
      </c>
      <c r="KF44" s="490"/>
      <c r="KG44" s="490"/>
      <c r="KH44" s="490"/>
      <c r="KI44" s="493">
        <f>SUM(KI9:KI42)</f>
        <v>475330654</v>
      </c>
      <c r="KJ44" s="490"/>
      <c r="KK44" s="490"/>
      <c r="KL44" s="490"/>
      <c r="KM44" s="493">
        <f>SUM(KM9:KM42)</f>
        <v>474165510</v>
      </c>
      <c r="KN44" s="490"/>
      <c r="KO44" s="490"/>
      <c r="KP44" s="490"/>
      <c r="KQ44" s="493">
        <f>SUM(KQ9:KQ42)</f>
        <v>464204753</v>
      </c>
      <c r="KR44" s="490"/>
      <c r="KS44" s="490"/>
      <c r="KT44" s="490"/>
      <c r="KU44" s="493">
        <f>SUM(KU9:KU42)</f>
        <v>472437040</v>
      </c>
      <c r="KV44" s="490"/>
      <c r="KW44" s="490"/>
      <c r="KX44" s="490"/>
      <c r="KY44" s="493">
        <f>SUM(KY9:KY42)</f>
        <v>0</v>
      </c>
      <c r="KZ44" s="490"/>
      <c r="LA44" s="490"/>
      <c r="LB44" s="490"/>
      <c r="LC44" s="493">
        <f>SUM(LC9:LC42)</f>
        <v>472562117</v>
      </c>
      <c r="LD44" s="490"/>
      <c r="LE44" s="490"/>
      <c r="LF44" s="490"/>
      <c r="LG44" s="493">
        <f>SUM(LG9:LG42)</f>
        <v>0</v>
      </c>
      <c r="LH44" s="490"/>
      <c r="LI44" s="490"/>
      <c r="LJ44" s="490"/>
      <c r="LK44" s="493">
        <f>SUM(LK9:LK42)</f>
        <v>475430971</v>
      </c>
      <c r="LL44" s="490"/>
      <c r="LM44" s="490"/>
      <c r="LN44" s="490"/>
      <c r="LO44" s="493">
        <f>SUM(LO9:LO42)</f>
        <v>0</v>
      </c>
      <c r="LP44" s="490"/>
      <c r="LQ44" s="490"/>
      <c r="LR44" s="490"/>
      <c r="LS44" s="493">
        <f>SUM(LS9:LS42)</f>
        <v>473014938</v>
      </c>
      <c r="LT44" s="490"/>
      <c r="LU44" s="490"/>
      <c r="LV44" s="490"/>
      <c r="LW44" s="493">
        <f>SUM(LW9:LW42)</f>
        <v>0</v>
      </c>
    </row>
    <row r="45" spans="1:335" s="489" customFormat="1" ht="118.5" customHeight="1">
      <c r="A45" s="481"/>
      <c r="B45" s="482"/>
      <c r="C45" s="491"/>
      <c r="D45" s="492"/>
      <c r="E45" s="924" t="s">
        <v>1060</v>
      </c>
      <c r="F45" s="925"/>
      <c r="G45" s="925"/>
      <c r="H45" s="494" t="s">
        <v>1061</v>
      </c>
      <c r="I45" s="495" t="s">
        <v>1062</v>
      </c>
      <c r="J45" s="488"/>
      <c r="L45" s="490"/>
      <c r="M45" s="490"/>
      <c r="N45" s="496" t="s">
        <v>1061</v>
      </c>
      <c r="O45" s="495" t="s">
        <v>1062</v>
      </c>
      <c r="P45" s="490"/>
      <c r="Q45" s="490"/>
      <c r="R45" s="496" t="s">
        <v>1061</v>
      </c>
      <c r="S45" s="495" t="s">
        <v>1062</v>
      </c>
      <c r="T45" s="490"/>
      <c r="U45" s="490"/>
      <c r="V45" s="496" t="s">
        <v>1061</v>
      </c>
      <c r="W45" s="495" t="s">
        <v>1062</v>
      </c>
      <c r="X45" s="490"/>
      <c r="Y45" s="490"/>
      <c r="Z45" s="496" t="s">
        <v>1061</v>
      </c>
      <c r="AA45" s="495" t="s">
        <v>1062</v>
      </c>
      <c r="AB45" s="490"/>
      <c r="AC45" s="490"/>
      <c r="AD45" s="496" t="s">
        <v>1061</v>
      </c>
      <c r="AE45" s="495" t="s">
        <v>1062</v>
      </c>
      <c r="AF45" s="490"/>
      <c r="AG45" s="490"/>
      <c r="AH45" s="496" t="s">
        <v>1061</v>
      </c>
      <c r="AI45" s="495" t="s">
        <v>1062</v>
      </c>
      <c r="AJ45" s="490"/>
      <c r="AK45" s="490"/>
      <c r="AL45" s="496" t="s">
        <v>1061</v>
      </c>
      <c r="AM45" s="495" t="s">
        <v>1062</v>
      </c>
      <c r="AN45" s="490"/>
      <c r="AO45" s="490"/>
      <c r="AP45" s="496" t="s">
        <v>1061</v>
      </c>
      <c r="AQ45" s="495" t="s">
        <v>1062</v>
      </c>
      <c r="AR45" s="490"/>
      <c r="AS45" s="490"/>
      <c r="AT45" s="496" t="s">
        <v>1061</v>
      </c>
      <c r="AU45" s="495" t="s">
        <v>1062</v>
      </c>
      <c r="AV45" s="490"/>
      <c r="AW45" s="490"/>
      <c r="AX45" s="496" t="s">
        <v>1061</v>
      </c>
      <c r="AY45" s="495" t="s">
        <v>1062</v>
      </c>
      <c r="AZ45" s="635"/>
      <c r="BA45" s="514"/>
      <c r="BB45" s="496" t="s">
        <v>1061</v>
      </c>
      <c r="BC45" s="495" t="s">
        <v>1062</v>
      </c>
      <c r="BD45" s="490"/>
      <c r="BE45" s="490"/>
      <c r="BF45" s="496" t="s">
        <v>1061</v>
      </c>
      <c r="BG45" s="495" t="s">
        <v>1062</v>
      </c>
      <c r="BH45" s="490"/>
      <c r="BI45" s="490"/>
      <c r="BJ45" s="496" t="s">
        <v>1061</v>
      </c>
      <c r="BK45" s="495" t="s">
        <v>1062</v>
      </c>
      <c r="BL45" s="490"/>
      <c r="BM45" s="490"/>
      <c r="BN45" s="496" t="s">
        <v>1061</v>
      </c>
      <c r="BO45" s="495" t="s">
        <v>1062</v>
      </c>
      <c r="BP45" s="490"/>
      <c r="BQ45" s="490"/>
      <c r="BR45" s="496" t="s">
        <v>1061</v>
      </c>
      <c r="BS45" s="495" t="s">
        <v>1062</v>
      </c>
      <c r="BT45" s="490"/>
      <c r="BU45" s="490"/>
      <c r="BV45" s="496" t="s">
        <v>1061</v>
      </c>
      <c r="BW45" s="495" t="s">
        <v>1062</v>
      </c>
      <c r="BX45" s="490"/>
      <c r="BY45" s="490"/>
      <c r="BZ45" s="496" t="s">
        <v>1061</v>
      </c>
      <c r="CA45" s="495" t="s">
        <v>1062</v>
      </c>
      <c r="CB45" s="490"/>
      <c r="CC45" s="490"/>
      <c r="CD45" s="496" t="s">
        <v>1061</v>
      </c>
      <c r="CE45" s="495" t="s">
        <v>1062</v>
      </c>
      <c r="CF45" s="490"/>
      <c r="CG45" s="490"/>
      <c r="CH45" s="496" t="s">
        <v>1061</v>
      </c>
      <c r="CI45" s="495" t="s">
        <v>1062</v>
      </c>
      <c r="CJ45" s="490"/>
      <c r="CK45" s="490"/>
      <c r="CL45" s="496" t="s">
        <v>1061</v>
      </c>
      <c r="CM45" s="495" t="s">
        <v>1062</v>
      </c>
      <c r="CN45" s="490"/>
      <c r="CO45" s="490"/>
      <c r="CP45" s="496" t="s">
        <v>1061</v>
      </c>
      <c r="CQ45" s="495" t="s">
        <v>1062</v>
      </c>
      <c r="CR45" s="490"/>
      <c r="CS45" s="490"/>
      <c r="CT45" s="496" t="s">
        <v>1061</v>
      </c>
      <c r="CU45" s="495" t="s">
        <v>1062</v>
      </c>
      <c r="CV45" s="490"/>
      <c r="CW45" s="490"/>
      <c r="CX45" s="496" t="s">
        <v>1061</v>
      </c>
      <c r="CY45" s="495" t="s">
        <v>1062</v>
      </c>
      <c r="CZ45" s="490"/>
      <c r="DA45" s="490"/>
      <c r="DB45" s="496" t="s">
        <v>1061</v>
      </c>
      <c r="DC45" s="495" t="s">
        <v>1062</v>
      </c>
      <c r="DD45" s="490"/>
      <c r="DE45" s="490"/>
      <c r="DF45" s="496" t="s">
        <v>1061</v>
      </c>
      <c r="DG45" s="495" t="s">
        <v>1062</v>
      </c>
      <c r="DH45" s="490"/>
      <c r="DI45" s="490"/>
      <c r="DJ45" s="496" t="s">
        <v>1061</v>
      </c>
      <c r="DK45" s="495" t="s">
        <v>1062</v>
      </c>
      <c r="DL45" s="490"/>
      <c r="DM45" s="490"/>
      <c r="DN45" s="496" t="s">
        <v>1061</v>
      </c>
      <c r="DO45" s="495" t="s">
        <v>1062</v>
      </c>
      <c r="DP45" s="490"/>
      <c r="DQ45" s="490"/>
      <c r="DR45" s="496" t="s">
        <v>1061</v>
      </c>
      <c r="DS45" s="495" t="s">
        <v>1062</v>
      </c>
      <c r="DT45" s="490"/>
      <c r="DU45" s="490"/>
      <c r="DV45" s="496" t="s">
        <v>1061</v>
      </c>
      <c r="DW45" s="495" t="s">
        <v>1062</v>
      </c>
      <c r="DX45" s="490"/>
      <c r="DY45" s="490"/>
      <c r="DZ45" s="496" t="s">
        <v>1061</v>
      </c>
      <c r="EA45" s="495" t="s">
        <v>1062</v>
      </c>
      <c r="EB45" s="490"/>
      <c r="EC45" s="490"/>
      <c r="ED45" s="496" t="s">
        <v>1061</v>
      </c>
      <c r="EE45" s="495" t="s">
        <v>1062</v>
      </c>
      <c r="EF45" s="490"/>
      <c r="EG45" s="490"/>
      <c r="EH45" s="496" t="s">
        <v>1061</v>
      </c>
      <c r="EI45" s="495" t="s">
        <v>1062</v>
      </c>
      <c r="EJ45" s="490"/>
      <c r="EK45" s="490"/>
      <c r="EL45" s="496" t="s">
        <v>1061</v>
      </c>
      <c r="EM45" s="495" t="s">
        <v>1062</v>
      </c>
      <c r="EN45" s="490"/>
      <c r="EO45" s="490"/>
      <c r="EP45" s="496" t="s">
        <v>1061</v>
      </c>
      <c r="EQ45" s="495" t="s">
        <v>1062</v>
      </c>
      <c r="ER45" s="490"/>
      <c r="ES45" s="490"/>
      <c r="ET45" s="496" t="s">
        <v>1061</v>
      </c>
      <c r="EU45" s="495" t="s">
        <v>1062</v>
      </c>
      <c r="EV45" s="490"/>
      <c r="EW45" s="490"/>
      <c r="EX45" s="496" t="s">
        <v>1061</v>
      </c>
      <c r="EY45" s="495" t="s">
        <v>1062</v>
      </c>
      <c r="EZ45" s="490"/>
      <c r="FA45" s="490"/>
      <c r="FB45" s="496" t="s">
        <v>1061</v>
      </c>
      <c r="FC45" s="495" t="s">
        <v>1062</v>
      </c>
      <c r="FD45" s="490"/>
      <c r="FE45" s="490"/>
      <c r="FF45" s="496" t="s">
        <v>1061</v>
      </c>
      <c r="FG45" s="495" t="s">
        <v>1062</v>
      </c>
      <c r="FH45" s="490"/>
      <c r="FI45" s="490"/>
      <c r="FJ45" s="496" t="s">
        <v>1061</v>
      </c>
      <c r="FK45" s="495" t="s">
        <v>1062</v>
      </c>
      <c r="FL45" s="490"/>
      <c r="FM45" s="490"/>
      <c r="FN45" s="496" t="s">
        <v>1061</v>
      </c>
      <c r="FO45" s="495" t="s">
        <v>1062</v>
      </c>
      <c r="FP45" s="490"/>
      <c r="FQ45" s="490"/>
      <c r="FR45" s="496" t="s">
        <v>1061</v>
      </c>
      <c r="FS45" s="495" t="s">
        <v>1062</v>
      </c>
      <c r="FT45" s="490"/>
      <c r="FU45" s="490"/>
      <c r="FV45" s="496" t="s">
        <v>1061</v>
      </c>
      <c r="FW45" s="495" t="s">
        <v>1062</v>
      </c>
      <c r="FX45" s="490"/>
      <c r="FY45" s="490"/>
      <c r="FZ45" s="496" t="s">
        <v>1061</v>
      </c>
      <c r="GA45" s="495" t="s">
        <v>1062</v>
      </c>
      <c r="GB45" s="490"/>
      <c r="GC45" s="490"/>
      <c r="GD45" s="496" t="s">
        <v>1061</v>
      </c>
      <c r="GE45" s="495" t="s">
        <v>1062</v>
      </c>
      <c r="GF45" s="490"/>
      <c r="GG45" s="490"/>
      <c r="GH45" s="496" t="s">
        <v>1061</v>
      </c>
      <c r="GI45" s="495" t="s">
        <v>1062</v>
      </c>
      <c r="GJ45" s="490"/>
      <c r="GK45" s="490"/>
      <c r="GL45" s="496" t="s">
        <v>1061</v>
      </c>
      <c r="GM45" s="495" t="s">
        <v>1062</v>
      </c>
      <c r="GN45" s="490"/>
      <c r="GO45" s="490"/>
      <c r="GP45" s="496" t="s">
        <v>1061</v>
      </c>
      <c r="GQ45" s="495" t="s">
        <v>1062</v>
      </c>
      <c r="GR45" s="490"/>
      <c r="GS45" s="490"/>
      <c r="GT45" s="496" t="s">
        <v>1061</v>
      </c>
      <c r="GU45" s="495" t="s">
        <v>1062</v>
      </c>
      <c r="GV45" s="490"/>
      <c r="GW45" s="490"/>
      <c r="GX45" s="496" t="s">
        <v>1061</v>
      </c>
      <c r="GY45" s="495" t="s">
        <v>1062</v>
      </c>
      <c r="GZ45" s="490"/>
      <c r="HA45" s="490"/>
      <c r="HB45" s="496" t="s">
        <v>1061</v>
      </c>
      <c r="HC45" s="495" t="s">
        <v>1062</v>
      </c>
      <c r="HD45" s="490"/>
      <c r="HE45" s="490"/>
      <c r="HF45" s="496" t="s">
        <v>1061</v>
      </c>
      <c r="HG45" s="495" t="s">
        <v>1062</v>
      </c>
      <c r="HH45" s="490"/>
      <c r="HI45" s="490"/>
      <c r="HJ45" s="496" t="s">
        <v>1061</v>
      </c>
      <c r="HK45" s="495" t="s">
        <v>1062</v>
      </c>
      <c r="HL45" s="490"/>
      <c r="HM45" s="490"/>
      <c r="HN45" s="496" t="s">
        <v>1061</v>
      </c>
      <c r="HO45" s="495" t="s">
        <v>1062</v>
      </c>
      <c r="HP45" s="490"/>
      <c r="HQ45" s="490"/>
      <c r="HR45" s="496" t="s">
        <v>1061</v>
      </c>
      <c r="HS45" s="495" t="s">
        <v>1062</v>
      </c>
      <c r="HT45" s="490"/>
      <c r="HU45" s="490"/>
      <c r="HV45" s="496" t="s">
        <v>1061</v>
      </c>
      <c r="HW45" s="495" t="s">
        <v>1062</v>
      </c>
      <c r="HX45" s="490"/>
      <c r="HY45" s="490"/>
      <c r="HZ45" s="496" t="s">
        <v>1061</v>
      </c>
      <c r="IA45" s="495" t="s">
        <v>1062</v>
      </c>
      <c r="IB45" s="490"/>
      <c r="IC45" s="490"/>
      <c r="ID45" s="496" t="s">
        <v>1061</v>
      </c>
      <c r="IE45" s="495" t="s">
        <v>1062</v>
      </c>
      <c r="IF45" s="624"/>
      <c r="IG45" s="490"/>
      <c r="IH45" s="496" t="s">
        <v>1061</v>
      </c>
      <c r="II45" s="495" t="s">
        <v>1062</v>
      </c>
      <c r="IJ45" s="490"/>
      <c r="IK45" s="490"/>
      <c r="IL45" s="496" t="s">
        <v>1061</v>
      </c>
      <c r="IM45" s="495" t="s">
        <v>1062</v>
      </c>
      <c r="IN45" s="621"/>
      <c r="IO45" s="621"/>
      <c r="IP45" s="496" t="s">
        <v>1061</v>
      </c>
      <c r="IQ45" s="495" t="s">
        <v>1062</v>
      </c>
      <c r="IR45" s="490"/>
      <c r="IS45" s="490"/>
      <c r="IT45" s="496" t="s">
        <v>1061</v>
      </c>
      <c r="IU45" s="495" t="s">
        <v>1062</v>
      </c>
      <c r="IV45" s="490"/>
      <c r="IW45" s="490"/>
      <c r="IX45" s="496" t="s">
        <v>1061</v>
      </c>
      <c r="IY45" s="495" t="s">
        <v>1062</v>
      </c>
      <c r="IZ45" s="490"/>
      <c r="JA45" s="490"/>
      <c r="JB45" s="496" t="s">
        <v>1061</v>
      </c>
      <c r="JC45" s="495" t="s">
        <v>1062</v>
      </c>
      <c r="JD45" s="490"/>
      <c r="JE45" s="490"/>
      <c r="JF45" s="496" t="s">
        <v>1061</v>
      </c>
      <c r="JG45" s="495" t="s">
        <v>1062</v>
      </c>
      <c r="JH45" s="490"/>
      <c r="JI45" s="490"/>
      <c r="JJ45" s="496" t="s">
        <v>1061</v>
      </c>
      <c r="JK45" s="495" t="s">
        <v>1062</v>
      </c>
      <c r="JL45" s="490"/>
      <c r="JM45" s="490"/>
      <c r="JN45" s="496" t="s">
        <v>1061</v>
      </c>
      <c r="JO45" s="495" t="s">
        <v>1062</v>
      </c>
      <c r="JP45" s="490"/>
      <c r="JQ45" s="490"/>
      <c r="JR45" s="496" t="s">
        <v>1061</v>
      </c>
      <c r="JS45" s="495" t="s">
        <v>1062</v>
      </c>
      <c r="JT45" s="490"/>
      <c r="JU45" s="490"/>
      <c r="JV45" s="496" t="s">
        <v>1061</v>
      </c>
      <c r="JW45" s="495" t="s">
        <v>1062</v>
      </c>
      <c r="JX45" s="490"/>
      <c r="JY45" s="490"/>
      <c r="JZ45" s="496" t="s">
        <v>1061</v>
      </c>
      <c r="KA45" s="495" t="s">
        <v>1062</v>
      </c>
      <c r="KB45" s="490"/>
      <c r="KC45" s="490"/>
      <c r="KD45" s="496" t="s">
        <v>1061</v>
      </c>
      <c r="KE45" s="495" t="s">
        <v>1062</v>
      </c>
      <c r="KF45" s="490"/>
      <c r="KG45" s="490"/>
      <c r="KH45" s="496" t="s">
        <v>1061</v>
      </c>
      <c r="KI45" s="495" t="s">
        <v>1062</v>
      </c>
      <c r="KJ45" s="490"/>
      <c r="KK45" s="490"/>
      <c r="KL45" s="496" t="s">
        <v>1061</v>
      </c>
      <c r="KM45" s="495" t="s">
        <v>1062</v>
      </c>
      <c r="KN45" s="490"/>
      <c r="KO45" s="490"/>
      <c r="KP45" s="496" t="s">
        <v>1061</v>
      </c>
      <c r="KQ45" s="495" t="s">
        <v>1062</v>
      </c>
      <c r="KR45" s="490"/>
      <c r="KS45" s="490"/>
      <c r="KT45" s="496" t="s">
        <v>1061</v>
      </c>
      <c r="KU45" s="495" t="s">
        <v>1062</v>
      </c>
      <c r="KV45" s="490"/>
      <c r="KW45" s="490"/>
      <c r="KX45" s="496" t="s">
        <v>1061</v>
      </c>
      <c r="KY45" s="495" t="s">
        <v>1062</v>
      </c>
      <c r="KZ45" s="490"/>
      <c r="LA45" s="490"/>
      <c r="LB45" s="496" t="s">
        <v>1061</v>
      </c>
      <c r="LC45" s="495" t="s">
        <v>1062</v>
      </c>
      <c r="LD45" s="490"/>
      <c r="LE45" s="490"/>
      <c r="LF45" s="496" t="s">
        <v>1061</v>
      </c>
      <c r="LG45" s="495" t="s">
        <v>1062</v>
      </c>
      <c r="LH45" s="490"/>
      <c r="LI45" s="490"/>
      <c r="LJ45" s="496" t="s">
        <v>1061</v>
      </c>
      <c r="LK45" s="495" t="s">
        <v>1062</v>
      </c>
      <c r="LL45" s="490"/>
      <c r="LM45" s="490"/>
      <c r="LN45" s="496" t="s">
        <v>1061</v>
      </c>
      <c r="LO45" s="495" t="s">
        <v>1062</v>
      </c>
      <c r="LP45" s="490"/>
      <c r="LQ45" s="490"/>
      <c r="LR45" s="496" t="s">
        <v>1061</v>
      </c>
      <c r="LS45" s="495" t="s">
        <v>1062</v>
      </c>
      <c r="LT45" s="490"/>
      <c r="LU45" s="490"/>
      <c r="LV45" s="496" t="s">
        <v>1061</v>
      </c>
      <c r="LW45" s="495" t="s">
        <v>1062</v>
      </c>
    </row>
    <row r="46" spans="1:335" s="489" customFormat="1" ht="30" customHeight="1">
      <c r="A46" s="481"/>
      <c r="B46" s="482"/>
      <c r="C46" s="491"/>
      <c r="D46" s="497"/>
      <c r="E46" s="926" t="s">
        <v>1063</v>
      </c>
      <c r="F46" s="927"/>
      <c r="G46" s="928"/>
      <c r="H46" s="498">
        <v>1.9400000000000001E-2</v>
      </c>
      <c r="I46" s="499">
        <v>7347458</v>
      </c>
      <c r="J46" s="488"/>
      <c r="L46" s="921" t="str">
        <f>IF(N46&lt;&gt;$H$46,"CAMBIO EL FORMATO","")</f>
        <v/>
      </c>
      <c r="M46" s="922"/>
      <c r="N46" s="500">
        <v>1.9400000000000001E-2</v>
      </c>
      <c r="O46" s="501">
        <f>ROUND(O44/(1+O56)*N46,0)</f>
        <v>6968185</v>
      </c>
      <c r="P46" s="921" t="str">
        <f>IF(R46&lt;&gt;$H$46,"CAMBIO EL FORMATO","")</f>
        <v/>
      </c>
      <c r="Q46" s="922"/>
      <c r="R46" s="500">
        <v>1.9400000000000001E-2</v>
      </c>
      <c r="S46" s="501">
        <f>ROUND(S44/(1+S56)*R46,0)</f>
        <v>6969660</v>
      </c>
      <c r="T46" s="921" t="str">
        <f>IF(V46&lt;&gt;$H$46,"CAMBIO EL FORMATO","")</f>
        <v/>
      </c>
      <c r="U46" s="922"/>
      <c r="V46" s="500">
        <v>1.9400000000000001E-2</v>
      </c>
      <c r="W46" s="501">
        <f>ROUND(W44/(1+W56)*V46,0)</f>
        <v>6956450</v>
      </c>
      <c r="X46" s="921" t="str">
        <f>IF(Z46&lt;&gt;$H$46,"CAMBIO EL FORMATO","")</f>
        <v>CAMBIO EL FORMATO</v>
      </c>
      <c r="Y46" s="922"/>
      <c r="Z46" s="500"/>
      <c r="AA46" s="501">
        <f>ROUND(AA44/(1+AA56)*Z46,0)</f>
        <v>0</v>
      </c>
      <c r="AB46" s="921" t="str">
        <f>IF(AD46&lt;&gt;$H$46,"CAMBIO EL FORMATO","")</f>
        <v>CAMBIO EL FORMATO</v>
      </c>
      <c r="AC46" s="922"/>
      <c r="AD46" s="500"/>
      <c r="AE46" s="501">
        <f>ROUND(AE44/(1+AE56)*AD46,0)</f>
        <v>0</v>
      </c>
      <c r="AF46" s="921" t="str">
        <f>IF(AH46&lt;&gt;$H$46,"CAMBIO EL FORMATO","")</f>
        <v/>
      </c>
      <c r="AG46" s="922"/>
      <c r="AH46" s="500">
        <v>1.9400000000000001E-2</v>
      </c>
      <c r="AI46" s="501">
        <f>ROUND(AI44/(1+AI56)*AH46,0)</f>
        <v>6940912</v>
      </c>
      <c r="AJ46" s="921" t="str">
        <f>IF(AL46&lt;&gt;$H$46,"CAMBIO EL FORMATO","")</f>
        <v/>
      </c>
      <c r="AK46" s="922"/>
      <c r="AL46" s="500">
        <v>1.9400000000000001E-2</v>
      </c>
      <c r="AM46" s="501">
        <f>ROUND(AM44/(1+AM56)*AL46,0)</f>
        <v>6923696</v>
      </c>
      <c r="AN46" s="921" t="str">
        <f>IF(AP46&lt;&gt;$H$46,"CAMBIO EL FORMATO","")</f>
        <v/>
      </c>
      <c r="AO46" s="922"/>
      <c r="AP46" s="500">
        <v>1.9400000000000001E-2</v>
      </c>
      <c r="AQ46" s="501">
        <f>ROUND(AQ44/(1+AQ56)*AP46,0)</f>
        <v>6897550</v>
      </c>
      <c r="AR46" s="921" t="str">
        <f>IF(AT46&lt;&gt;$H$46,"CAMBIO EL FORMATO","")</f>
        <v/>
      </c>
      <c r="AS46" s="922"/>
      <c r="AT46" s="500">
        <v>1.9400000000000001E-2</v>
      </c>
      <c r="AU46" s="501">
        <f>ROUND(AU44/(1+AU56)*AT46,0)</f>
        <v>6988104</v>
      </c>
      <c r="AV46" s="921" t="str">
        <f>IF(AX46&lt;&gt;$H$46,"CAMBIO EL FORMATO","")</f>
        <v/>
      </c>
      <c r="AW46" s="922"/>
      <c r="AX46" s="500">
        <v>1.9400000000000001E-2</v>
      </c>
      <c r="AY46" s="639">
        <f>ROUND(AY44/(1+AY56)*AX46,0)</f>
        <v>6964922</v>
      </c>
      <c r="AZ46" s="635"/>
      <c r="BA46" s="610"/>
      <c r="BB46" s="625">
        <v>1.9400000000000001E-2</v>
      </c>
      <c r="BC46" s="501">
        <f>ROUND(BC44/(1+BC56)*BB46,0)</f>
        <v>6964922</v>
      </c>
      <c r="BD46" s="921" t="str">
        <f>IF(BF46&lt;&gt;$H$46,"CAMBIO EL FORMATO","")</f>
        <v>CAMBIO EL FORMATO</v>
      </c>
      <c r="BE46" s="922"/>
      <c r="BF46" s="500"/>
      <c r="BG46" s="501">
        <f>ROUND(BG44/(1+BG56)*BF46,0)</f>
        <v>0</v>
      </c>
      <c r="BH46" s="921" t="str">
        <f>IF(BJ46&lt;&gt;$H$46,"CAMBIO EL FORMATO","")</f>
        <v>CAMBIO EL FORMATO</v>
      </c>
      <c r="BI46" s="922"/>
      <c r="BJ46" s="500"/>
      <c r="BK46" s="501">
        <f>ROUND(BK44/(1+BK56)*BJ46,0)</f>
        <v>0</v>
      </c>
      <c r="BL46" s="921" t="str">
        <f>IF(BN46&lt;&gt;$H$46,"CAMBIO EL FORMATO","")</f>
        <v/>
      </c>
      <c r="BM46" s="922"/>
      <c r="BN46" s="625">
        <v>1.9400000000000001E-2</v>
      </c>
      <c r="BO46" s="501">
        <f>ROUND(BO44/(1+BO56)*BN46,0)</f>
        <v>7021964</v>
      </c>
      <c r="BP46" s="921" t="str">
        <f>IF(BR46&lt;&gt;$H$46,"CAMBIO EL FORMATO","")</f>
        <v/>
      </c>
      <c r="BQ46" s="922"/>
      <c r="BR46" s="625">
        <v>1.9400000000000001E-2</v>
      </c>
      <c r="BS46" s="501">
        <f>ROUND(BS44/(1+BS56)*BR46,0)</f>
        <v>7050791</v>
      </c>
      <c r="BT46" s="921" t="str">
        <f>IF(BV46&lt;&gt;$H$46,"CAMBIO EL FORMATO","")</f>
        <v>CAMBIO EL FORMATO</v>
      </c>
      <c r="BU46" s="922"/>
      <c r="BV46" s="625">
        <v>2.0299999999999999E-2</v>
      </c>
      <c r="BW46" s="501">
        <f>ROUND(BW44/(1+BW56)*BV46,0)</f>
        <v>7349990</v>
      </c>
      <c r="BX46" s="921" t="str">
        <f>IF(BZ46&lt;&gt;$H$46,"CAMBIO EL FORMATO","")</f>
        <v>CAMBIO EL FORMATO</v>
      </c>
      <c r="BY46" s="922"/>
      <c r="BZ46" s="625">
        <f>+ROUND(CA46/($CA44/(1+$CA56)),2)</f>
        <v>0.02</v>
      </c>
      <c r="CA46" s="630">
        <v>7347458</v>
      </c>
      <c r="CB46" s="921" t="str">
        <f>IF(CD46&lt;&gt;$H$46,"CAMBIO EL FORMATO","")</f>
        <v/>
      </c>
      <c r="CC46" s="922"/>
      <c r="CD46" s="625">
        <v>1.9400000000000001E-2</v>
      </c>
      <c r="CE46" s="630">
        <v>6932437</v>
      </c>
      <c r="CF46" s="921" t="str">
        <f>IF(CH46&lt;&gt;$H$46,"CAMBIO EL FORMATO","")</f>
        <v/>
      </c>
      <c r="CG46" s="922"/>
      <c r="CH46" s="625">
        <v>1.9400000000000001E-2</v>
      </c>
      <c r="CI46" s="630">
        <v>6945968.6960000005</v>
      </c>
      <c r="CJ46" s="921" t="str">
        <f>IF(CL46&lt;&gt;$H$46,"CAMBIO EL FORMATO","")</f>
        <v/>
      </c>
      <c r="CK46" s="922"/>
      <c r="CL46" s="500">
        <v>1.9400000000000001E-2</v>
      </c>
      <c r="CM46" s="501">
        <f>ROUND(CM44/(1+CM56)*CL46,0)</f>
        <v>6963729</v>
      </c>
      <c r="CN46" s="921" t="str">
        <f>IF(CP46&lt;&gt;$H$46,"CAMBIO EL FORMATO","")</f>
        <v/>
      </c>
      <c r="CO46" s="922"/>
      <c r="CP46" s="500">
        <v>1.9400000000000001E-2</v>
      </c>
      <c r="CQ46" s="501">
        <f>ROUND(CQ44/(1+CQ56)*CP46,0)</f>
        <v>7013916</v>
      </c>
      <c r="CR46" s="921" t="str">
        <f>IF(CT46&lt;&gt;$H$46,"CAMBIO EL FORMATO","")</f>
        <v>CAMBIO EL FORMATO</v>
      </c>
      <c r="CS46" s="922"/>
      <c r="CT46" s="500">
        <v>2.07E-2</v>
      </c>
      <c r="CU46" s="501">
        <f>ROUND(CU44/(1+CU56)*CT46,0)</f>
        <v>7340692</v>
      </c>
      <c r="CV46" s="921" t="str">
        <f>IF(CX46&lt;&gt;$H$46,"CAMBIO EL FORMATO","")</f>
        <v/>
      </c>
      <c r="CW46" s="922"/>
      <c r="CX46" s="500">
        <v>1.9400000000000001E-2</v>
      </c>
      <c r="CY46" s="501">
        <f>ROUND(CY44/(1+CY56)*CX46,0)</f>
        <v>6998427</v>
      </c>
      <c r="CZ46" s="921" t="str">
        <f>IF(DB46&lt;&gt;$H$46,"CAMBIO EL FORMATO","")</f>
        <v>CAMBIO EL FORMATO</v>
      </c>
      <c r="DA46" s="922"/>
      <c r="DB46" s="500"/>
      <c r="DC46" s="501">
        <f>ROUND(DC44/(1+DC56)*DB46,0)</f>
        <v>0</v>
      </c>
      <c r="DD46" s="921" t="str">
        <f>IF(DF46&lt;&gt;$H$46,"CAMBIO EL FORMATO","")</f>
        <v/>
      </c>
      <c r="DE46" s="922"/>
      <c r="DF46" s="500">
        <v>1.9400000000000001E-2</v>
      </c>
      <c r="DG46" s="501">
        <f>ROUND(DG44/(1+DG56)*DF46,0)</f>
        <v>6912675</v>
      </c>
      <c r="DH46" s="921" t="str">
        <f>IF(DJ46&lt;&gt;$H$46,"CAMBIO EL FORMATO","")</f>
        <v>CAMBIO EL FORMATO</v>
      </c>
      <c r="DI46" s="922"/>
      <c r="DJ46" s="625">
        <f>+ROUND(DK46/(DK44/(1+DK56)),2)</f>
        <v>0.02</v>
      </c>
      <c r="DK46" s="630">
        <v>7347458</v>
      </c>
      <c r="DL46" s="921" t="str">
        <f>IF(DN46&lt;&gt;$H$46,"CAMBIO EL FORMATO","")</f>
        <v/>
      </c>
      <c r="DM46" s="922"/>
      <c r="DN46" s="500">
        <v>1.9400000000000001E-2</v>
      </c>
      <c r="DO46" s="501">
        <f>ROUND(DO44/(1+DO56)*DN46,0)</f>
        <v>6949422</v>
      </c>
      <c r="DP46" s="921" t="str">
        <f>IF(DR46&lt;&gt;$H$46,"CAMBIO EL FORMATO","")</f>
        <v/>
      </c>
      <c r="DQ46" s="922"/>
      <c r="DR46" s="500">
        <v>1.9400000000000001E-2</v>
      </c>
      <c r="DS46" s="501"/>
      <c r="DT46" s="921" t="str">
        <f>IF(DV46&lt;&gt;$H$46,"CAMBIO EL FORMATO","")</f>
        <v>CAMBIO EL FORMATO</v>
      </c>
      <c r="DU46" s="922"/>
      <c r="DV46" s="500"/>
      <c r="DW46" s="501">
        <f>ROUND(DW44/(1+DW56)*DV46,0)</f>
        <v>0</v>
      </c>
      <c r="DX46" s="921" t="str">
        <f>IF(DZ46&lt;&gt;$H$46,"CAMBIO EL FORMATO","")</f>
        <v/>
      </c>
      <c r="DY46" s="922"/>
      <c r="DZ46" s="500">
        <v>1.9400000000000001E-2</v>
      </c>
      <c r="EA46" s="501">
        <f>ROUND(EA44/(1+EA56)*DZ46,0)</f>
        <v>6930574</v>
      </c>
      <c r="EB46" s="921" t="str">
        <f>IF(ED46&lt;&gt;$H$46,"CAMBIO EL FORMATO","")</f>
        <v/>
      </c>
      <c r="EC46" s="922"/>
      <c r="ED46" s="500">
        <v>1.9400000000000001E-2</v>
      </c>
      <c r="EE46" s="501">
        <f>ROUND(EE44/(1+EE56)*ED46,0)</f>
        <v>6962733</v>
      </c>
      <c r="EF46" s="921" t="str">
        <f>IF(EH46&lt;&gt;$H$46,"CAMBIO EL FORMATO","")</f>
        <v>CAMBIO EL FORMATO</v>
      </c>
      <c r="EG46" s="922"/>
      <c r="EH46" s="500"/>
      <c r="EI46" s="501">
        <f>ROUND(EI44/(1+EI56)*EH46,0)</f>
        <v>0</v>
      </c>
      <c r="EJ46" s="921" t="str">
        <f>IF(EL46&lt;&gt;$H$46,"CAMBIO EL FORMATO","")</f>
        <v/>
      </c>
      <c r="EK46" s="922"/>
      <c r="EL46" s="500">
        <v>1.9400000000000001E-2</v>
      </c>
      <c r="EM46" s="501">
        <f>ROUND(EM44/(1+EM56)*EL46,0)</f>
        <v>7059636</v>
      </c>
      <c r="EN46" s="921" t="str">
        <f>IF(EP46&lt;&gt;$H$46,"CAMBIO EL FORMATO","")</f>
        <v/>
      </c>
      <c r="EO46" s="922"/>
      <c r="EP46" s="500">
        <v>1.9400000000000001E-2</v>
      </c>
      <c r="EQ46" s="501">
        <f>ROUND(EQ44/(1+EQ56)*EP46,0)</f>
        <v>6991836</v>
      </c>
      <c r="ER46" s="921" t="str">
        <f>IF(ET46&lt;&gt;$H$46,"CAMBIO EL FORMATO","")</f>
        <v>CAMBIO EL FORMATO</v>
      </c>
      <c r="ES46" s="922"/>
      <c r="ET46" s="500"/>
      <c r="EU46" s="501">
        <f>ROUND(EU44/(1+EU56)*ET46,0)</f>
        <v>0</v>
      </c>
      <c r="EV46" s="921" t="str">
        <f>IF(EX46&lt;&gt;$H$46,"CAMBIO EL FORMATO","")</f>
        <v>CAMBIO EL FORMATO</v>
      </c>
      <c r="EW46" s="922"/>
      <c r="EX46" s="500"/>
      <c r="EY46" s="501">
        <f>ROUND(EY44/(1+EY56)*EX46,0)</f>
        <v>0</v>
      </c>
      <c r="EZ46" s="921" t="str">
        <f>IF(FB46&lt;&gt;$H$46,"CAMBIO EL FORMATO","")</f>
        <v/>
      </c>
      <c r="FA46" s="922"/>
      <c r="FB46" s="500">
        <v>1.9400000000000001E-2</v>
      </c>
      <c r="FC46" s="501">
        <f>ROUND(FC44/(1+FC56)*FB46,0)</f>
        <v>6850558</v>
      </c>
      <c r="FD46" s="921" t="str">
        <f>IF(FF46&lt;&gt;$H$46,"CAMBIO EL FORMATO","")</f>
        <v>CAMBIO EL FORMATO</v>
      </c>
      <c r="FE46" s="922"/>
      <c r="FF46" s="500"/>
      <c r="FG46" s="501">
        <f>ROUND(FG44/(1+FG56)*FF46,0)</f>
        <v>0</v>
      </c>
      <c r="FH46" s="921" t="str">
        <f>IF(FJ46&lt;&gt;$H$46,"CAMBIO EL FORMATO","")</f>
        <v/>
      </c>
      <c r="FI46" s="922"/>
      <c r="FJ46" s="500">
        <v>1.9400000000000001E-2</v>
      </c>
      <c r="FK46" s="501">
        <f>ROUND(FK44/(1+FK56)*FJ46,0)</f>
        <v>6950489</v>
      </c>
      <c r="FL46" s="921" t="str">
        <f>IF(FN46&lt;&gt;$H$46,"CAMBIO EL FORMATO","")</f>
        <v/>
      </c>
      <c r="FM46" s="922"/>
      <c r="FN46" s="500">
        <v>1.9400000000000001E-2</v>
      </c>
      <c r="FO46" s="501">
        <f>ROUND(FO44/(1+FO56)*FN46,0)</f>
        <v>6908445</v>
      </c>
      <c r="FP46" s="921" t="str">
        <f>IF(FR46&lt;&gt;$H$46,"CAMBIO EL FORMATO","")</f>
        <v>CAMBIO EL FORMATO</v>
      </c>
      <c r="FQ46" s="922"/>
      <c r="FR46" s="500"/>
      <c r="FS46" s="501">
        <f>ROUND(FS44/(1+FS56)*FR46,0)</f>
        <v>0</v>
      </c>
      <c r="FT46" s="921" t="str">
        <f>IF(FV46&lt;&gt;$H$46,"CAMBIO EL FORMATO","")</f>
        <v>CAMBIO EL FORMATO</v>
      </c>
      <c r="FU46" s="922"/>
      <c r="FV46" s="625">
        <f>+ROUND(FW46/(FW44/(1+FW56)),2)</f>
        <v>0.02</v>
      </c>
      <c r="FW46" s="501">
        <v>7347458</v>
      </c>
      <c r="FX46" s="921" t="str">
        <f>IF(FZ46&lt;&gt;$H$46,"CAMBIO EL FORMATO","")</f>
        <v>CAMBIO EL FORMATO</v>
      </c>
      <c r="FY46" s="922"/>
      <c r="FZ46" s="625">
        <f>+ROUND(GA46/(GA44/(1+GA56)),2)</f>
        <v>0.02</v>
      </c>
      <c r="GA46" s="501">
        <v>7347458</v>
      </c>
      <c r="GB46" s="921" t="str">
        <f>IF(GD46&lt;&gt;$H$46,"CAMBIO EL FORMATO","")</f>
        <v/>
      </c>
      <c r="GC46" s="922"/>
      <c r="GD46" s="500">
        <v>1.9400000000000001E-2</v>
      </c>
      <c r="GE46" s="501">
        <f>ROUND(GE44/(1+GE56)*GD46,0)</f>
        <v>6932789</v>
      </c>
      <c r="GF46" s="921" t="str">
        <f>IF(GH46&lt;&gt;$H$46,"CAMBIO EL FORMATO","")</f>
        <v>CAMBIO EL FORMATO</v>
      </c>
      <c r="GG46" s="922"/>
      <c r="GH46" s="625">
        <f>+ROUND(GI46/(GI44/(1+GI56)),2)</f>
        <v>0.02</v>
      </c>
      <c r="GI46" s="501">
        <v>7347458</v>
      </c>
      <c r="GJ46" s="921" t="str">
        <f>IF(GL46&lt;&gt;$H$46,"CAMBIO EL FORMATO","")</f>
        <v/>
      </c>
      <c r="GK46" s="922"/>
      <c r="GL46" s="500">
        <v>1.9400000000000001E-2</v>
      </c>
      <c r="GM46" s="501">
        <f>ROUND(GM44/(1+GM56)*GL46,0)</f>
        <v>6955647</v>
      </c>
      <c r="GN46" s="921" t="str">
        <f>IF(GP46&lt;&gt;$H$46,"CAMBIO EL FORMATO","")</f>
        <v/>
      </c>
      <c r="GO46" s="922"/>
      <c r="GP46" s="500">
        <v>1.9400000000000001E-2</v>
      </c>
      <c r="GQ46" s="501">
        <f>ROUND(GQ44/(1+GQ56)*GP46,0)</f>
        <v>6917846</v>
      </c>
      <c r="GR46" s="921" t="str">
        <f>IF(GT46&lt;&gt;$H$46,"CAMBIO EL FORMATO","")</f>
        <v/>
      </c>
      <c r="GS46" s="922"/>
      <c r="GT46" s="626">
        <v>1.9400000000000001E-2</v>
      </c>
      <c r="GU46" s="501">
        <f>ROUND(GU44/(1+GU56)*GT46,0)</f>
        <v>6981630</v>
      </c>
      <c r="GV46" s="921" t="str">
        <f>IF(GX46&lt;&gt;$H$46,"CAMBIO EL FORMATO","")</f>
        <v/>
      </c>
      <c r="GW46" s="922"/>
      <c r="GX46" s="626">
        <v>1.9400000000000001E-2</v>
      </c>
      <c r="GY46" s="501">
        <f>ROUND(GY44/(1+GY56)*GX46,0)</f>
        <v>6932759</v>
      </c>
      <c r="GZ46" s="921" t="str">
        <f>IF(HB46&lt;&gt;$H$46,"CAMBIO EL FORMATO","")</f>
        <v/>
      </c>
      <c r="HA46" s="922"/>
      <c r="HB46" s="626">
        <v>1.9400000000000001E-2</v>
      </c>
      <c r="HC46" s="501">
        <f>ROUND(HC44/(1+HC56)*HB46,0)</f>
        <v>6940161</v>
      </c>
      <c r="HD46" s="921" t="str">
        <f>IF(HF46&lt;&gt;$H$46,"CAMBIO EL FORMATO","")</f>
        <v>CAMBIO EL FORMATO</v>
      </c>
      <c r="HE46" s="922"/>
      <c r="HF46" s="500"/>
      <c r="HG46" s="501">
        <f>ROUND(HG44/(1+HG56)*HF46,0)</f>
        <v>0</v>
      </c>
      <c r="HH46" s="921" t="str">
        <f>IF(HJ46&lt;&gt;$H$46,"CAMBIO EL FORMATO","")</f>
        <v/>
      </c>
      <c r="HI46" s="922"/>
      <c r="HJ46" s="626">
        <v>1.9400000000000001E-2</v>
      </c>
      <c r="HK46" s="501">
        <f>ROUND(HK44/(1+HK56)*HJ46,0)</f>
        <v>6996698</v>
      </c>
      <c r="HL46" s="921" t="str">
        <f>IF(HN46&lt;&gt;$H$46,"CAMBIO EL FORMATO","")</f>
        <v/>
      </c>
      <c r="HM46" s="922"/>
      <c r="HN46" s="626">
        <v>1.9400000000000001E-2</v>
      </c>
      <c r="HO46" s="501">
        <f>ROUND(HO44/(1+HO56)*HN46,0)</f>
        <v>6957352</v>
      </c>
      <c r="HP46" s="921" t="str">
        <f>IF(HR46&lt;&gt;$H$46,"CAMBIO EL FORMATO","")</f>
        <v>CAMBIO EL FORMATO</v>
      </c>
      <c r="HQ46" s="922"/>
      <c r="HR46" s="500"/>
      <c r="HS46" s="501">
        <f>ROUND(HS44/(1+HS56)*HR46,0)</f>
        <v>0</v>
      </c>
      <c r="HT46" s="921" t="str">
        <f>IF(HV46&lt;&gt;$H$46,"CAMBIO EL FORMATO","")</f>
        <v>CAMBIO EL FORMATO</v>
      </c>
      <c r="HU46" s="922"/>
      <c r="HV46" s="500"/>
      <c r="HW46" s="501">
        <f>ROUND(HW44/(1+HW56)*HV46,0)</f>
        <v>0</v>
      </c>
      <c r="HX46" s="921" t="str">
        <f>IF(HZ46&lt;&gt;$H$46,"CAMBIO EL FORMATO","")</f>
        <v>CAMBIO EL FORMATO</v>
      </c>
      <c r="HY46" s="922"/>
      <c r="HZ46" s="500"/>
      <c r="IA46" s="501">
        <f>ROUND(IA44/(1+IA56)*HZ46,0)</f>
        <v>0</v>
      </c>
      <c r="IB46" s="921" t="str">
        <f>IF(ID46&lt;&gt;$H$46,"CAMBIO EL FORMATO","")</f>
        <v>CAMBIO EL FORMATO</v>
      </c>
      <c r="IC46" s="922"/>
      <c r="ID46" s="500"/>
      <c r="IE46" s="501">
        <f>ROUND(IE44/(1+IE56)*ID46,0)</f>
        <v>0</v>
      </c>
      <c r="IF46" s="929" t="str">
        <f>IF(IH46&lt;&gt;$H$46,"CAMBIO EL FORMATO","")</f>
        <v/>
      </c>
      <c r="IG46" s="922"/>
      <c r="IH46" s="626">
        <v>1.9400000000000001E-2</v>
      </c>
      <c r="II46" s="501">
        <f>ROUND(II44/(1+II56)*IH46,0)</f>
        <v>7004163</v>
      </c>
      <c r="IJ46" s="921" t="str">
        <f>IF(IL46&lt;&gt;$H$46,"CAMBIO EL FORMATO","")</f>
        <v>CAMBIO EL FORMATO</v>
      </c>
      <c r="IK46" s="922"/>
      <c r="IL46" s="626">
        <v>2.2700000000000001E-2</v>
      </c>
      <c r="IM46" s="501">
        <f>ROUND(IM44/(1+IM56)*IL46,0)</f>
        <v>7335388</v>
      </c>
      <c r="IN46" s="930" t="str">
        <f>IF(IP46&lt;&gt;$H$46,"CAMBIO EL FORMATO","")</f>
        <v/>
      </c>
      <c r="IO46" s="931"/>
      <c r="IP46" s="500">
        <v>1.9400000000000001E-2</v>
      </c>
      <c r="IQ46" s="501">
        <f>ROUND(IQ44/(1+IQ56)*IP46,0)</f>
        <v>6908445</v>
      </c>
      <c r="IR46" s="921" t="str">
        <f>IF(IT46&lt;&gt;$H$46,"CAMBIO EL FORMATO","")</f>
        <v>CAMBIO EL FORMATO</v>
      </c>
      <c r="IS46" s="922"/>
      <c r="IT46" s="500"/>
      <c r="IU46" s="501">
        <f>ROUND(IU44/(1+IU56)*IT46,0)</f>
        <v>0</v>
      </c>
      <c r="IV46" s="921" t="str">
        <f>IF(IX46&lt;&gt;$H$46,"CAMBIO EL FORMATO","")</f>
        <v/>
      </c>
      <c r="IW46" s="922"/>
      <c r="IX46" s="500">
        <v>1.9400000000000001E-2</v>
      </c>
      <c r="IY46" s="501">
        <f>ROUND(IY44/(1+IY56)*IX46,0)</f>
        <v>6802982</v>
      </c>
      <c r="IZ46" s="921" t="str">
        <f>IF(JB46&lt;&gt;$H$46,"CAMBIO EL FORMATO","")</f>
        <v/>
      </c>
      <c r="JA46" s="922"/>
      <c r="JB46" s="500">
        <v>1.9400000000000001E-2</v>
      </c>
      <c r="JC46" s="501">
        <f>ROUND(JC44/(1+JC56)*JB46,0)</f>
        <v>6841238</v>
      </c>
      <c r="JD46" s="921" t="str">
        <f>IF(JF46&lt;&gt;$H$46,"CAMBIO EL FORMATO","")</f>
        <v>CAMBIO EL FORMATO</v>
      </c>
      <c r="JE46" s="922"/>
      <c r="JF46" s="500">
        <v>1.9300000000000001E-2</v>
      </c>
      <c r="JG46" s="501">
        <f>ROUND(JG44/(1+JG56)*JF46,0)</f>
        <v>6916863</v>
      </c>
      <c r="JH46" s="921" t="str">
        <f>IF(JJ46&lt;&gt;$H$46,"CAMBIO EL FORMATO","")</f>
        <v>CAMBIO EL FORMATO</v>
      </c>
      <c r="JI46" s="922"/>
      <c r="JJ46" s="500"/>
      <c r="JK46" s="501">
        <f>ROUND(JK44/(1+JK56)*JJ46,0)</f>
        <v>0</v>
      </c>
      <c r="JL46" s="921" t="str">
        <f>IF(JN46&lt;&gt;$H$46,"CAMBIO EL FORMATO","")</f>
        <v/>
      </c>
      <c r="JM46" s="922"/>
      <c r="JN46" s="500">
        <v>1.9400000000000001E-2</v>
      </c>
      <c r="JO46" s="501">
        <f>ROUND(JO44/(1+JO56)*JN46,0)</f>
        <v>6873780</v>
      </c>
      <c r="JP46" s="921" t="str">
        <f>IF(JR46&lt;&gt;$H$46,"CAMBIO EL FORMATO","")</f>
        <v/>
      </c>
      <c r="JQ46" s="922"/>
      <c r="JR46" s="500">
        <v>1.9400000000000001E-2</v>
      </c>
      <c r="JS46" s="501">
        <f>ROUND(JS44/(1+JS56)*JR46,0)</f>
        <v>7089500</v>
      </c>
      <c r="JT46" s="921" t="str">
        <f>IF(JV46&lt;&gt;$H$46,"CAMBIO EL FORMATO","")</f>
        <v/>
      </c>
      <c r="JU46" s="922"/>
      <c r="JV46" s="500">
        <v>1.9400000000000001E-2</v>
      </c>
      <c r="JW46" s="501">
        <f>ROUND(JW44/(1+JW56)*JV46,0)</f>
        <v>7209741</v>
      </c>
      <c r="JX46" s="921" t="str">
        <f>IF(JZ46&lt;&gt;$H$46,"CAMBIO EL FORMATO","")</f>
        <v/>
      </c>
      <c r="JY46" s="922"/>
      <c r="JZ46" s="500">
        <v>1.9400000000000001E-2</v>
      </c>
      <c r="KA46" s="501">
        <f>ROUND(KA44/(1+KA56)*JZ46,0)</f>
        <v>6940943</v>
      </c>
      <c r="KB46" s="921" t="str">
        <f>IF(KD46&lt;&gt;$H$46,"CAMBIO EL FORMATO","")</f>
        <v>CAMBIO EL FORMATO</v>
      </c>
      <c r="KC46" s="922"/>
      <c r="KD46" s="500">
        <v>2.0160000000000001E-2</v>
      </c>
      <c r="KE46" s="501">
        <f>ROUND(KE44/(1+KE56)*KD46,0)</f>
        <v>7346125</v>
      </c>
      <c r="KF46" s="921" t="str">
        <f>IF(KH46&lt;&gt;$H$46,"CAMBIO EL FORMATO","")</f>
        <v/>
      </c>
      <c r="KG46" s="922"/>
      <c r="KH46" s="500">
        <v>1.9400000000000001E-2</v>
      </c>
      <c r="KI46" s="501">
        <f>ROUND(KI44/(1+KI56)*KH46,0)</f>
        <v>6985920</v>
      </c>
      <c r="KJ46" s="921" t="str">
        <f>IF(KL46&lt;&gt;$H$46,"CAMBIO EL FORMATO","")</f>
        <v/>
      </c>
      <c r="KK46" s="922"/>
      <c r="KL46" s="500">
        <v>1.9400000000000001E-2</v>
      </c>
      <c r="KM46" s="501">
        <f>ROUND(KM44/(1+KM56)*KL46,0)</f>
        <v>6946693</v>
      </c>
      <c r="KN46" s="921" t="str">
        <f>IF(KP46&lt;&gt;$H$46,"CAMBIO EL FORMATO","")</f>
        <v>CAMBIO EL FORMATO</v>
      </c>
      <c r="KO46" s="922"/>
      <c r="KP46" s="500">
        <v>2.1000000000000001E-2</v>
      </c>
      <c r="KQ46" s="501">
        <f>ROUND(KQ44/(1+KQ56)*KP46,0)</f>
        <v>9748300</v>
      </c>
      <c r="KR46" s="921" t="str">
        <f>IF(KT46&lt;&gt;$H$46,"CAMBIO EL FORMATO","")</f>
        <v/>
      </c>
      <c r="KS46" s="922"/>
      <c r="KT46" s="500">
        <v>1.9400000000000001E-2</v>
      </c>
      <c r="KU46" s="501">
        <f>ROUND(KU44/(1+KU56)*KT46,0)</f>
        <v>6921370</v>
      </c>
      <c r="KV46" s="921" t="str">
        <f>IF(KX46&lt;&gt;$H$46,"CAMBIO EL FORMATO","")</f>
        <v>CAMBIO EL FORMATO</v>
      </c>
      <c r="KW46" s="922"/>
      <c r="KX46" s="500"/>
      <c r="KY46" s="501">
        <f>ROUND(KY44/(1+KY56)*KX46,0)</f>
        <v>0</v>
      </c>
      <c r="KZ46" s="921" t="str">
        <f>IF(LB46&lt;&gt;$H$46,"CAMBIO EL FORMATO","")</f>
        <v>CAMBIO EL FORMATO</v>
      </c>
      <c r="LA46" s="922"/>
      <c r="LB46" s="500">
        <v>1.9300000000000001E-2</v>
      </c>
      <c r="LC46" s="501">
        <f>ROUND(LC44/(1+LC56)*LB46,0)</f>
        <v>6887516</v>
      </c>
      <c r="LD46" s="921" t="str">
        <f>IF(LF46&lt;&gt;$H$46,"CAMBIO EL FORMATO","")</f>
        <v>CAMBIO EL FORMATO</v>
      </c>
      <c r="LE46" s="922"/>
      <c r="LF46" s="500"/>
      <c r="LG46" s="501">
        <f>ROUND(LG44/(1+LG56)*LF46,0)</f>
        <v>0</v>
      </c>
      <c r="LH46" s="921" t="str">
        <f>IF(LJ46&lt;&gt;$H$46,"CAMBIO EL FORMATO","")</f>
        <v/>
      </c>
      <c r="LI46" s="922"/>
      <c r="LJ46" s="500">
        <v>1.9400000000000001E-2</v>
      </c>
      <c r="LK46" s="501">
        <f>ROUND(LK44/(1+LK56)*LJ46,0)</f>
        <v>6965232</v>
      </c>
      <c r="LL46" s="921" t="str">
        <f>IF(LN46&lt;&gt;$H$46,"CAMBIO EL FORMATO","")</f>
        <v>CAMBIO EL FORMATO</v>
      </c>
      <c r="LM46" s="922"/>
      <c r="LN46" s="500"/>
      <c r="LO46" s="501">
        <f>ROUND(LO44/(1+LO56)*LN46,0)</f>
        <v>0</v>
      </c>
      <c r="LP46" s="921" t="str">
        <f>IF(LR46&lt;&gt;$H$46,"CAMBIO EL FORMATO","")</f>
        <v/>
      </c>
      <c r="LQ46" s="922"/>
      <c r="LR46" s="500">
        <v>1.9400000000000001E-2</v>
      </c>
      <c r="LS46" s="501">
        <f>ROUND(LS44/(1+LS56)*LR46,0)</f>
        <v>6929837</v>
      </c>
      <c r="LT46" s="921" t="str">
        <f>IF(LV46&lt;&gt;$H$46,"CAMBIO EL FORMATO","")</f>
        <v>CAMBIO EL FORMATO</v>
      </c>
      <c r="LU46" s="922"/>
      <c r="LV46" s="500"/>
      <c r="LW46" s="501">
        <f>ROUND(LW44/(1+LW56)*LV46,0)</f>
        <v>0</v>
      </c>
    </row>
    <row r="47" spans="1:335" s="489" customFormat="1" ht="30" customHeight="1">
      <c r="A47" s="481"/>
      <c r="B47" s="482"/>
      <c r="C47" s="491"/>
      <c r="D47" s="497"/>
      <c r="E47" s="926" t="s">
        <v>1064</v>
      </c>
      <c r="F47" s="927"/>
      <c r="G47" s="928"/>
      <c r="H47" s="498">
        <v>1.77E-2</v>
      </c>
      <c r="I47" s="499">
        <v>6735426</v>
      </c>
      <c r="J47" s="488"/>
      <c r="L47" s="921" t="str">
        <f>IF(N47&lt;&gt;$H$47,"CAMBIO EL FORMATO","")</f>
        <v/>
      </c>
      <c r="M47" s="922"/>
      <c r="N47" s="500">
        <v>1.77E-2</v>
      </c>
      <c r="O47" s="501">
        <f>ROUND(O44/(1+O56)*N47,0)</f>
        <v>6357571</v>
      </c>
      <c r="P47" s="921" t="str">
        <f>IF(R47&lt;&gt;$H$47,"CAMBIO EL FORMATO","")</f>
        <v/>
      </c>
      <c r="Q47" s="922"/>
      <c r="R47" s="500">
        <v>1.77E-2</v>
      </c>
      <c r="S47" s="501">
        <f>ROUND(S44/(1+S56)*R47,0)</f>
        <v>6358916</v>
      </c>
      <c r="T47" s="921" t="str">
        <f>IF(V47&lt;&gt;$H$47,"CAMBIO EL FORMATO","")</f>
        <v/>
      </c>
      <c r="U47" s="922"/>
      <c r="V47" s="500">
        <v>1.77E-2</v>
      </c>
      <c r="W47" s="501">
        <f>ROUND(W44/(1+W56)*V47,0)</f>
        <v>6346864</v>
      </c>
      <c r="X47" s="921" t="str">
        <f>IF(Z47&lt;&gt;$H$47,"CAMBIO EL FORMATO","")</f>
        <v>CAMBIO EL FORMATO</v>
      </c>
      <c r="Y47" s="922"/>
      <c r="Z47" s="500"/>
      <c r="AA47" s="501">
        <f>ROUND(AA44/(1+AA56)*Z47,0)</f>
        <v>0</v>
      </c>
      <c r="AB47" s="921" t="str">
        <f>IF(AD47&lt;&gt;$H$47,"CAMBIO EL FORMATO","")</f>
        <v>CAMBIO EL FORMATO</v>
      </c>
      <c r="AC47" s="922"/>
      <c r="AD47" s="500"/>
      <c r="AE47" s="501">
        <f>ROUND(AE44/(1+AE56)*AD47,0)</f>
        <v>0</v>
      </c>
      <c r="AF47" s="921" t="str">
        <f>IF(AH47&lt;&gt;$H$47,"CAMBIO EL FORMATO","")</f>
        <v/>
      </c>
      <c r="AG47" s="922"/>
      <c r="AH47" s="500">
        <v>1.77E-2</v>
      </c>
      <c r="AI47" s="501">
        <f>ROUND(AI44/(1+AI56)*AH47,0)</f>
        <v>6332687</v>
      </c>
      <c r="AJ47" s="921" t="str">
        <f>IF(AL47&lt;&gt;$H$47,"CAMBIO EL FORMATO","")</f>
        <v/>
      </c>
      <c r="AK47" s="922"/>
      <c r="AL47" s="500">
        <v>1.77E-2</v>
      </c>
      <c r="AM47" s="501">
        <f>ROUND(AM44/(1+AM56)*AL47,0)</f>
        <v>6316980</v>
      </c>
      <c r="AN47" s="921" t="str">
        <f>IF(AP47&lt;&gt;$H$47,"CAMBIO EL FORMATO","")</f>
        <v/>
      </c>
      <c r="AO47" s="922"/>
      <c r="AP47" s="500">
        <v>1.77E-2</v>
      </c>
      <c r="AQ47" s="501">
        <f>ROUND(AQ44/(1+AQ56)*AP47,0)</f>
        <v>6293126</v>
      </c>
      <c r="AR47" s="921" t="str">
        <f>IF(AT47&lt;&gt;$H$47,"CAMBIO EL FORMATO","")</f>
        <v/>
      </c>
      <c r="AS47" s="922"/>
      <c r="AT47" s="500">
        <v>1.77E-2</v>
      </c>
      <c r="AU47" s="501">
        <f>ROUND(AU44/(1+AU56)*AT47,0)</f>
        <v>6375745</v>
      </c>
      <c r="AV47" s="921" t="str">
        <f>IF(AX47&lt;&gt;$H$47,"CAMBIO EL FORMATO","")</f>
        <v/>
      </c>
      <c r="AW47" s="922"/>
      <c r="AX47" s="500">
        <v>1.77E-2</v>
      </c>
      <c r="AY47" s="639">
        <f>ROUND(AY44/(1+AY56)*AX47,0)</f>
        <v>6354594</v>
      </c>
      <c r="AZ47" s="635"/>
      <c r="BA47" s="610"/>
      <c r="BB47" s="625">
        <v>1.77E-2</v>
      </c>
      <c r="BC47" s="501">
        <f>ROUND(BC44/(1+BC56)*BB47,0)</f>
        <v>6354594</v>
      </c>
      <c r="BD47" s="921" t="str">
        <f>IF(BF47&lt;&gt;$H$47,"CAMBIO EL FORMATO","")</f>
        <v>CAMBIO EL FORMATO</v>
      </c>
      <c r="BE47" s="922"/>
      <c r="BF47" s="500"/>
      <c r="BG47" s="501">
        <f>ROUND(BG44/(1+BG56)*BF47,0)</f>
        <v>0</v>
      </c>
      <c r="BH47" s="921" t="str">
        <f>IF(BJ47&lt;&gt;$H$47,"CAMBIO EL FORMATO","")</f>
        <v>CAMBIO EL FORMATO</v>
      </c>
      <c r="BI47" s="922"/>
      <c r="BJ47" s="500"/>
      <c r="BK47" s="501">
        <f>ROUND(BK44/(1+BK56)*BJ47,0)</f>
        <v>0</v>
      </c>
      <c r="BL47" s="921" t="str">
        <f>IF(BN47&lt;&gt;$H$47,"CAMBIO EL FORMATO","")</f>
        <v/>
      </c>
      <c r="BM47" s="922"/>
      <c r="BN47" s="625">
        <v>1.77E-2</v>
      </c>
      <c r="BO47" s="501">
        <f>ROUND(BO44/(1+BO56)*BN47,0)</f>
        <v>6406638</v>
      </c>
      <c r="BP47" s="921" t="str">
        <f>IF(BR47&lt;&gt;$H$47,"CAMBIO EL FORMATO","")</f>
        <v/>
      </c>
      <c r="BQ47" s="922"/>
      <c r="BR47" s="625">
        <v>1.77E-2</v>
      </c>
      <c r="BS47" s="501">
        <f>ROUND(BS44/(1+BS56)*BR47,0)</f>
        <v>6432938</v>
      </c>
      <c r="BT47" s="921" t="str">
        <f>IF(BV47&lt;&gt;$H$47,"CAMBIO EL FORMATO","")</f>
        <v>CAMBIO EL FORMATO</v>
      </c>
      <c r="BU47" s="922"/>
      <c r="BV47" s="625">
        <v>1.8599999999999998E-2</v>
      </c>
      <c r="BW47" s="501">
        <f>ROUND(BW44/(1+BW56)*BV47,0)</f>
        <v>6734474</v>
      </c>
      <c r="BX47" s="921" t="str">
        <f>IF(BZ47&lt;&gt;$H$47,"CAMBIO EL FORMATO","")</f>
        <v>CAMBIO EL FORMATO</v>
      </c>
      <c r="BY47" s="922"/>
      <c r="BZ47" s="625">
        <f>+ROUND(CA47/(CA$44/(1+CA$56)),2)</f>
        <v>0.02</v>
      </c>
      <c r="CA47" s="630">
        <v>6735426</v>
      </c>
      <c r="CB47" s="921" t="str">
        <f>IF(CD47&lt;&gt;$H$47,"CAMBIO EL FORMATO","")</f>
        <v/>
      </c>
      <c r="CC47" s="922"/>
      <c r="CD47" s="500">
        <v>1.77E-2</v>
      </c>
      <c r="CE47" s="630">
        <v>6324955</v>
      </c>
      <c r="CF47" s="921" t="str">
        <f>IF(CH47&lt;&gt;$H$47,"CAMBIO EL FORMATO","")</f>
        <v/>
      </c>
      <c r="CG47" s="922"/>
      <c r="CH47" s="625">
        <v>1.77E-2</v>
      </c>
      <c r="CI47" s="630">
        <v>6337301.3360000001</v>
      </c>
      <c r="CJ47" s="921" t="str">
        <f>IF(CL47&lt;&gt;$H$47,"CAMBIO EL FORMATO","")</f>
        <v/>
      </c>
      <c r="CK47" s="922"/>
      <c r="CL47" s="500">
        <v>1.77E-2</v>
      </c>
      <c r="CM47" s="501">
        <f>ROUND(CM44/(1+CM56)*CL47,0)</f>
        <v>6353505</v>
      </c>
      <c r="CN47" s="921" t="str">
        <f>IF(CP47&lt;&gt;$H$47,"CAMBIO EL FORMATO","")</f>
        <v/>
      </c>
      <c r="CO47" s="922"/>
      <c r="CP47" s="500">
        <v>1.77E-2</v>
      </c>
      <c r="CQ47" s="501">
        <f>ROUND(CQ44/(1+CQ56)*CP47,0)</f>
        <v>6399295</v>
      </c>
      <c r="CR47" s="921" t="str">
        <f>IF(CT47&lt;&gt;$H$47,"CAMBIO EL FORMATO","")</f>
        <v>CAMBIO EL FORMATO</v>
      </c>
      <c r="CS47" s="922"/>
      <c r="CT47" s="500">
        <v>1.9E-2</v>
      </c>
      <c r="CU47" s="501">
        <f>ROUND(CU44/(1+CU56)*CT47,0)</f>
        <v>6737833</v>
      </c>
      <c r="CV47" s="921" t="str">
        <f>IF(CX47&lt;&gt;$H$47,"CAMBIO EL FORMATO","")</f>
        <v/>
      </c>
      <c r="CW47" s="922"/>
      <c r="CX47" s="500">
        <v>1.77E-2</v>
      </c>
      <c r="CY47" s="501">
        <f>ROUND(CY44/(1+CY56)*CX47,0)</f>
        <v>6385162</v>
      </c>
      <c r="CZ47" s="921" t="str">
        <f>IF(DB47&lt;&gt;$H$47,"CAMBIO EL FORMATO","")</f>
        <v>CAMBIO EL FORMATO</v>
      </c>
      <c r="DA47" s="922"/>
      <c r="DB47" s="500"/>
      <c r="DC47" s="501">
        <f>ROUND(DC44/(1+DC56)*DB47,0)</f>
        <v>0</v>
      </c>
      <c r="DD47" s="921" t="str">
        <f>IF(DF47&lt;&gt;$H$47,"CAMBIO EL FORMATO","")</f>
        <v/>
      </c>
      <c r="DE47" s="922"/>
      <c r="DF47" s="500">
        <v>1.77E-2</v>
      </c>
      <c r="DG47" s="501">
        <f>ROUND(DG44/(1+DG56)*DF47,0)</f>
        <v>6306925</v>
      </c>
      <c r="DH47" s="921" t="str">
        <f>IF(DJ47&lt;&gt;$H$47,"CAMBIO EL FORMATO","")</f>
        <v>CAMBIO EL FORMATO</v>
      </c>
      <c r="DI47" s="922"/>
      <c r="DJ47" s="625">
        <f>+ROUND(DK47/(DK44/(1+DK56)),2)</f>
        <v>0.02</v>
      </c>
      <c r="DK47" s="630">
        <v>6735426</v>
      </c>
      <c r="DL47" s="921" t="str">
        <f>IF(DN47&lt;&gt;$H$47,"CAMBIO EL FORMATO","")</f>
        <v/>
      </c>
      <c r="DM47" s="922"/>
      <c r="DN47" s="500">
        <v>1.77E-2</v>
      </c>
      <c r="DO47" s="501">
        <f>ROUND(DO44/(1+DO56)*DN47,0)</f>
        <v>6340452</v>
      </c>
      <c r="DP47" s="921" t="str">
        <f>IF(DR47&lt;&gt;$H$47,"CAMBIO EL FORMATO","")</f>
        <v/>
      </c>
      <c r="DQ47" s="922"/>
      <c r="DR47" s="500">
        <v>1.77E-2</v>
      </c>
      <c r="DS47" s="501">
        <f>ROUND(DS44/(1+DS56)*DR47,0)</f>
        <v>6283552</v>
      </c>
      <c r="DT47" s="921" t="str">
        <f>IF(DV47&lt;&gt;$H$47,"CAMBIO EL FORMATO","")</f>
        <v>CAMBIO EL FORMATO</v>
      </c>
      <c r="DU47" s="922"/>
      <c r="DV47" s="500"/>
      <c r="DW47" s="501">
        <f>ROUND(DW44/(1+DW56)*DV47,0)</f>
        <v>0</v>
      </c>
      <c r="DX47" s="921" t="str">
        <f>IF(DZ47&lt;&gt;$H$47,"CAMBIO EL FORMATO","")</f>
        <v/>
      </c>
      <c r="DY47" s="922"/>
      <c r="DZ47" s="500">
        <v>1.77E-2</v>
      </c>
      <c r="EA47" s="501">
        <f>ROUND(EA44/(1+EA56)*DZ47,0)</f>
        <v>6323256</v>
      </c>
      <c r="EB47" s="921" t="str">
        <f>IF(ED47&lt;&gt;$H$47,"CAMBIO EL FORMATO","")</f>
        <v/>
      </c>
      <c r="EC47" s="922"/>
      <c r="ED47" s="500">
        <v>1.77E-2</v>
      </c>
      <c r="EE47" s="501">
        <f>ROUND(EE44/(1+EE56)*ED47,0)</f>
        <v>6352597</v>
      </c>
      <c r="EF47" s="921" t="str">
        <f>IF(EH47&lt;&gt;$H$47,"CAMBIO EL FORMATO","")</f>
        <v>CAMBIO EL FORMATO</v>
      </c>
      <c r="EG47" s="922"/>
      <c r="EH47" s="500"/>
      <c r="EI47" s="501">
        <f>ROUND(EI44/(1+EI56)*EH47,0)</f>
        <v>0</v>
      </c>
      <c r="EJ47" s="921" t="str">
        <f>IF(EL47&lt;&gt;$H$47,"CAMBIO EL FORMATO","")</f>
        <v/>
      </c>
      <c r="EK47" s="922"/>
      <c r="EL47" s="500">
        <v>1.77E-2</v>
      </c>
      <c r="EM47" s="501">
        <f>ROUND(EM44/(1+EM56)*EL47,0)</f>
        <v>6441008</v>
      </c>
      <c r="EN47" s="921" t="str">
        <f>IF(EP47&lt;&gt;$H$47,"CAMBIO EL FORMATO","")</f>
        <v/>
      </c>
      <c r="EO47" s="922"/>
      <c r="EP47" s="500">
        <v>1.77E-2</v>
      </c>
      <c r="EQ47" s="501">
        <f>ROUND(EQ44/(1+EQ56)*EP47,0)</f>
        <v>6379149</v>
      </c>
      <c r="ER47" s="921" t="str">
        <f>IF(ET47&lt;&gt;$H$47,"CAMBIO EL FORMATO","")</f>
        <v>CAMBIO EL FORMATO</v>
      </c>
      <c r="ES47" s="922"/>
      <c r="ET47" s="500"/>
      <c r="EU47" s="501">
        <f>ROUND(EU44/(1+EU56)*ET47,0)</f>
        <v>0</v>
      </c>
      <c r="EV47" s="921" t="str">
        <f>IF(EX47&lt;&gt;$H$47,"CAMBIO EL FORMATO","")</f>
        <v>CAMBIO EL FORMATO</v>
      </c>
      <c r="EW47" s="922"/>
      <c r="EX47" s="500"/>
      <c r="EY47" s="501">
        <f>ROUND(EY44/(1+EY56)*EX47,0)</f>
        <v>0</v>
      </c>
      <c r="EZ47" s="921" t="str">
        <f>IF(FB47&lt;&gt;$H$47,"CAMBIO EL FORMATO","")</f>
        <v/>
      </c>
      <c r="FA47" s="922"/>
      <c r="FB47" s="500">
        <v>1.77E-2</v>
      </c>
      <c r="FC47" s="501">
        <f>ROUND(FC44/(1+FC56)*FB47,0)</f>
        <v>6250252</v>
      </c>
      <c r="FD47" s="921" t="str">
        <f>IF(FF47&lt;&gt;$H$47,"CAMBIO EL FORMATO","")</f>
        <v>CAMBIO EL FORMATO</v>
      </c>
      <c r="FE47" s="922"/>
      <c r="FF47" s="500"/>
      <c r="FG47" s="501">
        <f>ROUND(FG44/(1+FG56)*FF47,0)</f>
        <v>0</v>
      </c>
      <c r="FH47" s="921" t="str">
        <f>IF(FJ47&lt;&gt;$H$47,"CAMBIO EL FORMATO","")</f>
        <v/>
      </c>
      <c r="FI47" s="922"/>
      <c r="FJ47" s="500">
        <v>1.77E-2</v>
      </c>
      <c r="FK47" s="501">
        <f>ROUND(FK44/(1+FK56)*FJ47,0)</f>
        <v>6341426</v>
      </c>
      <c r="FL47" s="921" t="str">
        <f>IF(FN47&lt;&gt;$H$47,"CAMBIO EL FORMATO","")</f>
        <v/>
      </c>
      <c r="FM47" s="922"/>
      <c r="FN47" s="500">
        <v>1.77E-2</v>
      </c>
      <c r="FO47" s="501">
        <f>ROUND(FO44/(1+FO56)*FN47,0)</f>
        <v>6303066</v>
      </c>
      <c r="FP47" s="921" t="str">
        <f>IF(FR47&lt;&gt;$H$47,"CAMBIO EL FORMATO","")</f>
        <v>CAMBIO EL FORMATO</v>
      </c>
      <c r="FQ47" s="922"/>
      <c r="FR47" s="500"/>
      <c r="FS47" s="501">
        <f>ROUND(FS44/(1+FS56)*FR47,0)</f>
        <v>0</v>
      </c>
      <c r="FT47" s="921" t="str">
        <f>IF(FV47&lt;&gt;$H$47,"CAMBIO EL FORMATO","")</f>
        <v>CAMBIO EL FORMATO</v>
      </c>
      <c r="FU47" s="922"/>
      <c r="FV47" s="625">
        <f>+ROUND(FW47/(FW44/(1+FW56)),2)</f>
        <v>0.02</v>
      </c>
      <c r="FW47" s="501">
        <v>6735426</v>
      </c>
      <c r="FX47" s="921" t="str">
        <f>IF(FZ47&lt;&gt;$H$47,"CAMBIO EL FORMATO","")</f>
        <v>CAMBIO EL FORMATO</v>
      </c>
      <c r="FY47" s="922"/>
      <c r="FZ47" s="625">
        <f>+ROUND(GA47/(GA44/(1+GA56)),2)</f>
        <v>0.02</v>
      </c>
      <c r="GA47" s="501">
        <v>6735426</v>
      </c>
      <c r="GB47" s="921" t="str">
        <f>IF(GD47&lt;&gt;$H$47,"CAMBIO EL FORMATO","")</f>
        <v/>
      </c>
      <c r="GC47" s="922"/>
      <c r="GD47" s="500">
        <v>1.77E-2</v>
      </c>
      <c r="GE47" s="501">
        <f>ROUND(GE44/(1+GE56)*GD47,0)</f>
        <v>6325276</v>
      </c>
      <c r="GF47" s="921" t="str">
        <f>IF(GH47&lt;&gt;$H$47,"CAMBIO EL FORMATO","")</f>
        <v>CAMBIO EL FORMATO</v>
      </c>
      <c r="GG47" s="922"/>
      <c r="GH47" s="625">
        <f>+ROUND(GI47/(GI44/(1+GI56)),2)</f>
        <v>0.02</v>
      </c>
      <c r="GI47" s="501">
        <v>6735426</v>
      </c>
      <c r="GJ47" s="921" t="str">
        <f>IF(GL47&lt;&gt;$H$47,"CAMBIO EL FORMATO","")</f>
        <v/>
      </c>
      <c r="GK47" s="922"/>
      <c r="GL47" s="500">
        <v>1.77E-2</v>
      </c>
      <c r="GM47" s="501">
        <f>ROUND(GM44/(1+GM56)*GL47,0)</f>
        <v>6346132</v>
      </c>
      <c r="GN47" s="921" t="str">
        <f>IF(GP47&lt;&gt;$H$47,"CAMBIO EL FORMATO","")</f>
        <v/>
      </c>
      <c r="GO47" s="922"/>
      <c r="GP47" s="500">
        <v>1.77E-2</v>
      </c>
      <c r="GQ47" s="501">
        <f>ROUND(GQ44/(1+GQ56)*GP47,0)</f>
        <v>6311643</v>
      </c>
      <c r="GR47" s="921" t="str">
        <f>IF(GT47&lt;&gt;$H$47,"CAMBIO EL FORMATO","")</f>
        <v/>
      </c>
      <c r="GS47" s="922"/>
      <c r="GT47" s="627">
        <v>1.77E-2</v>
      </c>
      <c r="GU47" s="501">
        <f>ROUND(GU44/(1+GU56)*GT47,0)</f>
        <v>6369838</v>
      </c>
      <c r="GV47" s="921" t="str">
        <f>IF(GX47&lt;&gt;$H$47,"CAMBIO EL FORMATO","")</f>
        <v/>
      </c>
      <c r="GW47" s="922"/>
      <c r="GX47" s="626">
        <v>1.77E-2</v>
      </c>
      <c r="GY47" s="501">
        <f>ROUND(GY44/(1+GY56)*GX47,0)</f>
        <v>6325249</v>
      </c>
      <c r="GZ47" s="921" t="str">
        <f>IF(HB47&lt;&gt;$H$47,"CAMBIO EL FORMATO","")</f>
        <v/>
      </c>
      <c r="HA47" s="922"/>
      <c r="HB47" s="626">
        <v>1.77E-2</v>
      </c>
      <c r="HC47" s="501">
        <f>ROUND(HC44/(1+HC56)*HB47,0)</f>
        <v>6332003</v>
      </c>
      <c r="HD47" s="921" t="str">
        <f>IF(HF47&lt;&gt;$H$47,"CAMBIO EL FORMATO","")</f>
        <v>CAMBIO EL FORMATO</v>
      </c>
      <c r="HE47" s="922"/>
      <c r="HF47" s="500"/>
      <c r="HG47" s="501">
        <f>ROUND(HG44/(1+HG56)*HF47,0)</f>
        <v>0</v>
      </c>
      <c r="HH47" s="921" t="str">
        <f>IF(HJ47&lt;&gt;$H$47,"CAMBIO EL FORMATO","")</f>
        <v/>
      </c>
      <c r="HI47" s="922"/>
      <c r="HJ47" s="626">
        <v>1.77E-2</v>
      </c>
      <c r="HK47" s="501">
        <f>ROUND(HK44/(1+HK56)*HJ47,0)</f>
        <v>6383585</v>
      </c>
      <c r="HL47" s="921" t="str">
        <f>IF(HN47&lt;&gt;$H$47,"CAMBIO EL FORMATO","")</f>
        <v/>
      </c>
      <c r="HM47" s="922"/>
      <c r="HN47" s="626">
        <v>1.77E-2</v>
      </c>
      <c r="HO47" s="501">
        <f>ROUND(HO44/(1+HO56)*HN47,0)</f>
        <v>6347687</v>
      </c>
      <c r="HP47" s="921" t="str">
        <f>IF(HR47&lt;&gt;$H$47,"CAMBIO EL FORMATO","")</f>
        <v>CAMBIO EL FORMATO</v>
      </c>
      <c r="HQ47" s="922"/>
      <c r="HR47" s="500"/>
      <c r="HS47" s="501">
        <f>ROUND(HS44/(1+HS56)*HR47,0)</f>
        <v>0</v>
      </c>
      <c r="HT47" s="921" t="str">
        <f>IF(HV47&lt;&gt;$H$47,"CAMBIO EL FORMATO","")</f>
        <v>CAMBIO EL FORMATO</v>
      </c>
      <c r="HU47" s="922"/>
      <c r="HV47" s="500"/>
      <c r="HW47" s="501">
        <f>ROUND(HW44/(1+HW56)*HV47,0)</f>
        <v>0</v>
      </c>
      <c r="HX47" s="921" t="str">
        <f>IF(HZ47&lt;&gt;$H$47,"CAMBIO EL FORMATO","")</f>
        <v>CAMBIO EL FORMATO</v>
      </c>
      <c r="HY47" s="922"/>
      <c r="HZ47" s="500"/>
      <c r="IA47" s="501">
        <f>ROUND(IA44/(1+IA56)*HZ47,0)</f>
        <v>0</v>
      </c>
      <c r="IB47" s="921" t="str">
        <f>IF(ID47&lt;&gt;$H$47,"CAMBIO EL FORMATO","")</f>
        <v>CAMBIO EL FORMATO</v>
      </c>
      <c r="IC47" s="922"/>
      <c r="ID47" s="500"/>
      <c r="IE47" s="501">
        <f>ROUND(IE44/(1+IE56)*ID47,0)</f>
        <v>0</v>
      </c>
      <c r="IF47" s="929" t="str">
        <f>IF(IH47&lt;&gt;$H$47,"CAMBIO EL FORMATO","")</f>
        <v/>
      </c>
      <c r="IG47" s="922"/>
      <c r="IH47" s="626">
        <v>1.77E-2</v>
      </c>
      <c r="II47" s="501">
        <f>ROUND(II44/(1+II56)*IH47,0)</f>
        <v>6390396</v>
      </c>
      <c r="IJ47" s="921" t="str">
        <f>IF(IL47&lt;&gt;$H$47,"CAMBIO EL FORMATO","")</f>
        <v>CAMBIO EL FORMATO</v>
      </c>
      <c r="IK47" s="922"/>
      <c r="IL47" s="626">
        <v>2.0799999999999999E-2</v>
      </c>
      <c r="IM47" s="501">
        <f>ROUND(IM44/(1+IM56)*IL47,0)</f>
        <v>6721413</v>
      </c>
      <c r="IN47" s="930" t="str">
        <f>IF(IP47&lt;&gt;$H$47,"CAMBIO EL FORMATO","")</f>
        <v/>
      </c>
      <c r="IO47" s="931"/>
      <c r="IP47" s="500">
        <v>1.77E-2</v>
      </c>
      <c r="IQ47" s="501">
        <f>ROUND(IQ44/(1+IQ56)*IP47,0)</f>
        <v>6303066</v>
      </c>
      <c r="IR47" s="921" t="str">
        <f>IF(IT47&lt;&gt;$H$47,"CAMBIO EL FORMATO","")</f>
        <v>CAMBIO EL FORMATO</v>
      </c>
      <c r="IS47" s="922"/>
      <c r="IT47" s="500"/>
      <c r="IU47" s="501">
        <f>ROUND(IU44/(1+IU56)*IT47,0)</f>
        <v>0</v>
      </c>
      <c r="IV47" s="921" t="str">
        <f>IF(IX47&lt;&gt;$H$47,"CAMBIO EL FORMATO","")</f>
        <v/>
      </c>
      <c r="IW47" s="922"/>
      <c r="IX47" s="500">
        <v>1.77E-2</v>
      </c>
      <c r="IY47" s="501">
        <f>ROUND(IY44/(1+IY56)*IX47,0)</f>
        <v>6206844</v>
      </c>
      <c r="IZ47" s="921" t="str">
        <f>IF(JB47&lt;&gt;$H$47,"CAMBIO EL FORMATO","")</f>
        <v/>
      </c>
      <c r="JA47" s="922"/>
      <c r="JB47" s="500">
        <v>1.77E-2</v>
      </c>
      <c r="JC47" s="501">
        <f>ROUND(JC44/(1+JC56)*JB47,0)</f>
        <v>6241748</v>
      </c>
      <c r="JD47" s="921" t="str">
        <f>IF(JF47&lt;&gt;$H$47,"CAMBIO EL FORMATO","")</f>
        <v/>
      </c>
      <c r="JE47" s="922"/>
      <c r="JF47" s="500">
        <v>1.77E-2</v>
      </c>
      <c r="JG47" s="501">
        <f>ROUND(JG44/(1+JG56)*JF47,0)</f>
        <v>6343445</v>
      </c>
      <c r="JH47" s="921" t="str">
        <f>IF(JJ47&lt;&gt;$H$47,"CAMBIO EL FORMATO","")</f>
        <v>CAMBIO EL FORMATO</v>
      </c>
      <c r="JI47" s="922"/>
      <c r="JJ47" s="500"/>
      <c r="JK47" s="501">
        <f>ROUND(JK44/(1+JK56)*JJ47,0)</f>
        <v>0</v>
      </c>
      <c r="JL47" s="921" t="str">
        <f>IF(JN47&lt;&gt;$H$47,"CAMBIO EL FORMATO","")</f>
        <v/>
      </c>
      <c r="JM47" s="922"/>
      <c r="JN47" s="500">
        <v>1.77E-2</v>
      </c>
      <c r="JO47" s="501">
        <f>ROUND(JO44/(1+JO56)*JN47,0)</f>
        <v>6271438</v>
      </c>
      <c r="JP47" s="921" t="str">
        <f>IF(JR47&lt;&gt;$H$47,"CAMBIO EL FORMATO","")</f>
        <v/>
      </c>
      <c r="JQ47" s="922"/>
      <c r="JR47" s="500">
        <v>1.77E-2</v>
      </c>
      <c r="JS47" s="501">
        <f>ROUND(JS44/(1+JS56)*JR47,0)</f>
        <v>6468255</v>
      </c>
      <c r="JT47" s="921" t="str">
        <f>IF(JV47&lt;&gt;$H$47,"CAMBIO EL FORMATO","")</f>
        <v/>
      </c>
      <c r="JU47" s="922"/>
      <c r="JV47" s="500">
        <v>1.77E-2</v>
      </c>
      <c r="JW47" s="501">
        <f>ROUND(JW44/(1+JW56)*JV47,0)</f>
        <v>6577960</v>
      </c>
      <c r="JX47" s="921" t="str">
        <f>IF(JZ47&lt;&gt;$H$47,"CAMBIO EL FORMATO","")</f>
        <v/>
      </c>
      <c r="JY47" s="922"/>
      <c r="JZ47" s="500">
        <v>1.77E-2</v>
      </c>
      <c r="KA47" s="501">
        <f>ROUND(KA44/(1+KA56)*JZ47,0)</f>
        <v>6332716</v>
      </c>
      <c r="KB47" s="921" t="str">
        <f>IF(KD47&lt;&gt;$H$47,"CAMBIO EL FORMATO","")</f>
        <v>CAMBIO EL FORMATO</v>
      </c>
      <c r="KC47" s="922"/>
      <c r="KD47" s="500">
        <v>1.848E-2</v>
      </c>
      <c r="KE47" s="501">
        <f>ROUND(KE44/(1+KE56)*KD47,0)</f>
        <v>6733948</v>
      </c>
      <c r="KF47" s="921" t="str">
        <f>IF(KH47&lt;&gt;$H$47,"CAMBIO EL FORMATO","")</f>
        <v/>
      </c>
      <c r="KG47" s="922"/>
      <c r="KH47" s="500">
        <v>1.77E-2</v>
      </c>
      <c r="KI47" s="501">
        <f>ROUND(KI44/(1+KI56)*KH47,0)</f>
        <v>6373752</v>
      </c>
      <c r="KJ47" s="921" t="str">
        <f>IF(KL47&lt;&gt;$H$47,"CAMBIO EL FORMATO","")</f>
        <v/>
      </c>
      <c r="KK47" s="922"/>
      <c r="KL47" s="500">
        <v>1.77E-2</v>
      </c>
      <c r="KM47" s="501">
        <f>ROUND(KM44/(1+KM56)*KL47,0)</f>
        <v>6337962</v>
      </c>
      <c r="KN47" s="921" t="str">
        <f>IF(KP47&lt;&gt;$H$47,"CAMBIO EL FORMATO","")</f>
        <v>CAMBIO EL FORMATO</v>
      </c>
      <c r="KO47" s="922"/>
      <c r="KP47" s="500">
        <v>5.7999999999999996E-3</v>
      </c>
      <c r="KQ47" s="501">
        <f>ROUND(KQ44/(1+KQ56)*KP47,0)</f>
        <v>2692388</v>
      </c>
      <c r="KR47" s="921" t="str">
        <f>IF(KT47&lt;&gt;$H$47,"CAMBIO EL FORMATO","")</f>
        <v/>
      </c>
      <c r="KS47" s="922"/>
      <c r="KT47" s="500">
        <v>1.77E-2</v>
      </c>
      <c r="KU47" s="501">
        <f>ROUND(KU44/(1+KU56)*KT47,0)</f>
        <v>6314858</v>
      </c>
      <c r="KV47" s="921" t="str">
        <f>IF(KX47&lt;&gt;$H$47,"CAMBIO EL FORMATO","")</f>
        <v>CAMBIO EL FORMATO</v>
      </c>
      <c r="KW47" s="922"/>
      <c r="KX47" s="500"/>
      <c r="KY47" s="501">
        <f>ROUND(KY44/(1+KY56)*KX47,0)</f>
        <v>0</v>
      </c>
      <c r="KZ47" s="921" t="str">
        <f>IF(LB47&lt;&gt;$H$47,"CAMBIO EL FORMATO","")</f>
        <v/>
      </c>
      <c r="LA47" s="922"/>
      <c r="LB47" s="500">
        <v>1.77E-2</v>
      </c>
      <c r="LC47" s="501">
        <f>ROUND(LC44/(1+LC56)*LB47,0)</f>
        <v>6316530</v>
      </c>
      <c r="LD47" s="921" t="str">
        <f>IF(LF47&lt;&gt;$H$47,"CAMBIO EL FORMATO","")</f>
        <v>CAMBIO EL FORMATO</v>
      </c>
      <c r="LE47" s="922"/>
      <c r="LF47" s="500"/>
      <c r="LG47" s="501">
        <f>ROUND(LG44/(1+LG56)*LF47,0)</f>
        <v>0</v>
      </c>
      <c r="LH47" s="921" t="str">
        <f>IF(LJ47&lt;&gt;$H$47,"CAMBIO EL FORMATO","")</f>
        <v/>
      </c>
      <c r="LI47" s="922"/>
      <c r="LJ47" s="500">
        <v>1.77E-2</v>
      </c>
      <c r="LK47" s="501">
        <f>ROUND(LK44/(1+LK56)*LJ47,0)</f>
        <v>6354877</v>
      </c>
      <c r="LL47" s="921" t="str">
        <f>IF(LN47&lt;&gt;$H$47,"CAMBIO EL FORMATO","")</f>
        <v>CAMBIO EL FORMATO</v>
      </c>
      <c r="LM47" s="922"/>
      <c r="LN47" s="500"/>
      <c r="LO47" s="501">
        <f>ROUND(LO44/(1+LO56)*LN47,0)</f>
        <v>0</v>
      </c>
      <c r="LP47" s="921" t="str">
        <f>IF(LR47&lt;&gt;$H$47,"CAMBIO EL FORMATO","")</f>
        <v/>
      </c>
      <c r="LQ47" s="922"/>
      <c r="LR47" s="500">
        <v>1.77E-2</v>
      </c>
      <c r="LS47" s="501">
        <f>ROUND(LS44/(1+LS56)*LR47,0)</f>
        <v>6322583</v>
      </c>
      <c r="LT47" s="921" t="str">
        <f>IF(LV47&lt;&gt;$H$47,"CAMBIO EL FORMATO","")</f>
        <v>CAMBIO EL FORMATO</v>
      </c>
      <c r="LU47" s="922"/>
      <c r="LV47" s="500"/>
      <c r="LW47" s="501">
        <f>ROUND(LW44/(1+LW56)*LV47,0)</f>
        <v>0</v>
      </c>
    </row>
    <row r="48" spans="1:335" s="489" customFormat="1" ht="30" customHeight="1">
      <c r="A48" s="481"/>
      <c r="B48" s="482"/>
      <c r="C48" s="491"/>
      <c r="D48" s="497"/>
      <c r="E48" s="926" t="s">
        <v>1065</v>
      </c>
      <c r="F48" s="927"/>
      <c r="G48" s="928"/>
      <c r="H48" s="498">
        <v>7.4999999999999997E-3</v>
      </c>
      <c r="I48" s="499">
        <v>2865508</v>
      </c>
      <c r="J48" s="488"/>
      <c r="L48" s="921" t="str">
        <f>IF(N48&lt;&gt;$H$48,"CAMBIO EL FORMATO","")</f>
        <v/>
      </c>
      <c r="M48" s="922"/>
      <c r="N48" s="500">
        <v>7.4999999999999997E-3</v>
      </c>
      <c r="O48" s="501">
        <f>ROUND(O44/(1+O56)*N48,0)</f>
        <v>2693886</v>
      </c>
      <c r="P48" s="921" t="str">
        <f>IF(R48&lt;&gt;$H$48,"CAMBIO EL FORMATO","")</f>
        <v/>
      </c>
      <c r="Q48" s="922"/>
      <c r="R48" s="500">
        <v>7.4999999999999997E-3</v>
      </c>
      <c r="S48" s="501">
        <f>ROUND(S44/(1+S56)*R48,0)</f>
        <v>2694456</v>
      </c>
      <c r="T48" s="921" t="str">
        <f>IF(V48&lt;&gt;$H$48,"CAMBIO EL FORMATO","")</f>
        <v/>
      </c>
      <c r="U48" s="922"/>
      <c r="V48" s="500">
        <v>7.4999999999999997E-3</v>
      </c>
      <c r="W48" s="501">
        <f>ROUND(W44/(1+W56)*V48,0)</f>
        <v>2689349</v>
      </c>
      <c r="X48" s="921" t="str">
        <f>IF(Z48&lt;&gt;$H$48,"CAMBIO EL FORMATO","")</f>
        <v>CAMBIO EL FORMATO</v>
      </c>
      <c r="Y48" s="922"/>
      <c r="Z48" s="500"/>
      <c r="AA48" s="501">
        <f>ROUND(AA44/(1+AA56)*Z48,0)</f>
        <v>0</v>
      </c>
      <c r="AB48" s="921" t="str">
        <f>IF(AD48&lt;&gt;$H$48,"CAMBIO EL FORMATO","")</f>
        <v>CAMBIO EL FORMATO</v>
      </c>
      <c r="AC48" s="922"/>
      <c r="AD48" s="500"/>
      <c r="AE48" s="501">
        <f>ROUND(AE44/(1+AE56)*AD48,0)</f>
        <v>0</v>
      </c>
      <c r="AF48" s="921" t="str">
        <f>IF(AH48&lt;&gt;$H$48,"CAMBIO EL FORMATO","")</f>
        <v/>
      </c>
      <c r="AG48" s="922"/>
      <c r="AH48" s="500">
        <v>7.4999999999999997E-3</v>
      </c>
      <c r="AI48" s="501">
        <f>ROUND(AI44/(1+AI56)*AH48,0)</f>
        <v>2683342</v>
      </c>
      <c r="AJ48" s="921" t="str">
        <f>IF(AL48&lt;&gt;$H$48,"CAMBIO EL FORMATO","")</f>
        <v/>
      </c>
      <c r="AK48" s="922"/>
      <c r="AL48" s="500">
        <v>7.4999999999999997E-3</v>
      </c>
      <c r="AM48" s="501">
        <f>ROUND(AM44/(1+AM56)*AL48,0)</f>
        <v>2676686</v>
      </c>
      <c r="AN48" s="921" t="str">
        <f>IF(AP48&lt;&gt;$H$48,"CAMBIO EL FORMATO","")</f>
        <v/>
      </c>
      <c r="AO48" s="922"/>
      <c r="AP48" s="500">
        <v>7.4999999999999997E-3</v>
      </c>
      <c r="AQ48" s="501">
        <f>ROUND(AQ44/(1+AQ56)*AP48,0)</f>
        <v>2666579</v>
      </c>
      <c r="AR48" s="921" t="str">
        <f>IF(AT48&lt;&gt;$H$48,"CAMBIO EL FORMATO","")</f>
        <v/>
      </c>
      <c r="AS48" s="922"/>
      <c r="AT48" s="500">
        <v>7.4999999999999997E-3</v>
      </c>
      <c r="AU48" s="501">
        <f>ROUND(AU44/(1+AU56)*AT48,0)</f>
        <v>2701587</v>
      </c>
      <c r="AV48" s="921" t="str">
        <f>IF(AX48&lt;&gt;$H$48,"CAMBIO EL FORMATO","")</f>
        <v/>
      </c>
      <c r="AW48" s="922"/>
      <c r="AX48" s="500">
        <v>7.4999999999999997E-3</v>
      </c>
      <c r="AY48" s="639">
        <f>ROUND(AY44/(1+AY56)*AX48,0)</f>
        <v>2692624</v>
      </c>
      <c r="AZ48" s="635"/>
      <c r="BA48" s="610"/>
      <c r="BB48" s="625">
        <v>7.4999999999999997E-3</v>
      </c>
      <c r="BC48" s="501">
        <f>ROUND(BC44/(1+BC56)*BB48,0)</f>
        <v>2692624</v>
      </c>
      <c r="BD48" s="921" t="str">
        <f>IF(BF48&lt;&gt;$H$48,"CAMBIO EL FORMATO","")</f>
        <v>CAMBIO EL FORMATO</v>
      </c>
      <c r="BE48" s="922"/>
      <c r="BF48" s="500"/>
      <c r="BG48" s="501">
        <f>ROUND(BG44/(1+BG56)*BF48,0)</f>
        <v>0</v>
      </c>
      <c r="BH48" s="921" t="str">
        <f>IF(BJ48&lt;&gt;$H$48,"CAMBIO EL FORMATO","")</f>
        <v>CAMBIO EL FORMATO</v>
      </c>
      <c r="BI48" s="922"/>
      <c r="BJ48" s="500"/>
      <c r="BK48" s="501">
        <f>ROUND(BK44/(1+BK56)*BJ48,0)</f>
        <v>0</v>
      </c>
      <c r="BL48" s="921" t="str">
        <f>IF(BN48&lt;&gt;$H$48,"CAMBIO EL FORMATO","")</f>
        <v/>
      </c>
      <c r="BM48" s="922"/>
      <c r="BN48" s="625">
        <v>7.4999999999999997E-3</v>
      </c>
      <c r="BO48" s="501">
        <f>ROUND(BO44/(1+BO56)*BN48,0)</f>
        <v>2714677</v>
      </c>
      <c r="BP48" s="921" t="str">
        <f>IF(BR48&lt;&gt;$H$48,"CAMBIO EL FORMATO","")</f>
        <v/>
      </c>
      <c r="BQ48" s="922"/>
      <c r="BR48" s="625">
        <v>7.4999999999999997E-3</v>
      </c>
      <c r="BS48" s="501">
        <f>ROUND(BS44/(1+BS56)*BR48,0)</f>
        <v>2725821</v>
      </c>
      <c r="BT48" s="921" t="str">
        <f>IF(BV48&lt;&gt;$H$48,"CAMBIO EL FORMATO","")</f>
        <v>CAMBIO EL FORMATO</v>
      </c>
      <c r="BU48" s="922"/>
      <c r="BV48" s="625">
        <v>7.9000000000000008E-3</v>
      </c>
      <c r="BW48" s="501">
        <f>ROUND(BW44/(1+BW56)*BV48,0)</f>
        <v>2860341</v>
      </c>
      <c r="BX48" s="921" t="str">
        <f>IF(BZ48&lt;&gt;$H$48,"CAMBIO EL FORMATO","")</f>
        <v>CAMBIO EL FORMATO</v>
      </c>
      <c r="BY48" s="922"/>
      <c r="BZ48" s="625">
        <f>+ROUND(CA48/(CA$44/(1+CA$56)),2)</f>
        <v>0.01</v>
      </c>
      <c r="CA48" s="630">
        <v>2865508</v>
      </c>
      <c r="CB48" s="921" t="str">
        <f>IF(CD48&lt;&gt;$H$48,"CAMBIO EL FORMATO","")</f>
        <v/>
      </c>
      <c r="CC48" s="922"/>
      <c r="CD48" s="625">
        <v>7.4999999999999997E-3</v>
      </c>
      <c r="CE48" s="630">
        <v>2680066</v>
      </c>
      <c r="CF48" s="921" t="str">
        <f>IF(CH48&lt;&gt;$H$48,"CAMBIO EL FORMATO","")</f>
        <v/>
      </c>
      <c r="CG48" s="922"/>
      <c r="CH48" s="625">
        <v>7.4999999999999997E-3</v>
      </c>
      <c r="CI48" s="630">
        <v>2685297.176</v>
      </c>
      <c r="CJ48" s="921" t="str">
        <f>IF(CL48&lt;&gt;$H$48,"CAMBIO EL FORMATO","")</f>
        <v/>
      </c>
      <c r="CK48" s="922"/>
      <c r="CL48" s="500">
        <v>7.4999999999999997E-3</v>
      </c>
      <c r="CM48" s="501">
        <f>ROUND(CM44/(1+CM56)*CL48,0)</f>
        <v>2692163</v>
      </c>
      <c r="CN48" s="921" t="str">
        <f>IF(CP48&lt;&gt;$H$48,"CAMBIO EL FORMATO","")</f>
        <v/>
      </c>
      <c r="CO48" s="922"/>
      <c r="CP48" s="500">
        <v>7.4999999999999997E-3</v>
      </c>
      <c r="CQ48" s="501">
        <f>ROUND(CQ44/(1+CQ56)*CP48,0)</f>
        <v>2711566</v>
      </c>
      <c r="CR48" s="921" t="str">
        <f>IF(CT48&lt;&gt;$H$48,"CAMBIO EL FORMATO","")</f>
        <v>CAMBIO EL FORMATO</v>
      </c>
      <c r="CS48" s="922"/>
      <c r="CT48" s="500">
        <v>8.0999999999999996E-3</v>
      </c>
      <c r="CU48" s="501">
        <f>ROUND(CU44/(1+CU56)*CT48,0)</f>
        <v>2872445</v>
      </c>
      <c r="CV48" s="921" t="str">
        <f>IF(CX48&lt;&gt;$H$48,"CAMBIO EL FORMATO","")</f>
        <v/>
      </c>
      <c r="CW48" s="922"/>
      <c r="CX48" s="500">
        <v>7.4999999999999997E-3</v>
      </c>
      <c r="CY48" s="501">
        <f>ROUND(CY44/(1+CY56)*CX48,0)</f>
        <v>2705577</v>
      </c>
      <c r="CZ48" s="921" t="str">
        <f>IF(DB48&lt;&gt;$H$48,"CAMBIO EL FORMATO","")</f>
        <v>CAMBIO EL FORMATO</v>
      </c>
      <c r="DA48" s="922"/>
      <c r="DB48" s="500"/>
      <c r="DC48" s="501">
        <f>ROUND(DC44/(1+DC56)*DB48,0)</f>
        <v>0</v>
      </c>
      <c r="DD48" s="921" t="str">
        <f>IF(DF48&lt;&gt;$H$48,"CAMBIO EL FORMATO","")</f>
        <v/>
      </c>
      <c r="DE48" s="922"/>
      <c r="DF48" s="500">
        <v>7.4999999999999997E-3</v>
      </c>
      <c r="DG48" s="501">
        <f>ROUND(DG44/(1+DG56)*DF48,0)</f>
        <v>2672426</v>
      </c>
      <c r="DH48" s="921" t="str">
        <f>IF(DJ48&lt;&gt;$H$48,"CAMBIO EL FORMATO","")</f>
        <v>CAMBIO EL FORMATO</v>
      </c>
      <c r="DI48" s="922"/>
      <c r="DJ48" s="625">
        <f>+ROUND(DK48/(DK44/(1+DK56)),2)</f>
        <v>0.01</v>
      </c>
      <c r="DK48" s="630">
        <v>2865508</v>
      </c>
      <c r="DL48" s="921" t="str">
        <f>IF(DN48&lt;&gt;$H$48,"CAMBIO EL FORMATO","")</f>
        <v/>
      </c>
      <c r="DM48" s="922"/>
      <c r="DN48" s="500">
        <v>7.4999999999999997E-3</v>
      </c>
      <c r="DO48" s="501">
        <f>ROUND(DO44/(1+DO56)*DN48,0)</f>
        <v>2686632</v>
      </c>
      <c r="DP48" s="921" t="str">
        <f>IF(DR48&lt;&gt;$H$48,"CAMBIO EL FORMATO","")</f>
        <v/>
      </c>
      <c r="DQ48" s="922"/>
      <c r="DR48" s="500">
        <v>7.4999999999999997E-3</v>
      </c>
      <c r="DS48" s="501">
        <f>ROUND(DS44/(1+DS56)*DR48,0)</f>
        <v>2662522</v>
      </c>
      <c r="DT48" s="921" t="str">
        <f>IF(DV48&lt;&gt;$H$48,"CAMBIO EL FORMATO","")</f>
        <v>CAMBIO EL FORMATO</v>
      </c>
      <c r="DU48" s="922"/>
      <c r="DV48" s="500"/>
      <c r="DW48" s="501">
        <f>ROUND(DW44/(1+DW56)*DV48,0)</f>
        <v>0</v>
      </c>
      <c r="DX48" s="921" t="str">
        <f>IF(DZ48&lt;&gt;$H$48,"CAMBIO EL FORMATO","")</f>
        <v/>
      </c>
      <c r="DY48" s="922"/>
      <c r="DZ48" s="500">
        <v>7.4999999999999997E-3</v>
      </c>
      <c r="EA48" s="501">
        <f>ROUND(EA44/(1+EA56)*DZ48,0)</f>
        <v>2679346</v>
      </c>
      <c r="EB48" s="921" t="str">
        <f>IF(ED48&lt;&gt;$H$48,"CAMBIO EL FORMATO","")</f>
        <v/>
      </c>
      <c r="EC48" s="922"/>
      <c r="ED48" s="500">
        <v>7.4999999999999997E-3</v>
      </c>
      <c r="EE48" s="501">
        <f>ROUND(EE44/(1+EE56)*ED48,0)</f>
        <v>2691778</v>
      </c>
      <c r="EF48" s="921" t="str">
        <f>IF(EH48&lt;&gt;$H$48,"CAMBIO EL FORMATO","")</f>
        <v>CAMBIO EL FORMATO</v>
      </c>
      <c r="EG48" s="922"/>
      <c r="EH48" s="500"/>
      <c r="EI48" s="501">
        <f>ROUND(EI44/(1+EI56)*EH48,0)</f>
        <v>0</v>
      </c>
      <c r="EJ48" s="921" t="str">
        <f>IF(EL48&lt;&gt;$H$48,"CAMBIO EL FORMATO","")</f>
        <v/>
      </c>
      <c r="EK48" s="922"/>
      <c r="EL48" s="500">
        <v>7.4999999999999997E-3</v>
      </c>
      <c r="EM48" s="501">
        <f>ROUND(EM44/(1+EM56)*EL48,0)</f>
        <v>2729241</v>
      </c>
      <c r="EN48" s="921" t="str">
        <f>IF(EP48&lt;&gt;$H$48,"CAMBIO EL FORMATO","")</f>
        <v/>
      </c>
      <c r="EO48" s="922"/>
      <c r="EP48" s="500">
        <v>7.4999999999999997E-3</v>
      </c>
      <c r="EQ48" s="501">
        <f>ROUND(EQ44/(1+EQ56)*EP48,0)</f>
        <v>2703029</v>
      </c>
      <c r="ER48" s="921" t="str">
        <f>IF(ET48&lt;&gt;$H$48,"CAMBIO EL FORMATO","")</f>
        <v>CAMBIO EL FORMATO</v>
      </c>
      <c r="ES48" s="922"/>
      <c r="ET48" s="500"/>
      <c r="EU48" s="501">
        <f>ROUND(EU44/(1+EU56)*ET48,0)</f>
        <v>0</v>
      </c>
      <c r="EV48" s="921" t="str">
        <f>IF(EX48&lt;&gt;$H$48,"CAMBIO EL FORMATO","")</f>
        <v>CAMBIO EL FORMATO</v>
      </c>
      <c r="EW48" s="922"/>
      <c r="EX48" s="500"/>
      <c r="EY48" s="501">
        <f>ROUND(EY44/(1+EY56)*EX48,0)</f>
        <v>0</v>
      </c>
      <c r="EZ48" s="921" t="str">
        <f>IF(FB48&lt;&gt;$H$48,"CAMBIO EL FORMATO","")</f>
        <v/>
      </c>
      <c r="FA48" s="922"/>
      <c r="FB48" s="500">
        <v>7.4999999999999997E-3</v>
      </c>
      <c r="FC48" s="501">
        <f>ROUND(FC44/(1+FC56)*FB48,0)</f>
        <v>2648412</v>
      </c>
      <c r="FD48" s="921" t="str">
        <f>IF(FF48&lt;&gt;$H$48,"CAMBIO EL FORMATO","")</f>
        <v>CAMBIO EL FORMATO</v>
      </c>
      <c r="FE48" s="922"/>
      <c r="FF48" s="500"/>
      <c r="FG48" s="501">
        <f>ROUND(FG44/(1+FG56)*FF48,0)</f>
        <v>0</v>
      </c>
      <c r="FH48" s="921" t="str">
        <f>IF(FJ48&lt;&gt;$H$48,"CAMBIO EL FORMATO","")</f>
        <v/>
      </c>
      <c r="FI48" s="922"/>
      <c r="FJ48" s="500">
        <v>7.4999999999999997E-3</v>
      </c>
      <c r="FK48" s="501">
        <f>ROUND(FK44/(1+FK56)*FJ48,0)</f>
        <v>2687045</v>
      </c>
      <c r="FL48" s="921" t="str">
        <f>IF(FN48&lt;&gt;$H$48,"CAMBIO EL FORMATO","")</f>
        <v/>
      </c>
      <c r="FM48" s="922"/>
      <c r="FN48" s="500">
        <v>7.4999999999999997E-3</v>
      </c>
      <c r="FO48" s="501">
        <f>ROUND(FO44/(1+FO56)*FN48,0)</f>
        <v>2670791</v>
      </c>
      <c r="FP48" s="921" t="str">
        <f>IF(FR48&lt;&gt;$H$48,"CAMBIO EL FORMATO","")</f>
        <v>CAMBIO EL FORMATO</v>
      </c>
      <c r="FQ48" s="922"/>
      <c r="FR48" s="500"/>
      <c r="FS48" s="501">
        <f>ROUND(FS44/(1+FS56)*FR48,0)</f>
        <v>0</v>
      </c>
      <c r="FT48" s="921" t="str">
        <f>IF(FV48&lt;&gt;$H$48,"CAMBIO EL FORMATO","")</f>
        <v>CAMBIO EL FORMATO</v>
      </c>
      <c r="FU48" s="922"/>
      <c r="FV48" s="625">
        <f>+ROUND(FW48/(FW44/(1+FW56)),2)</f>
        <v>0.01</v>
      </c>
      <c r="FW48" s="501">
        <v>2865508</v>
      </c>
      <c r="FX48" s="921" t="str">
        <f>IF(FZ48&lt;&gt;$H$48,"CAMBIO EL FORMATO","")</f>
        <v>CAMBIO EL FORMATO</v>
      </c>
      <c r="FY48" s="922"/>
      <c r="FZ48" s="625">
        <f>+ROUND(GA48/(GA44/(1+GA56)),2)</f>
        <v>0.01</v>
      </c>
      <c r="GA48" s="501">
        <v>2865508</v>
      </c>
      <c r="GB48" s="921" t="str">
        <f>IF(GD48&lt;&gt;$H$48,"CAMBIO EL FORMATO","")</f>
        <v/>
      </c>
      <c r="GC48" s="922"/>
      <c r="GD48" s="500">
        <v>7.4999999999999997E-3</v>
      </c>
      <c r="GE48" s="501">
        <f>ROUND(GE44/(1+GE56)*GD48,0)</f>
        <v>2680202</v>
      </c>
      <c r="GF48" s="921" t="str">
        <f>IF(GH48&lt;&gt;$H$48,"CAMBIO EL FORMATO","")</f>
        <v>CAMBIO EL FORMATO</v>
      </c>
      <c r="GG48" s="922"/>
      <c r="GH48" s="625">
        <f>+ROUND(GI48/(GI44/(1+GI56)),2)</f>
        <v>0.01</v>
      </c>
      <c r="GI48" s="501">
        <v>2865508</v>
      </c>
      <c r="GJ48" s="921" t="str">
        <f>IF(GL48&lt;&gt;$H$48,"CAMBIO EL FORMATO","")</f>
        <v/>
      </c>
      <c r="GK48" s="922"/>
      <c r="GL48" s="500">
        <v>7.4999999999999997E-3</v>
      </c>
      <c r="GM48" s="501">
        <f>ROUND(GM44/(1+GM56)*GL48,0)</f>
        <v>2689039</v>
      </c>
      <c r="GN48" s="921" t="str">
        <f>IF(GP48&lt;&gt;$H$48,"CAMBIO EL FORMATO","")</f>
        <v/>
      </c>
      <c r="GO48" s="922"/>
      <c r="GP48" s="500">
        <v>7.4999999999999997E-3</v>
      </c>
      <c r="GQ48" s="501">
        <f>ROUND(GQ44/(1+GQ56)*GP48,0)</f>
        <v>2674425</v>
      </c>
      <c r="GR48" s="921" t="str">
        <f>IF(GT48&lt;&gt;$H$48,"CAMBIO EL FORMATO","")</f>
        <v/>
      </c>
      <c r="GS48" s="922"/>
      <c r="GT48" s="627">
        <v>7.4999999999999997E-3</v>
      </c>
      <c r="GU48" s="501">
        <f>ROUND(GU44/(1+GU56)*GT48,0)</f>
        <v>2699084</v>
      </c>
      <c r="GV48" s="921" t="str">
        <f>IF(GX48&lt;&gt;$H$48,"CAMBIO EL FORMATO","")</f>
        <v/>
      </c>
      <c r="GW48" s="922"/>
      <c r="GX48" s="626">
        <v>7.4999999999999997E-3</v>
      </c>
      <c r="GY48" s="501">
        <f>ROUND(GY44/(1+GY56)*GX48,0)</f>
        <v>2680190</v>
      </c>
      <c r="GZ48" s="921" t="str">
        <f>IF(HB48&lt;&gt;$H$48,"CAMBIO EL FORMATO","")</f>
        <v/>
      </c>
      <c r="HA48" s="922"/>
      <c r="HB48" s="626">
        <v>7.4999999999999997E-3</v>
      </c>
      <c r="HC48" s="501">
        <f>ROUND(HC44/(1+HC56)*HB48,0)</f>
        <v>2683052</v>
      </c>
      <c r="HD48" s="921" t="str">
        <f>IF(HF48&lt;&gt;$H$48,"CAMBIO EL FORMATO","")</f>
        <v>CAMBIO EL FORMATO</v>
      </c>
      <c r="HE48" s="922"/>
      <c r="HF48" s="500"/>
      <c r="HG48" s="501">
        <f>ROUND(HG44/(1+HG56)*HF48,0)</f>
        <v>0</v>
      </c>
      <c r="HH48" s="921" t="str">
        <f>IF(HJ48&lt;&gt;$H$48,"CAMBIO EL FORMATO","")</f>
        <v/>
      </c>
      <c r="HI48" s="922"/>
      <c r="HJ48" s="626">
        <v>7.4999999999999997E-3</v>
      </c>
      <c r="HK48" s="501">
        <f>ROUND(HK44/(1+HK56)*HJ48,0)</f>
        <v>2704909</v>
      </c>
      <c r="HL48" s="921" t="str">
        <f>IF(HN48&lt;&gt;$H$48,"CAMBIO EL FORMATO","")</f>
        <v/>
      </c>
      <c r="HM48" s="922"/>
      <c r="HN48" s="626">
        <v>7.4999999999999997E-3</v>
      </c>
      <c r="HO48" s="501">
        <f>ROUND(HO44/(1+HO56)*HN48,0)</f>
        <v>2689698</v>
      </c>
      <c r="HP48" s="921" t="str">
        <f>IF(HR48&lt;&gt;$H$48,"CAMBIO EL FORMATO","")</f>
        <v>CAMBIO EL FORMATO</v>
      </c>
      <c r="HQ48" s="922"/>
      <c r="HR48" s="500"/>
      <c r="HS48" s="501">
        <f>ROUND(HS44/(1+HS56)*HR48,0)</f>
        <v>0</v>
      </c>
      <c r="HT48" s="921" t="str">
        <f>IF(HV48&lt;&gt;$H$48,"CAMBIO EL FORMATO","")</f>
        <v>CAMBIO EL FORMATO</v>
      </c>
      <c r="HU48" s="922"/>
      <c r="HV48" s="500"/>
      <c r="HW48" s="501">
        <f>ROUND(HW44/(1+HW56)*HV48,0)</f>
        <v>0</v>
      </c>
      <c r="HX48" s="921" t="str">
        <f>IF(HZ48&lt;&gt;$H$48,"CAMBIO EL FORMATO","")</f>
        <v>CAMBIO EL FORMATO</v>
      </c>
      <c r="HY48" s="922"/>
      <c r="HZ48" s="500"/>
      <c r="IA48" s="501">
        <f>ROUND(IA44/(1+IA56)*HZ48,0)</f>
        <v>0</v>
      </c>
      <c r="IB48" s="921" t="str">
        <f>IF(ID48&lt;&gt;$H$48,"CAMBIO EL FORMATO","")</f>
        <v>CAMBIO EL FORMATO</v>
      </c>
      <c r="IC48" s="922"/>
      <c r="ID48" s="500"/>
      <c r="IE48" s="501">
        <f>ROUND(IE44/(1+IE56)*ID48,0)</f>
        <v>0</v>
      </c>
      <c r="IF48" s="929" t="str">
        <f>IF(IH48&lt;&gt;$H$48,"CAMBIO EL FORMATO","")</f>
        <v/>
      </c>
      <c r="IG48" s="922"/>
      <c r="IH48" s="626">
        <v>7.4999999999999997E-3</v>
      </c>
      <c r="II48" s="501">
        <f>ROUND(II44/(1+II56)*IH48,0)</f>
        <v>2707795</v>
      </c>
      <c r="IJ48" s="921" t="str">
        <f>IF(IL48&lt;&gt;$H$48,"CAMBIO EL FORMATO","")</f>
        <v>CAMBIO EL FORMATO</v>
      </c>
      <c r="IK48" s="922"/>
      <c r="IL48" s="626">
        <v>8.8999999999999999E-3</v>
      </c>
      <c r="IM48" s="501">
        <f>ROUND(IM44/(1+IM56)*IL48,0)</f>
        <v>2875989</v>
      </c>
      <c r="IN48" s="930" t="str">
        <f>IF(IP48&lt;&gt;$H$48,"CAMBIO EL FORMATO","")</f>
        <v/>
      </c>
      <c r="IO48" s="931"/>
      <c r="IP48" s="500">
        <v>7.4999999999999997E-3</v>
      </c>
      <c r="IQ48" s="501">
        <f>ROUND(IQ44/(1+IQ56)*IP48,0)</f>
        <v>2670791</v>
      </c>
      <c r="IR48" s="921" t="str">
        <f>IF(IT48&lt;&gt;$H$48,"CAMBIO EL FORMATO","")</f>
        <v>CAMBIO EL FORMATO</v>
      </c>
      <c r="IS48" s="922"/>
      <c r="IT48" s="500"/>
      <c r="IU48" s="501">
        <f>ROUND(IU44/(1+IU56)*IT48,0)</f>
        <v>0</v>
      </c>
      <c r="IV48" s="921" t="str">
        <f>IF(IX48&lt;&gt;$H$48,"CAMBIO EL FORMATO","")</f>
        <v/>
      </c>
      <c r="IW48" s="922"/>
      <c r="IX48" s="500">
        <v>7.4999999999999997E-3</v>
      </c>
      <c r="IY48" s="501">
        <f>ROUND(IY44/(1+IY56)*IX48,0)</f>
        <v>2630019</v>
      </c>
      <c r="IZ48" s="921" t="str">
        <f>IF(JB48&lt;&gt;$H$48,"CAMBIO EL FORMATO","")</f>
        <v/>
      </c>
      <c r="JA48" s="922"/>
      <c r="JB48" s="500">
        <v>7.4999999999999997E-3</v>
      </c>
      <c r="JC48" s="501">
        <f>ROUND(JC44/(1+JC56)*JB48,0)</f>
        <v>2644808</v>
      </c>
      <c r="JD48" s="921" t="str">
        <f>IF(JF48&lt;&gt;$H$48,"CAMBIO EL FORMATO","")</f>
        <v/>
      </c>
      <c r="JE48" s="922"/>
      <c r="JF48" s="500">
        <v>7.4999999999999997E-3</v>
      </c>
      <c r="JG48" s="501">
        <f>ROUND(JG44/(1+JG56)*JF48,0)</f>
        <v>2687900</v>
      </c>
      <c r="JH48" s="921" t="str">
        <f>IF(JJ48&lt;&gt;$H$48,"CAMBIO EL FORMATO","")</f>
        <v>CAMBIO EL FORMATO</v>
      </c>
      <c r="JI48" s="922"/>
      <c r="JJ48" s="500"/>
      <c r="JK48" s="501">
        <f>ROUND(JK44/(1+JK56)*JJ48,0)</f>
        <v>0</v>
      </c>
      <c r="JL48" s="921" t="str">
        <f>IF(JN48&lt;&gt;$H$48,"CAMBIO EL FORMATO","")</f>
        <v/>
      </c>
      <c r="JM48" s="922"/>
      <c r="JN48" s="500">
        <v>7.4999999999999997E-3</v>
      </c>
      <c r="JO48" s="501">
        <f>ROUND(JO44/(1+JO56)*JN48,0)</f>
        <v>2657389</v>
      </c>
      <c r="JP48" s="921" t="str">
        <f>IF(JR48&lt;&gt;$H$48,"CAMBIO EL FORMATO","")</f>
        <v/>
      </c>
      <c r="JQ48" s="922"/>
      <c r="JR48" s="500">
        <v>7.4999999999999997E-3</v>
      </c>
      <c r="JS48" s="501">
        <f>ROUND(JS44/(1+JS56)*JR48,0)</f>
        <v>2740786</v>
      </c>
      <c r="JT48" s="921" t="str">
        <f>IF(JV48&lt;&gt;$H$48,"CAMBIO EL FORMATO","")</f>
        <v/>
      </c>
      <c r="JU48" s="922"/>
      <c r="JV48" s="500">
        <v>7.4999999999999997E-3</v>
      </c>
      <c r="JW48" s="501">
        <f>ROUND(JW44/(1+JW56)*JV48,0)</f>
        <v>2787271</v>
      </c>
      <c r="JX48" s="921" t="str">
        <f>IF(JZ48&lt;&gt;$H$48,"CAMBIO EL FORMATO","")</f>
        <v/>
      </c>
      <c r="JY48" s="922"/>
      <c r="JZ48" s="500">
        <v>7.4999999999999997E-3</v>
      </c>
      <c r="KA48" s="501">
        <f>ROUND(KA44/(1+KA56)*JZ48,0)</f>
        <v>2683354</v>
      </c>
      <c r="KB48" s="921" t="str">
        <f>IF(KD48&lt;&gt;$H$48,"CAMBIO EL FORMATO","")</f>
        <v>CAMBIO EL FORMATO</v>
      </c>
      <c r="KC48" s="922"/>
      <c r="KD48" s="500">
        <v>7.8600000000000007E-3</v>
      </c>
      <c r="KE48" s="501">
        <f>ROUND(KE44/(1+KE56)*KD48,0)</f>
        <v>2864114</v>
      </c>
      <c r="KF48" s="921" t="str">
        <f>IF(KH48&lt;&gt;$H$48,"CAMBIO EL FORMATO","")</f>
        <v/>
      </c>
      <c r="KG48" s="922"/>
      <c r="KH48" s="500">
        <v>7.4999999999999997E-3</v>
      </c>
      <c r="KI48" s="501">
        <f>ROUND(KI44/(1+KI56)*KH48,0)</f>
        <v>2700742</v>
      </c>
      <c r="KJ48" s="921" t="str">
        <f>IF(KL48&lt;&gt;$H$48,"CAMBIO EL FORMATO","")</f>
        <v/>
      </c>
      <c r="KK48" s="922"/>
      <c r="KL48" s="500">
        <v>7.4999999999999997E-3</v>
      </c>
      <c r="KM48" s="501">
        <f>ROUND(KM44/(1+KM56)*KL48,0)</f>
        <v>2685577</v>
      </c>
      <c r="KN48" s="921" t="str">
        <f>IF(KP48&lt;&gt;$H$48,"CAMBIO EL FORMATO","")</f>
        <v>CAMBIO EL FORMATO</v>
      </c>
      <c r="KO48" s="922"/>
      <c r="KP48" s="500">
        <v>8.2000000000000007E-3</v>
      </c>
      <c r="KQ48" s="501">
        <f>ROUND(KQ44/(1+KQ56)*KP48,0)</f>
        <v>3806479</v>
      </c>
      <c r="KR48" s="921" t="str">
        <f>IF(KT48&lt;&gt;$H$48,"CAMBIO EL FORMATO","")</f>
        <v/>
      </c>
      <c r="KS48" s="922"/>
      <c r="KT48" s="500">
        <v>7.4999999999999997E-3</v>
      </c>
      <c r="KU48" s="501">
        <f>ROUND(KU44/(1+KU56)*KT48,0)</f>
        <v>2675787</v>
      </c>
      <c r="KV48" s="921" t="str">
        <f>IF(KX48&lt;&gt;$H$48,"CAMBIO EL FORMATO","")</f>
        <v>CAMBIO EL FORMATO</v>
      </c>
      <c r="KW48" s="922"/>
      <c r="KX48" s="500"/>
      <c r="KY48" s="501">
        <f>ROUND(KY44/(1+KY56)*KX48,0)</f>
        <v>0</v>
      </c>
      <c r="KZ48" s="921" t="str">
        <f>IF(LB48&lt;&gt;$H$48,"CAMBIO EL FORMATO","")</f>
        <v/>
      </c>
      <c r="LA48" s="922"/>
      <c r="LB48" s="500">
        <v>7.4999999999999997E-3</v>
      </c>
      <c r="LC48" s="501">
        <f>ROUND(LC44/(1+LC56)*LB48,0)</f>
        <v>2676496</v>
      </c>
      <c r="LD48" s="921" t="str">
        <f>IF(LF48&lt;&gt;$H$48,"CAMBIO EL FORMATO","")</f>
        <v>CAMBIO EL FORMATO</v>
      </c>
      <c r="LE48" s="922"/>
      <c r="LF48" s="500"/>
      <c r="LG48" s="501">
        <f>ROUND(LG44/(1+LG56)*LF48,0)</f>
        <v>0</v>
      </c>
      <c r="LH48" s="921" t="str">
        <f>IF(LJ48&lt;&gt;$H$48,"CAMBIO EL FORMATO","")</f>
        <v/>
      </c>
      <c r="LI48" s="922"/>
      <c r="LJ48" s="500">
        <v>7.4999999999999997E-3</v>
      </c>
      <c r="LK48" s="501">
        <f>ROUND(LK44/(1+LK56)*LJ48,0)</f>
        <v>2692745</v>
      </c>
      <c r="LL48" s="921" t="str">
        <f>IF(LN48&lt;&gt;$H$48,"CAMBIO EL FORMATO","")</f>
        <v>CAMBIO EL FORMATO</v>
      </c>
      <c r="LM48" s="922"/>
      <c r="LN48" s="500"/>
      <c r="LO48" s="501">
        <f>ROUND(LO44/(1+LO56)*LN48,0)</f>
        <v>0</v>
      </c>
      <c r="LP48" s="921" t="str">
        <f>IF(LR48&lt;&gt;$H$48,"CAMBIO EL FORMATO","")</f>
        <v/>
      </c>
      <c r="LQ48" s="922"/>
      <c r="LR48" s="500">
        <v>7.4999999999999997E-3</v>
      </c>
      <c r="LS48" s="501">
        <f>ROUND(LS44/(1+LS56)*LR48,0)</f>
        <v>2679061</v>
      </c>
      <c r="LT48" s="921" t="str">
        <f>IF(LV48&lt;&gt;$H$48,"CAMBIO EL FORMATO","")</f>
        <v>CAMBIO EL FORMATO</v>
      </c>
      <c r="LU48" s="922"/>
      <c r="LV48" s="500"/>
      <c r="LW48" s="501">
        <f>ROUND(LW44/(1+LW56)*LV48,0)</f>
        <v>0</v>
      </c>
    </row>
    <row r="49" spans="1:335" s="489" customFormat="1" ht="30" customHeight="1">
      <c r="A49" s="481"/>
      <c r="B49" s="482"/>
      <c r="C49" s="491"/>
      <c r="D49" s="492"/>
      <c r="E49" s="941" t="s">
        <v>1066</v>
      </c>
      <c r="F49" s="942"/>
      <c r="G49" s="942"/>
      <c r="H49" s="943"/>
      <c r="I49" s="502"/>
      <c r="J49" s="488"/>
      <c r="L49" s="490"/>
      <c r="M49" s="490"/>
      <c r="N49" s="490"/>
      <c r="O49" s="501">
        <f>+O48+O47+O46+O44</f>
        <v>491652169</v>
      </c>
      <c r="P49" s="490"/>
      <c r="Q49" s="490"/>
      <c r="R49" s="490"/>
      <c r="S49" s="501">
        <f>+S48+S47+S46+S44</f>
        <v>491756204</v>
      </c>
      <c r="T49" s="490"/>
      <c r="U49" s="490"/>
      <c r="V49" s="490"/>
      <c r="W49" s="501">
        <f>+W48+W47+W46+W44</f>
        <v>490824131</v>
      </c>
      <c r="X49" s="490"/>
      <c r="Y49" s="490"/>
      <c r="Z49" s="490"/>
      <c r="AA49" s="501">
        <f>+AA48+AA47+AA46+AA44</f>
        <v>0</v>
      </c>
      <c r="AB49" s="490"/>
      <c r="AC49" s="490"/>
      <c r="AD49" s="490"/>
      <c r="AE49" s="501">
        <f>+AE48+AE47+AE46+AE44</f>
        <v>0</v>
      </c>
      <c r="AF49" s="490"/>
      <c r="AG49" s="490"/>
      <c r="AH49" s="490"/>
      <c r="AI49" s="501">
        <f>+AI48+AI47+AI46+AI44</f>
        <v>489727827</v>
      </c>
      <c r="AJ49" s="490"/>
      <c r="AK49" s="490"/>
      <c r="AL49" s="490"/>
      <c r="AM49" s="501">
        <f>+AM48+AM47+AM46+AM44</f>
        <v>488513125</v>
      </c>
      <c r="AN49" s="490"/>
      <c r="AO49" s="490"/>
      <c r="AP49" s="490"/>
      <c r="AQ49" s="501">
        <f>+AQ48+AQ47+AQ46+AQ44</f>
        <v>486668379</v>
      </c>
      <c r="AR49" s="490"/>
      <c r="AS49" s="490"/>
      <c r="AT49" s="490"/>
      <c r="AU49" s="501">
        <f>+AU48+AU47+AU46+AU44</f>
        <v>493057582</v>
      </c>
      <c r="AV49" s="490"/>
      <c r="AW49" s="490"/>
      <c r="AX49" s="490"/>
      <c r="AY49" s="639">
        <f>+AY48+AY47+AY46+AY44</f>
        <v>491421919</v>
      </c>
      <c r="AZ49" s="635"/>
      <c r="BA49" s="514"/>
      <c r="BB49" s="490"/>
      <c r="BC49" s="501">
        <f>+BC48+BC47+BC46+BC44</f>
        <v>491421919</v>
      </c>
      <c r="BD49" s="490"/>
      <c r="BE49" s="490"/>
      <c r="BF49" s="490"/>
      <c r="BG49" s="501">
        <f>+BG48+BG47+BG46+BG44</f>
        <v>0</v>
      </c>
      <c r="BH49" s="490"/>
      <c r="BI49" s="490"/>
      <c r="BJ49" s="490"/>
      <c r="BK49" s="501">
        <f>+BK48+BK47+BK46+BK44</f>
        <v>0</v>
      </c>
      <c r="BL49" s="490"/>
      <c r="BM49" s="490"/>
      <c r="BN49" s="490"/>
      <c r="BO49" s="501">
        <f>+BO48+BO47+BO46+BO44</f>
        <v>495446644</v>
      </c>
      <c r="BP49" s="490"/>
      <c r="BQ49" s="490"/>
      <c r="BR49" s="490"/>
      <c r="BS49" s="501">
        <f>+BS48+BS47+BS46+BS44</f>
        <v>497480540</v>
      </c>
      <c r="BT49" s="490"/>
      <c r="BU49" s="490"/>
      <c r="BV49" s="490"/>
      <c r="BW49" s="501">
        <f>+BW48+BW47+BW46+BW44</f>
        <v>496395882</v>
      </c>
      <c r="BX49" s="490"/>
      <c r="BY49" s="490"/>
      <c r="BZ49" s="490"/>
      <c r="CA49" s="501">
        <f>+CA48+CA47+CA46+CA44</f>
        <v>503757370</v>
      </c>
      <c r="CB49" s="490"/>
      <c r="CC49" s="490"/>
      <c r="CD49" s="490"/>
      <c r="CE49" s="501">
        <f>+CE48+CE47+CE46+CE44</f>
        <v>489129888</v>
      </c>
      <c r="CF49" s="490"/>
      <c r="CG49" s="490"/>
      <c r="CH49" s="490"/>
      <c r="CI49" s="501">
        <f>+CI48+CI47+CI46+CI44</f>
        <v>488580870.208</v>
      </c>
      <c r="CJ49" s="490"/>
      <c r="CK49" s="490"/>
      <c r="CL49" s="490"/>
      <c r="CM49" s="501">
        <f>+CM48+CM47+CM46+CM44</f>
        <v>489830106</v>
      </c>
      <c r="CN49" s="490"/>
      <c r="CO49" s="490"/>
      <c r="CP49" s="490"/>
      <c r="CQ49" s="501">
        <f>+CQ48+CQ47+CQ46+CQ44</f>
        <v>494878794</v>
      </c>
      <c r="CR49" s="490"/>
      <c r="CS49" s="490"/>
      <c r="CT49" s="490"/>
      <c r="CU49" s="501">
        <f>+CU48+CU47+CU46+CU44</f>
        <v>486542484</v>
      </c>
      <c r="CV49" s="490"/>
      <c r="CW49" s="490"/>
      <c r="CX49" s="490"/>
      <c r="CY49" s="501">
        <f>+CY48+CY47+CY46+CY44</f>
        <v>493785892</v>
      </c>
      <c r="CZ49" s="490"/>
      <c r="DA49" s="490"/>
      <c r="DB49" s="490"/>
      <c r="DC49" s="501">
        <f>+DC48+DC47+DC46+DC44</f>
        <v>0</v>
      </c>
      <c r="DD49" s="490"/>
      <c r="DE49" s="490"/>
      <c r="DF49" s="490"/>
      <c r="DG49" s="501">
        <f>+DG48+DG47+DG46+DG44</f>
        <v>486238971</v>
      </c>
      <c r="DH49" s="490"/>
      <c r="DI49" s="490"/>
      <c r="DJ49" s="490"/>
      <c r="DK49" s="501">
        <f>+DK48+DK47+DK46+DK44</f>
        <v>498622092</v>
      </c>
      <c r="DL49" s="490"/>
      <c r="DM49" s="490"/>
      <c r="DN49" s="490"/>
      <c r="DO49" s="501">
        <f>+DO48+DO47+DO46+DO44</f>
        <v>490328306</v>
      </c>
      <c r="DP49" s="490"/>
      <c r="DQ49" s="490"/>
      <c r="DR49" s="490"/>
      <c r="DS49" s="501">
        <f>+DS48+DS47+DS46+DS44</f>
        <v>479040993</v>
      </c>
      <c r="DT49" s="490"/>
      <c r="DU49" s="490"/>
      <c r="DV49" s="490"/>
      <c r="DW49" s="501">
        <f>+DW48+DW47+DW46+DW44</f>
        <v>0</v>
      </c>
      <c r="DX49" s="490"/>
      <c r="DY49" s="490"/>
      <c r="DZ49" s="490"/>
      <c r="EA49" s="501">
        <f>+EA48+EA47+EA46+EA44</f>
        <v>488998464</v>
      </c>
      <c r="EB49" s="490"/>
      <c r="EC49" s="490"/>
      <c r="ED49" s="490"/>
      <c r="EE49" s="501">
        <f>+EE48+EE47+EE46+EE44</f>
        <v>491267487</v>
      </c>
      <c r="EF49" s="490"/>
      <c r="EG49" s="490"/>
      <c r="EH49" s="490"/>
      <c r="EI49" s="501">
        <f>+EI48+EI47+EI46+EI44</f>
        <v>0</v>
      </c>
      <c r="EJ49" s="490"/>
      <c r="EK49" s="490"/>
      <c r="EL49" s="490"/>
      <c r="EM49" s="501">
        <f>+EM48+EM47+EM46+EM44</f>
        <v>498104610</v>
      </c>
      <c r="EN49" s="490"/>
      <c r="EO49" s="490"/>
      <c r="EP49" s="490"/>
      <c r="EQ49" s="501">
        <f>+EQ48+EQ47+EQ46+EQ44</f>
        <v>491807186</v>
      </c>
      <c r="ER49" s="490"/>
      <c r="ES49" s="490"/>
      <c r="ET49" s="490"/>
      <c r="EU49" s="501">
        <f>+EU48+EU47+EU46+EU44</f>
        <v>0</v>
      </c>
      <c r="EV49" s="490"/>
      <c r="EW49" s="490"/>
      <c r="EX49" s="490"/>
      <c r="EY49" s="501">
        <f>+EY48+EY47+EY46+EY44</f>
        <v>0</v>
      </c>
      <c r="EZ49" s="490"/>
      <c r="FA49" s="490"/>
      <c r="FB49" s="490"/>
      <c r="FC49" s="501">
        <f>+FC48+FC47+FC46+FC44</f>
        <v>483352804</v>
      </c>
      <c r="FD49" s="490"/>
      <c r="FE49" s="490"/>
      <c r="FF49" s="490"/>
      <c r="FG49" s="501">
        <f>+FG48+FG47+FG46+FG44</f>
        <v>0</v>
      </c>
      <c r="FH49" s="490"/>
      <c r="FI49" s="490"/>
      <c r="FJ49" s="490"/>
      <c r="FK49" s="501">
        <f>+FK48+FK47+FK46+FK44</f>
        <v>490403574</v>
      </c>
      <c r="FL49" s="490"/>
      <c r="FM49" s="490"/>
      <c r="FN49" s="490"/>
      <c r="FO49" s="501">
        <f>+FO48+FO47+FO46+FO44</f>
        <v>487437123</v>
      </c>
      <c r="FP49" s="490"/>
      <c r="FQ49" s="490"/>
      <c r="FR49" s="490"/>
      <c r="FS49" s="501">
        <f>+FS48+FS47+FS46+FS44</f>
        <v>0</v>
      </c>
      <c r="FT49" s="490"/>
      <c r="FU49" s="490"/>
      <c r="FV49" s="490"/>
      <c r="FW49" s="501">
        <f>+FW48+FW47+FW46+FW44</f>
        <v>496457328</v>
      </c>
      <c r="FX49" s="490"/>
      <c r="FY49" s="490"/>
      <c r="FZ49" s="490"/>
      <c r="GA49" s="501">
        <f>+GA48+GA47+GA46+GA44</f>
        <v>465732225</v>
      </c>
      <c r="GB49" s="490"/>
      <c r="GC49" s="490"/>
      <c r="GD49" s="490"/>
      <c r="GE49" s="501">
        <f>+GE48+GE47+GE46+GE44</f>
        <v>489154692</v>
      </c>
      <c r="GF49" s="490"/>
      <c r="GG49" s="490"/>
      <c r="GH49" s="490"/>
      <c r="GI49" s="501">
        <f>+GI48+GI47+GI46+GI44</f>
        <v>487857651</v>
      </c>
      <c r="GJ49" s="490"/>
      <c r="GK49" s="490"/>
      <c r="GL49" s="490"/>
      <c r="GM49" s="501">
        <f>+GM48+GM47+GM46+GM44</f>
        <v>490767522</v>
      </c>
      <c r="GN49" s="490"/>
      <c r="GO49" s="490"/>
      <c r="GP49" s="490"/>
      <c r="GQ49" s="501">
        <f>+GQ48+GQ47+GQ46+GQ44</f>
        <v>486602689</v>
      </c>
      <c r="GR49" s="490"/>
      <c r="GS49" s="490"/>
      <c r="GT49" s="490"/>
      <c r="GU49" s="501">
        <f>+GU48+GU47+GU46+GU44</f>
        <v>492600780</v>
      </c>
      <c r="GV49" s="490"/>
      <c r="GW49" s="490"/>
      <c r="GX49" s="490"/>
      <c r="GY49" s="501">
        <f>GY48+GY47+GY46+GY44</f>
        <v>489152617</v>
      </c>
      <c r="GZ49" s="490"/>
      <c r="HA49" s="490"/>
      <c r="HB49" s="490"/>
      <c r="HC49" s="501">
        <f>+HC48+HC47+HC46+HC44</f>
        <v>489674861</v>
      </c>
      <c r="HD49" s="490"/>
      <c r="HE49" s="490"/>
      <c r="HF49" s="490"/>
      <c r="HG49" s="501">
        <f>+HG48+HG47+HG46+HG44</f>
        <v>0</v>
      </c>
      <c r="HH49" s="490"/>
      <c r="HI49" s="490"/>
      <c r="HJ49" s="490"/>
      <c r="HK49" s="501">
        <f>+HK48+HK47+HK46+HK44</f>
        <v>492149157</v>
      </c>
      <c r="HL49" s="490"/>
      <c r="HM49" s="490"/>
      <c r="HN49" s="490"/>
      <c r="HO49" s="501">
        <f>+HO48+HO47+HO46+HO44</f>
        <v>490887809</v>
      </c>
      <c r="HP49" s="490"/>
      <c r="HQ49" s="490"/>
      <c r="HR49" s="490"/>
      <c r="HS49" s="501">
        <f>+HS48+HS47+HS46+HS44</f>
        <v>0</v>
      </c>
      <c r="HT49" s="490"/>
      <c r="HU49" s="490"/>
      <c r="HV49" s="490"/>
      <c r="HW49" s="501">
        <f>+HW48+HW47+HW46+HW44</f>
        <v>0</v>
      </c>
      <c r="HX49" s="490"/>
      <c r="HY49" s="490"/>
      <c r="HZ49" s="490"/>
      <c r="IA49" s="501">
        <f>+IA48+IA47+IA46+IA44</f>
        <v>0</v>
      </c>
      <c r="IB49" s="490"/>
      <c r="IC49" s="490"/>
      <c r="ID49" s="490"/>
      <c r="IE49" s="501">
        <f>+IE48+IE47+IE46+IE44</f>
        <v>0</v>
      </c>
      <c r="IF49" s="624"/>
      <c r="IG49" s="490"/>
      <c r="IH49" s="490"/>
      <c r="II49" s="501">
        <f>+II48+II47+II46+II44</f>
        <v>494190660</v>
      </c>
      <c r="IJ49" s="490"/>
      <c r="IK49" s="490"/>
      <c r="IL49" s="490"/>
      <c r="IM49" s="501">
        <f>+IM48+IM47+IM46+IM44</f>
        <v>444841195</v>
      </c>
      <c r="IN49" s="621"/>
      <c r="IO49" s="621"/>
      <c r="IP49" s="490"/>
      <c r="IQ49" s="501">
        <f>+IQ48+IQ47+IQ46+IQ44</f>
        <v>487437123</v>
      </c>
      <c r="IR49" s="490"/>
      <c r="IS49" s="490"/>
      <c r="IT49" s="490"/>
      <c r="IU49" s="501">
        <f>+IU48+IU47+IU46+IU44</f>
        <v>0</v>
      </c>
      <c r="IV49" s="490"/>
      <c r="IW49" s="490"/>
      <c r="IX49" s="490"/>
      <c r="IY49" s="501">
        <f>+IY48+IY47+IY46+IY44</f>
        <v>479995944</v>
      </c>
      <c r="IZ49" s="490"/>
      <c r="JA49" s="490"/>
      <c r="JB49" s="490"/>
      <c r="JC49" s="501">
        <f>+JC48+JC47+JC46+JC44</f>
        <v>482695180</v>
      </c>
      <c r="JD49" s="490"/>
      <c r="JE49" s="490"/>
      <c r="JF49" s="490"/>
      <c r="JG49" s="501">
        <f>+JG48+JG47+JG46+JG44</f>
        <v>490523872</v>
      </c>
      <c r="JH49" s="490"/>
      <c r="JI49" s="490"/>
      <c r="JJ49" s="490"/>
      <c r="JK49" s="501">
        <f>+JK48+JK47+JK46+JK44</f>
        <v>0</v>
      </c>
      <c r="JL49" s="490"/>
      <c r="JM49" s="490"/>
      <c r="JN49" s="490"/>
      <c r="JO49" s="501">
        <f>+JO48+JO47+JO46+JO44</f>
        <v>484991238</v>
      </c>
      <c r="JP49" s="490"/>
      <c r="JQ49" s="490"/>
      <c r="JR49" s="490"/>
      <c r="JS49" s="501">
        <f>+JS48+JS47+JS46+JS44</f>
        <v>498676909</v>
      </c>
      <c r="JT49" s="490"/>
      <c r="JU49" s="490"/>
      <c r="JV49" s="490"/>
      <c r="JW49" s="501">
        <f>+JW48+JW47+JW46+JW44</f>
        <v>489667772</v>
      </c>
      <c r="JX49" s="490"/>
      <c r="JY49" s="490"/>
      <c r="JZ49" s="490"/>
      <c r="KA49" s="501">
        <f>+KA48+KA47+KA46+KA44</f>
        <v>489730019</v>
      </c>
      <c r="KB49" s="490"/>
      <c r="KC49" s="490"/>
      <c r="KD49" s="490"/>
      <c r="KE49" s="501">
        <f>+KE48+KE47+KE46+KE44</f>
        <v>499470929</v>
      </c>
      <c r="KF49" s="490"/>
      <c r="KG49" s="490"/>
      <c r="KH49" s="490"/>
      <c r="KI49" s="501">
        <f>+KI48+KI47+KI46+KI44</f>
        <v>491391068</v>
      </c>
      <c r="KJ49" s="490"/>
      <c r="KK49" s="490"/>
      <c r="KL49" s="490"/>
      <c r="KM49" s="501">
        <f>+KM48+KM47+KM46+KM44</f>
        <v>490135742</v>
      </c>
      <c r="KN49" s="490"/>
      <c r="KO49" s="490"/>
      <c r="KP49" s="490"/>
      <c r="KQ49" s="501">
        <f>+KQ48+KQ47+KQ46+KQ44</f>
        <v>480451920</v>
      </c>
      <c r="KR49" s="490"/>
      <c r="KS49" s="490"/>
      <c r="KT49" s="490"/>
      <c r="KU49" s="501">
        <f>+KU48+KU47+KU46+KU44</f>
        <v>488349055</v>
      </c>
      <c r="KV49" s="490"/>
      <c r="KW49" s="490"/>
      <c r="KX49" s="490"/>
      <c r="KY49" s="501">
        <f>+KY48+KY47+KY46+KY44</f>
        <v>0</v>
      </c>
      <c r="KZ49" s="490"/>
      <c r="LA49" s="490"/>
      <c r="LB49" s="490"/>
      <c r="LC49" s="501">
        <f>+LC48+LC47+LC46+LC44</f>
        <v>488442659</v>
      </c>
      <c r="LD49" s="490"/>
      <c r="LE49" s="490"/>
      <c r="LF49" s="490"/>
      <c r="LG49" s="501">
        <f>+LG48+LG47+LG46+LG44</f>
        <v>0</v>
      </c>
      <c r="LH49" s="490"/>
      <c r="LI49" s="490"/>
      <c r="LJ49" s="490"/>
      <c r="LK49" s="501">
        <f>+LK48+LK47+LK46+LK44</f>
        <v>491443825</v>
      </c>
      <c r="LL49" s="490"/>
      <c r="LM49" s="490"/>
      <c r="LN49" s="490"/>
      <c r="LO49" s="501">
        <f>+LO48+LO47+LO46+LO44</f>
        <v>0</v>
      </c>
      <c r="LP49" s="490"/>
      <c r="LQ49" s="490"/>
      <c r="LR49" s="490"/>
      <c r="LS49" s="501">
        <f>+LS48+LS47+LS46+LS44</f>
        <v>488946419</v>
      </c>
      <c r="LT49" s="490"/>
      <c r="LU49" s="490"/>
      <c r="LV49" s="490"/>
      <c r="LW49" s="501">
        <f>+LW48+LW47+LW46+LW44</f>
        <v>0</v>
      </c>
    </row>
    <row r="50" spans="1:335" s="489" customFormat="1" ht="15.75">
      <c r="A50" s="481"/>
      <c r="B50" s="482"/>
      <c r="C50" s="491"/>
      <c r="D50" s="492"/>
      <c r="E50" s="503"/>
      <c r="F50" s="491"/>
      <c r="G50" s="504"/>
      <c r="H50" s="505"/>
      <c r="I50" s="505"/>
      <c r="J50" s="488"/>
      <c r="L50" s="490"/>
      <c r="M50" s="490"/>
      <c r="N50" s="490"/>
      <c r="O50" s="490"/>
      <c r="P50" s="490"/>
      <c r="Q50" s="490"/>
      <c r="R50" s="490"/>
      <c r="S50" s="490"/>
      <c r="T50" s="490"/>
      <c r="U50" s="490"/>
      <c r="V50" s="490"/>
      <c r="W50" s="490"/>
      <c r="X50" s="490"/>
      <c r="Y50" s="490"/>
      <c r="Z50" s="490"/>
      <c r="AA50" s="490"/>
      <c r="AB50" s="490"/>
      <c r="AC50" s="490"/>
      <c r="AD50" s="490"/>
      <c r="AE50" s="490"/>
      <c r="AF50" s="490"/>
      <c r="AG50" s="490"/>
      <c r="AH50" s="490"/>
      <c r="AI50" s="490"/>
      <c r="AJ50" s="490"/>
      <c r="AK50" s="490"/>
      <c r="AL50" s="490"/>
      <c r="AM50" s="490"/>
      <c r="AN50" s="490"/>
      <c r="AO50" s="490"/>
      <c r="AP50" s="490"/>
      <c r="AQ50" s="490"/>
      <c r="AR50" s="490"/>
      <c r="AS50" s="490"/>
      <c r="AT50" s="490"/>
      <c r="AU50" s="490"/>
      <c r="AV50" s="490"/>
      <c r="AW50" s="490"/>
      <c r="AX50" s="490"/>
      <c r="AY50" s="637"/>
      <c r="AZ50" s="635"/>
      <c r="BA50" s="514"/>
      <c r="BB50" s="490"/>
      <c r="BC50" s="490"/>
      <c r="BD50" s="490"/>
      <c r="BE50" s="490"/>
      <c r="BF50" s="490"/>
      <c r="BG50" s="490"/>
      <c r="BH50" s="490"/>
      <c r="BI50" s="490"/>
      <c r="BJ50" s="490"/>
      <c r="BK50" s="490"/>
      <c r="BL50" s="490"/>
      <c r="BM50" s="490"/>
      <c r="BN50" s="490"/>
      <c r="BO50" s="490"/>
      <c r="BP50" s="490"/>
      <c r="BQ50" s="490"/>
      <c r="BR50" s="490"/>
      <c r="BS50" s="490"/>
      <c r="BT50" s="490"/>
      <c r="BU50" s="490"/>
      <c r="BV50" s="490"/>
      <c r="BW50" s="490"/>
      <c r="BX50" s="490"/>
      <c r="BY50" s="490"/>
      <c r="BZ50" s="490"/>
      <c r="CA50" s="490"/>
      <c r="CB50" s="490"/>
      <c r="CC50" s="490"/>
      <c r="CD50" s="490"/>
      <c r="CE50" s="490"/>
      <c r="CF50" s="490"/>
      <c r="CG50" s="490"/>
      <c r="CH50" s="490"/>
      <c r="CI50" s="490"/>
      <c r="CJ50" s="490"/>
      <c r="CK50" s="490"/>
      <c r="CL50" s="490"/>
      <c r="CM50" s="490"/>
      <c r="CN50" s="490"/>
      <c r="CO50" s="490"/>
      <c r="CP50" s="490"/>
      <c r="CQ50" s="490"/>
      <c r="CR50" s="490"/>
      <c r="CS50" s="490"/>
      <c r="CT50" s="490"/>
      <c r="CU50" s="490"/>
      <c r="CV50" s="490"/>
      <c r="CW50" s="490"/>
      <c r="CX50" s="490"/>
      <c r="CY50" s="490"/>
      <c r="CZ50" s="490"/>
      <c r="DA50" s="490"/>
      <c r="DB50" s="490"/>
      <c r="DC50" s="490"/>
      <c r="DD50" s="490"/>
      <c r="DE50" s="490"/>
      <c r="DF50" s="490"/>
      <c r="DG50" s="490"/>
      <c r="DH50" s="490"/>
      <c r="DI50" s="490"/>
      <c r="DJ50" s="490"/>
      <c r="DK50" s="490"/>
      <c r="DL50" s="490"/>
      <c r="DM50" s="490"/>
      <c r="DN50" s="490"/>
      <c r="DO50" s="490"/>
      <c r="DP50" s="490"/>
      <c r="DQ50" s="490"/>
      <c r="DR50" s="490"/>
      <c r="DS50" s="490"/>
      <c r="DT50" s="490"/>
      <c r="DU50" s="490"/>
      <c r="DV50" s="490"/>
      <c r="DW50" s="490"/>
      <c r="DX50" s="490"/>
      <c r="DY50" s="490"/>
      <c r="DZ50" s="490"/>
      <c r="EA50" s="490"/>
      <c r="EB50" s="490"/>
      <c r="EC50" s="490"/>
      <c r="ED50" s="490"/>
      <c r="EE50" s="490"/>
      <c r="EF50" s="490"/>
      <c r="EG50" s="490"/>
      <c r="EH50" s="490"/>
      <c r="EI50" s="490"/>
      <c r="EJ50" s="490"/>
      <c r="EK50" s="490"/>
      <c r="EL50" s="490"/>
      <c r="EM50" s="490"/>
      <c r="EN50" s="490"/>
      <c r="EO50" s="490"/>
      <c r="EP50" s="490"/>
      <c r="EQ50" s="490"/>
      <c r="ER50" s="490"/>
      <c r="ES50" s="490"/>
      <c r="ET50" s="490"/>
      <c r="EU50" s="490"/>
      <c r="EV50" s="490"/>
      <c r="EW50" s="490"/>
      <c r="EX50" s="490"/>
      <c r="EY50" s="490"/>
      <c r="EZ50" s="490"/>
      <c r="FA50" s="490"/>
      <c r="FB50" s="490"/>
      <c r="FC50" s="490"/>
      <c r="FD50" s="490"/>
      <c r="FE50" s="490"/>
      <c r="FF50" s="490"/>
      <c r="FG50" s="490"/>
      <c r="FH50" s="490"/>
      <c r="FI50" s="490"/>
      <c r="FJ50" s="490"/>
      <c r="FK50" s="490"/>
      <c r="FL50" s="490"/>
      <c r="FM50" s="490"/>
      <c r="FN50" s="490"/>
      <c r="FO50" s="490"/>
      <c r="FP50" s="490"/>
      <c r="FQ50" s="490"/>
      <c r="FR50" s="490"/>
      <c r="FS50" s="490"/>
      <c r="FT50" s="490"/>
      <c r="FU50" s="490"/>
      <c r="FV50" s="490"/>
      <c r="FW50" s="490"/>
      <c r="FX50" s="490"/>
      <c r="FY50" s="490"/>
      <c r="FZ50" s="490"/>
      <c r="GA50" s="490"/>
      <c r="GB50" s="490"/>
      <c r="GC50" s="490"/>
      <c r="GD50" s="490"/>
      <c r="GE50" s="490"/>
      <c r="GF50" s="490"/>
      <c r="GG50" s="490"/>
      <c r="GH50" s="490"/>
      <c r="GI50" s="490"/>
      <c r="GJ50" s="490"/>
      <c r="GK50" s="490"/>
      <c r="GL50" s="490"/>
      <c r="GM50" s="490"/>
      <c r="GN50" s="490"/>
      <c r="GO50" s="490"/>
      <c r="GP50" s="490"/>
      <c r="GQ50" s="490"/>
      <c r="GR50" s="490"/>
      <c r="GS50" s="490"/>
      <c r="GT50" s="490"/>
      <c r="GU50" s="490"/>
      <c r="GV50" s="490"/>
      <c r="GW50" s="490"/>
      <c r="GX50" s="490"/>
      <c r="GY50" s="490"/>
      <c r="GZ50" s="490"/>
      <c r="HA50" s="490"/>
      <c r="HB50" s="490"/>
      <c r="HC50" s="490"/>
      <c r="HD50" s="490"/>
      <c r="HE50" s="490"/>
      <c r="HF50" s="490"/>
      <c r="HG50" s="490"/>
      <c r="HH50" s="490"/>
      <c r="HI50" s="490"/>
      <c r="HJ50" s="490"/>
      <c r="HK50" s="490"/>
      <c r="HL50" s="490"/>
      <c r="HM50" s="490"/>
      <c r="HN50" s="490"/>
      <c r="HO50" s="490"/>
      <c r="HP50" s="490"/>
      <c r="HQ50" s="490"/>
      <c r="HR50" s="490"/>
      <c r="HS50" s="490"/>
      <c r="HT50" s="490"/>
      <c r="HU50" s="490"/>
      <c r="HV50" s="490"/>
      <c r="HW50" s="490"/>
      <c r="HX50" s="490"/>
      <c r="HY50" s="490"/>
      <c r="HZ50" s="490"/>
      <c r="IA50" s="490"/>
      <c r="IB50" s="490"/>
      <c r="IC50" s="490"/>
      <c r="ID50" s="490"/>
      <c r="IE50" s="490"/>
      <c r="IF50" s="624"/>
      <c r="IG50" s="490"/>
      <c r="IH50" s="490"/>
      <c r="II50" s="490"/>
      <c r="IJ50" s="490"/>
      <c r="IK50" s="490"/>
      <c r="IL50" s="490"/>
      <c r="IM50" s="490"/>
      <c r="IN50" s="621"/>
      <c r="IO50" s="621"/>
      <c r="IP50" s="490"/>
      <c r="IQ50" s="490"/>
      <c r="IR50" s="490"/>
      <c r="IS50" s="490"/>
      <c r="IT50" s="490"/>
      <c r="IU50" s="490"/>
      <c r="IV50" s="490"/>
      <c r="IW50" s="490"/>
      <c r="IX50" s="490"/>
      <c r="IY50" s="490"/>
      <c r="IZ50" s="490"/>
      <c r="JA50" s="490"/>
      <c r="JB50" s="490"/>
      <c r="JC50" s="490"/>
      <c r="JD50" s="490"/>
      <c r="JE50" s="490"/>
      <c r="JF50" s="490"/>
      <c r="JG50" s="490"/>
      <c r="JH50" s="490"/>
      <c r="JI50" s="490"/>
      <c r="JJ50" s="490"/>
      <c r="JK50" s="490"/>
      <c r="JL50" s="490"/>
      <c r="JM50" s="490"/>
      <c r="JN50" s="490"/>
      <c r="JO50" s="490"/>
      <c r="JP50" s="490"/>
      <c r="JQ50" s="490"/>
      <c r="JR50" s="490"/>
      <c r="JS50" s="490"/>
      <c r="JT50" s="490"/>
      <c r="JU50" s="490"/>
      <c r="JV50" s="490"/>
      <c r="JW50" s="490"/>
      <c r="JX50" s="490"/>
      <c r="JY50" s="490"/>
      <c r="JZ50" s="490"/>
      <c r="KA50" s="490"/>
      <c r="KB50" s="490"/>
      <c r="KC50" s="490"/>
      <c r="KD50" s="490"/>
      <c r="KE50" s="490"/>
      <c r="KF50" s="490"/>
      <c r="KG50" s="490"/>
      <c r="KH50" s="490"/>
      <c r="KI50" s="490"/>
      <c r="KJ50" s="490"/>
      <c r="KK50" s="490"/>
      <c r="KL50" s="490"/>
      <c r="KM50" s="490"/>
      <c r="KN50" s="490"/>
      <c r="KO50" s="490"/>
      <c r="KP50" s="490"/>
      <c r="KQ50" s="490"/>
      <c r="KR50" s="490"/>
      <c r="KS50" s="490"/>
      <c r="KT50" s="490"/>
      <c r="KU50" s="490"/>
      <c r="KV50" s="490"/>
      <c r="KW50" s="490"/>
      <c r="KX50" s="490"/>
      <c r="KY50" s="490"/>
      <c r="KZ50" s="490"/>
      <c r="LA50" s="490"/>
      <c r="LB50" s="490"/>
      <c r="LC50" s="490"/>
      <c r="LD50" s="490"/>
      <c r="LE50" s="490"/>
      <c r="LF50" s="490"/>
      <c r="LG50" s="490"/>
      <c r="LH50" s="490"/>
      <c r="LI50" s="490"/>
      <c r="LJ50" s="490"/>
      <c r="LK50" s="490"/>
      <c r="LL50" s="490"/>
      <c r="LM50" s="490"/>
      <c r="LN50" s="490"/>
      <c r="LO50" s="490"/>
      <c r="LP50" s="490"/>
      <c r="LQ50" s="490"/>
      <c r="LR50" s="490"/>
      <c r="LS50" s="490"/>
      <c r="LT50" s="490"/>
      <c r="LU50" s="490"/>
      <c r="LV50" s="490"/>
      <c r="LW50" s="490"/>
    </row>
    <row r="51" spans="1:335" s="489" customFormat="1" ht="15.75">
      <c r="A51" s="481"/>
      <c r="B51" s="482"/>
      <c r="C51" s="944" t="s">
        <v>1067</v>
      </c>
      <c r="D51" s="945"/>
      <c r="E51" s="945"/>
      <c r="F51" s="945"/>
      <c r="G51" s="945"/>
      <c r="H51" s="945"/>
      <c r="I51" s="945"/>
      <c r="J51" s="506"/>
      <c r="L51" s="490"/>
      <c r="M51" s="490"/>
      <c r="N51" s="490"/>
      <c r="O51" s="490"/>
      <c r="P51" s="490"/>
      <c r="Q51" s="490"/>
      <c r="R51" s="490"/>
      <c r="S51" s="490"/>
      <c r="T51" s="490"/>
      <c r="U51" s="490"/>
      <c r="V51" s="490"/>
      <c r="W51" s="490"/>
      <c r="X51" s="490"/>
      <c r="Y51" s="490"/>
      <c r="Z51" s="490"/>
      <c r="AA51" s="490"/>
      <c r="AB51" s="490"/>
      <c r="AC51" s="490"/>
      <c r="AD51" s="490"/>
      <c r="AE51" s="490"/>
      <c r="AF51" s="490"/>
      <c r="AG51" s="490"/>
      <c r="AH51" s="490"/>
      <c r="AI51" s="490"/>
      <c r="AJ51" s="490"/>
      <c r="AK51" s="490"/>
      <c r="AL51" s="490"/>
      <c r="AM51" s="490"/>
      <c r="AN51" s="490"/>
      <c r="AO51" s="490"/>
      <c r="AP51" s="490"/>
      <c r="AQ51" s="490"/>
      <c r="AR51" s="490"/>
      <c r="AS51" s="490"/>
      <c r="AT51" s="490"/>
      <c r="AU51" s="490"/>
      <c r="AV51" s="490"/>
      <c r="AW51" s="490"/>
      <c r="AX51" s="490"/>
      <c r="AY51" s="637"/>
      <c r="AZ51" s="636"/>
      <c r="BA51" s="514"/>
      <c r="BB51" s="490"/>
      <c r="BC51" s="490"/>
      <c r="BD51" s="490"/>
      <c r="BE51" s="490"/>
      <c r="BF51" s="490"/>
      <c r="BG51" s="490"/>
      <c r="BH51" s="490"/>
      <c r="BI51" s="490"/>
      <c r="BJ51" s="490"/>
      <c r="BK51" s="490"/>
      <c r="BL51" s="490"/>
      <c r="BM51" s="490"/>
      <c r="BN51" s="490"/>
      <c r="BO51" s="490"/>
      <c r="BP51" s="490"/>
      <c r="BQ51" s="490"/>
      <c r="BR51" s="490"/>
      <c r="BS51" s="490"/>
      <c r="BT51" s="490"/>
      <c r="BU51" s="490"/>
      <c r="BV51" s="490"/>
      <c r="BW51" s="490"/>
      <c r="BX51" s="490"/>
      <c r="BY51" s="490"/>
      <c r="BZ51" s="490"/>
      <c r="CA51" s="490"/>
      <c r="CB51" s="490"/>
      <c r="CC51" s="490"/>
      <c r="CD51" s="490"/>
      <c r="CE51" s="490"/>
      <c r="CF51" s="490"/>
      <c r="CG51" s="490"/>
      <c r="CH51" s="490"/>
      <c r="CI51" s="490"/>
      <c r="CJ51" s="490"/>
      <c r="CK51" s="490"/>
      <c r="CL51" s="490"/>
      <c r="CM51" s="490"/>
      <c r="CN51" s="490"/>
      <c r="CO51" s="490"/>
      <c r="CP51" s="490"/>
      <c r="CQ51" s="490"/>
      <c r="CR51" s="490"/>
      <c r="CS51" s="490"/>
      <c r="CT51" s="490"/>
      <c r="CU51" s="490"/>
      <c r="CV51" s="490"/>
      <c r="CW51" s="490"/>
      <c r="CX51" s="490"/>
      <c r="CY51" s="490"/>
      <c r="CZ51" s="490"/>
      <c r="DA51" s="490"/>
      <c r="DB51" s="490"/>
      <c r="DC51" s="490"/>
      <c r="DD51" s="490"/>
      <c r="DE51" s="490"/>
      <c r="DF51" s="490"/>
      <c r="DG51" s="490"/>
      <c r="DH51" s="490"/>
      <c r="DI51" s="490"/>
      <c r="DJ51" s="490"/>
      <c r="DK51" s="490"/>
      <c r="DL51" s="490"/>
      <c r="DM51" s="490"/>
      <c r="DN51" s="490"/>
      <c r="DO51" s="490"/>
      <c r="DP51" s="490"/>
      <c r="DQ51" s="490"/>
      <c r="DR51" s="490"/>
      <c r="DS51" s="490"/>
      <c r="DT51" s="490"/>
      <c r="DU51" s="490"/>
      <c r="DV51" s="490"/>
      <c r="DW51" s="490"/>
      <c r="DX51" s="490"/>
      <c r="DY51" s="490"/>
      <c r="DZ51" s="490"/>
      <c r="EA51" s="490"/>
      <c r="EB51" s="490"/>
      <c r="EC51" s="490"/>
      <c r="ED51" s="490"/>
      <c r="EE51" s="490"/>
      <c r="EF51" s="490"/>
      <c r="EG51" s="490"/>
      <c r="EH51" s="490"/>
      <c r="EI51" s="490"/>
      <c r="EJ51" s="490"/>
      <c r="EK51" s="490"/>
      <c r="EL51" s="490"/>
      <c r="EM51" s="490"/>
      <c r="EN51" s="490"/>
      <c r="EO51" s="490"/>
      <c r="EP51" s="490"/>
      <c r="EQ51" s="490"/>
      <c r="ER51" s="490"/>
      <c r="ES51" s="490"/>
      <c r="ET51" s="490"/>
      <c r="EU51" s="490"/>
      <c r="EV51" s="490"/>
      <c r="EW51" s="490"/>
      <c r="EX51" s="490"/>
      <c r="EY51" s="490"/>
      <c r="EZ51" s="490"/>
      <c r="FA51" s="490"/>
      <c r="FB51" s="490"/>
      <c r="FC51" s="490"/>
      <c r="FD51" s="490"/>
      <c r="FE51" s="490"/>
      <c r="FF51" s="490"/>
      <c r="FG51" s="490"/>
      <c r="FH51" s="490"/>
      <c r="FI51" s="490"/>
      <c r="FJ51" s="490"/>
      <c r="FK51" s="490"/>
      <c r="FL51" s="490"/>
      <c r="FM51" s="490"/>
      <c r="FN51" s="490"/>
      <c r="FO51" s="490"/>
      <c r="FP51" s="490"/>
      <c r="FQ51" s="490"/>
      <c r="FR51" s="490"/>
      <c r="FS51" s="490"/>
      <c r="FT51" s="490"/>
      <c r="FU51" s="490"/>
      <c r="FV51" s="490"/>
      <c r="FW51" s="490"/>
      <c r="FX51" s="490"/>
      <c r="FY51" s="490"/>
      <c r="FZ51" s="490"/>
      <c r="GA51" s="490"/>
      <c r="GB51" s="490"/>
      <c r="GC51" s="490"/>
      <c r="GD51" s="490"/>
      <c r="GE51" s="490"/>
      <c r="GF51" s="490"/>
      <c r="GG51" s="490"/>
      <c r="GH51" s="490"/>
      <c r="GI51" s="490"/>
      <c r="GJ51" s="490"/>
      <c r="GK51" s="490"/>
      <c r="GL51" s="490"/>
      <c r="GM51" s="490"/>
      <c r="GN51" s="490"/>
      <c r="GO51" s="490"/>
      <c r="GP51" s="490"/>
      <c r="GQ51" s="490"/>
      <c r="GR51" s="490"/>
      <c r="GS51" s="490"/>
      <c r="GT51" s="490"/>
      <c r="GU51" s="490"/>
      <c r="GV51" s="490"/>
      <c r="GW51" s="490"/>
      <c r="GX51" s="490"/>
      <c r="GY51" s="490"/>
      <c r="GZ51" s="490"/>
      <c r="HA51" s="490"/>
      <c r="HB51" s="490"/>
      <c r="HC51" s="490"/>
      <c r="HD51" s="490"/>
      <c r="HE51" s="490"/>
      <c r="HF51" s="490"/>
      <c r="HG51" s="490"/>
      <c r="HH51" s="490"/>
      <c r="HI51" s="490"/>
      <c r="HJ51" s="490"/>
      <c r="HK51" s="490"/>
      <c r="HL51" s="490"/>
      <c r="HM51" s="490"/>
      <c r="HN51" s="490"/>
      <c r="HO51" s="490"/>
      <c r="HP51" s="490"/>
      <c r="HQ51" s="490"/>
      <c r="HR51" s="490"/>
      <c r="HS51" s="490"/>
      <c r="HT51" s="490"/>
      <c r="HU51" s="490"/>
      <c r="HV51" s="490"/>
      <c r="HW51" s="490"/>
      <c r="HX51" s="490"/>
      <c r="HY51" s="490"/>
      <c r="HZ51" s="490"/>
      <c r="IA51" s="490"/>
      <c r="IB51" s="490"/>
      <c r="IC51" s="490"/>
      <c r="ID51" s="490"/>
      <c r="IE51" s="490"/>
      <c r="IF51" s="624"/>
      <c r="IG51" s="490"/>
      <c r="IH51" s="490"/>
      <c r="II51" s="490"/>
      <c r="IJ51" s="490"/>
      <c r="IK51" s="490"/>
      <c r="IL51" s="490"/>
      <c r="IM51" s="490"/>
      <c r="IN51" s="621"/>
      <c r="IO51" s="621"/>
      <c r="IP51" s="490"/>
      <c r="IQ51" s="490"/>
      <c r="IR51" s="490"/>
      <c r="IS51" s="490"/>
      <c r="IT51" s="490"/>
      <c r="IU51" s="490"/>
      <c r="IV51" s="490"/>
      <c r="IW51" s="490"/>
      <c r="IX51" s="490"/>
      <c r="IY51" s="490"/>
      <c r="IZ51" s="490"/>
      <c r="JA51" s="490"/>
      <c r="JB51" s="490"/>
      <c r="JC51" s="490"/>
      <c r="JD51" s="490"/>
      <c r="JE51" s="490"/>
      <c r="JF51" s="490"/>
      <c r="JG51" s="490"/>
      <c r="JH51" s="490"/>
      <c r="JI51" s="490"/>
      <c r="JJ51" s="490"/>
      <c r="JK51" s="490"/>
      <c r="JL51" s="490"/>
      <c r="JM51" s="490"/>
      <c r="JN51" s="490"/>
      <c r="JO51" s="490"/>
      <c r="JP51" s="490"/>
      <c r="JQ51" s="490"/>
      <c r="JR51" s="490"/>
      <c r="JS51" s="490"/>
      <c r="JT51" s="490"/>
      <c r="JU51" s="490"/>
      <c r="JV51" s="490"/>
      <c r="JW51" s="490"/>
      <c r="JX51" s="490"/>
      <c r="JY51" s="490"/>
      <c r="JZ51" s="490"/>
      <c r="KA51" s="490"/>
      <c r="KB51" s="490"/>
      <c r="KC51" s="490"/>
      <c r="KD51" s="490"/>
      <c r="KE51" s="490"/>
      <c r="KF51" s="490"/>
      <c r="KG51" s="490"/>
      <c r="KH51" s="490"/>
      <c r="KI51" s="490"/>
      <c r="KJ51" s="490"/>
      <c r="KK51" s="490"/>
      <c r="KL51" s="490"/>
      <c r="KM51" s="490"/>
      <c r="KN51" s="490"/>
      <c r="KO51" s="490"/>
      <c r="KP51" s="490"/>
      <c r="KQ51" s="490"/>
      <c r="KR51" s="490"/>
      <c r="KS51" s="490"/>
      <c r="KT51" s="490"/>
      <c r="KU51" s="490"/>
      <c r="KV51" s="490"/>
      <c r="KW51" s="490"/>
      <c r="KX51" s="490"/>
      <c r="KY51" s="490"/>
      <c r="KZ51" s="490"/>
      <c r="LA51" s="490"/>
      <c r="LB51" s="490"/>
      <c r="LC51" s="490"/>
      <c r="LD51" s="490"/>
      <c r="LE51" s="490"/>
      <c r="LF51" s="490"/>
      <c r="LG51" s="490"/>
      <c r="LH51" s="490"/>
      <c r="LI51" s="490"/>
      <c r="LJ51" s="490"/>
      <c r="LK51" s="490"/>
      <c r="LL51" s="490"/>
      <c r="LM51" s="490"/>
      <c r="LN51" s="490"/>
      <c r="LO51" s="490"/>
      <c r="LP51" s="490"/>
      <c r="LQ51" s="490"/>
      <c r="LR51" s="490"/>
      <c r="LS51" s="490"/>
      <c r="LT51" s="490"/>
      <c r="LU51" s="490"/>
      <c r="LV51" s="490"/>
      <c r="LW51" s="490"/>
    </row>
    <row r="52" spans="1:335" s="489" customFormat="1" ht="32.450000000000003" customHeight="1">
      <c r="A52" s="481"/>
      <c r="B52" s="482"/>
      <c r="C52" s="932" t="s">
        <v>1068</v>
      </c>
      <c r="D52" s="933"/>
      <c r="E52" s="934"/>
      <c r="F52" s="946" t="s">
        <v>1069</v>
      </c>
      <c r="G52" s="946"/>
      <c r="H52" s="946"/>
      <c r="I52" s="507" t="s">
        <v>1070</v>
      </c>
      <c r="J52" s="508"/>
      <c r="L52" s="490"/>
      <c r="M52" s="490"/>
      <c r="N52" s="490"/>
      <c r="O52" s="509" t="s">
        <v>1071</v>
      </c>
      <c r="P52" s="490"/>
      <c r="Q52" s="490"/>
      <c r="R52" s="490"/>
      <c r="S52" s="509" t="s">
        <v>1071</v>
      </c>
      <c r="T52" s="490"/>
      <c r="U52" s="490"/>
      <c r="V52" s="490"/>
      <c r="W52" s="509" t="s">
        <v>1071</v>
      </c>
      <c r="X52" s="490"/>
      <c r="Y52" s="490"/>
      <c r="Z52" s="490"/>
      <c r="AA52" s="509" t="s">
        <v>1071</v>
      </c>
      <c r="AB52" s="490"/>
      <c r="AC52" s="490"/>
      <c r="AD52" s="490"/>
      <c r="AE52" s="509" t="s">
        <v>1071</v>
      </c>
      <c r="AF52" s="490"/>
      <c r="AG52" s="490"/>
      <c r="AH52" s="490"/>
      <c r="AI52" s="509" t="s">
        <v>1071</v>
      </c>
      <c r="AJ52" s="490"/>
      <c r="AK52" s="490"/>
      <c r="AL52" s="490"/>
      <c r="AM52" s="509" t="s">
        <v>1071</v>
      </c>
      <c r="AN52" s="490"/>
      <c r="AO52" s="490"/>
      <c r="AP52" s="490"/>
      <c r="AQ52" s="509" t="s">
        <v>1071</v>
      </c>
      <c r="AR52" s="490"/>
      <c r="AS52" s="490"/>
      <c r="AT52" s="490"/>
      <c r="AU52" s="509" t="s">
        <v>1071</v>
      </c>
      <c r="AV52" s="490"/>
      <c r="AW52" s="490"/>
      <c r="AX52" s="490"/>
      <c r="AY52" s="640" t="s">
        <v>1071</v>
      </c>
      <c r="AZ52" s="636"/>
      <c r="BA52" s="514"/>
      <c r="BB52" s="490"/>
      <c r="BC52" s="509" t="s">
        <v>1071</v>
      </c>
      <c r="BD52" s="490"/>
      <c r="BE52" s="490"/>
      <c r="BF52" s="490"/>
      <c r="BG52" s="509" t="s">
        <v>1071</v>
      </c>
      <c r="BH52" s="490"/>
      <c r="BI52" s="490"/>
      <c r="BJ52" s="490"/>
      <c r="BK52" s="509" t="s">
        <v>1071</v>
      </c>
      <c r="BL52" s="490"/>
      <c r="BM52" s="490"/>
      <c r="BN52" s="490"/>
      <c r="BO52" s="509" t="s">
        <v>1071</v>
      </c>
      <c r="BP52" s="490"/>
      <c r="BQ52" s="490"/>
      <c r="BR52" s="490"/>
      <c r="BS52" s="509" t="s">
        <v>1071</v>
      </c>
      <c r="BT52" s="490"/>
      <c r="BU52" s="490"/>
      <c r="BV52" s="490"/>
      <c r="BW52" s="509" t="s">
        <v>1071</v>
      </c>
      <c r="BX52" s="490"/>
      <c r="BY52" s="490"/>
      <c r="BZ52" s="490"/>
      <c r="CA52" s="509" t="s">
        <v>1071</v>
      </c>
      <c r="CB52" s="490"/>
      <c r="CC52" s="490"/>
      <c r="CD52" s="490"/>
      <c r="CE52" s="509" t="s">
        <v>1071</v>
      </c>
      <c r="CF52" s="490"/>
      <c r="CG52" s="490"/>
      <c r="CH52" s="490"/>
      <c r="CI52" s="509" t="s">
        <v>1071</v>
      </c>
      <c r="CJ52" s="490"/>
      <c r="CK52" s="490"/>
      <c r="CL52" s="490"/>
      <c r="CM52" s="509" t="s">
        <v>1071</v>
      </c>
      <c r="CN52" s="490"/>
      <c r="CO52" s="490"/>
      <c r="CP52" s="490"/>
      <c r="CQ52" s="509" t="s">
        <v>1071</v>
      </c>
      <c r="CR52" s="490"/>
      <c r="CS52" s="490"/>
      <c r="CT52" s="490"/>
      <c r="CU52" s="509" t="s">
        <v>1071</v>
      </c>
      <c r="CV52" s="490"/>
      <c r="CW52" s="490"/>
      <c r="CX52" s="490"/>
      <c r="CY52" s="509" t="s">
        <v>1071</v>
      </c>
      <c r="CZ52" s="490"/>
      <c r="DA52" s="490"/>
      <c r="DB52" s="490"/>
      <c r="DC52" s="509" t="s">
        <v>1071</v>
      </c>
      <c r="DD52" s="490"/>
      <c r="DE52" s="490"/>
      <c r="DF52" s="490"/>
      <c r="DG52" s="509" t="s">
        <v>1071</v>
      </c>
      <c r="DH52" s="490"/>
      <c r="DI52" s="490"/>
      <c r="DJ52" s="490"/>
      <c r="DK52" s="509" t="s">
        <v>1071</v>
      </c>
      <c r="DL52" s="490"/>
      <c r="DM52" s="490"/>
      <c r="DN52" s="490"/>
      <c r="DO52" s="509" t="s">
        <v>1071</v>
      </c>
      <c r="DP52" s="490"/>
      <c r="DQ52" s="490"/>
      <c r="DR52" s="490"/>
      <c r="DS52" s="509" t="s">
        <v>1071</v>
      </c>
      <c r="DT52" s="490"/>
      <c r="DU52" s="490"/>
      <c r="DV52" s="490"/>
      <c r="DW52" s="509" t="s">
        <v>1071</v>
      </c>
      <c r="DX52" s="490"/>
      <c r="DY52" s="490"/>
      <c r="DZ52" s="490"/>
      <c r="EA52" s="509" t="s">
        <v>1071</v>
      </c>
      <c r="EB52" s="490"/>
      <c r="EC52" s="490"/>
      <c r="ED52" s="490"/>
      <c r="EE52" s="509" t="s">
        <v>1071</v>
      </c>
      <c r="EF52" s="490"/>
      <c r="EG52" s="490"/>
      <c r="EH52" s="490"/>
      <c r="EI52" s="509" t="s">
        <v>1071</v>
      </c>
      <c r="EJ52" s="490"/>
      <c r="EK52" s="490"/>
      <c r="EL52" s="490"/>
      <c r="EM52" s="509" t="s">
        <v>1071</v>
      </c>
      <c r="EN52" s="490"/>
      <c r="EO52" s="490"/>
      <c r="EP52" s="490"/>
      <c r="EQ52" s="509" t="s">
        <v>1071</v>
      </c>
      <c r="ER52" s="490"/>
      <c r="ES52" s="490"/>
      <c r="ET52" s="490"/>
      <c r="EU52" s="509" t="s">
        <v>1071</v>
      </c>
      <c r="EV52" s="490"/>
      <c r="EW52" s="490"/>
      <c r="EX52" s="490"/>
      <c r="EY52" s="509" t="s">
        <v>1071</v>
      </c>
      <c r="EZ52" s="490"/>
      <c r="FA52" s="490"/>
      <c r="FB52" s="490"/>
      <c r="FC52" s="509" t="s">
        <v>1071</v>
      </c>
      <c r="FD52" s="490"/>
      <c r="FE52" s="490"/>
      <c r="FF52" s="490"/>
      <c r="FG52" s="509" t="s">
        <v>1071</v>
      </c>
      <c r="FH52" s="490"/>
      <c r="FI52" s="490"/>
      <c r="FJ52" s="490"/>
      <c r="FK52" s="509" t="s">
        <v>1071</v>
      </c>
      <c r="FL52" s="490"/>
      <c r="FM52" s="490"/>
      <c r="FN52" s="490"/>
      <c r="FO52" s="509" t="s">
        <v>1071</v>
      </c>
      <c r="FP52" s="490"/>
      <c r="FQ52" s="490"/>
      <c r="FR52" s="490"/>
      <c r="FS52" s="509" t="s">
        <v>1071</v>
      </c>
      <c r="FT52" s="490"/>
      <c r="FU52" s="490"/>
      <c r="FV52" s="490"/>
      <c r="FW52" s="509" t="s">
        <v>1071</v>
      </c>
      <c r="FX52" s="490"/>
      <c r="FY52" s="490"/>
      <c r="FZ52" s="490"/>
      <c r="GA52" s="509" t="s">
        <v>1071</v>
      </c>
      <c r="GB52" s="490"/>
      <c r="GC52" s="490"/>
      <c r="GD52" s="490"/>
      <c r="GE52" s="509" t="s">
        <v>1071</v>
      </c>
      <c r="GF52" s="490"/>
      <c r="GG52" s="490"/>
      <c r="GH52" s="490"/>
      <c r="GI52" s="509" t="s">
        <v>1071</v>
      </c>
      <c r="GJ52" s="490"/>
      <c r="GK52" s="490"/>
      <c r="GL52" s="490"/>
      <c r="GM52" s="509" t="s">
        <v>1071</v>
      </c>
      <c r="GN52" s="490"/>
      <c r="GO52" s="490"/>
      <c r="GP52" s="490"/>
      <c r="GQ52" s="509" t="s">
        <v>1071</v>
      </c>
      <c r="GR52" s="490"/>
      <c r="GS52" s="490"/>
      <c r="GT52" s="490"/>
      <c r="GU52" s="509" t="s">
        <v>1071</v>
      </c>
      <c r="GV52" s="490"/>
      <c r="GW52" s="490"/>
      <c r="GX52" s="490"/>
      <c r="GY52" s="509" t="s">
        <v>1071</v>
      </c>
      <c r="GZ52" s="490"/>
      <c r="HA52" s="490"/>
      <c r="HB52" s="490"/>
      <c r="HC52" s="509" t="s">
        <v>1071</v>
      </c>
      <c r="HD52" s="490"/>
      <c r="HE52" s="490"/>
      <c r="HF52" s="490"/>
      <c r="HG52" s="509" t="s">
        <v>1071</v>
      </c>
      <c r="HH52" s="490"/>
      <c r="HI52" s="490"/>
      <c r="HJ52" s="490"/>
      <c r="HK52" s="509" t="s">
        <v>1071</v>
      </c>
      <c r="HL52" s="490"/>
      <c r="HM52" s="490"/>
      <c r="HN52" s="490"/>
      <c r="HO52" s="509" t="s">
        <v>1071</v>
      </c>
      <c r="HP52" s="490"/>
      <c r="HQ52" s="490"/>
      <c r="HR52" s="490"/>
      <c r="HS52" s="509" t="s">
        <v>1071</v>
      </c>
      <c r="HT52" s="490"/>
      <c r="HU52" s="490"/>
      <c r="HV52" s="490"/>
      <c r="HW52" s="509" t="s">
        <v>1071</v>
      </c>
      <c r="HX52" s="490"/>
      <c r="HY52" s="490"/>
      <c r="HZ52" s="490"/>
      <c r="IA52" s="509" t="s">
        <v>1071</v>
      </c>
      <c r="IB52" s="490"/>
      <c r="IC52" s="490"/>
      <c r="ID52" s="490"/>
      <c r="IE52" s="509" t="s">
        <v>1071</v>
      </c>
      <c r="IF52" s="624"/>
      <c r="IG52" s="490"/>
      <c r="IH52" s="490"/>
      <c r="II52" s="509" t="s">
        <v>1071</v>
      </c>
      <c r="IJ52" s="490"/>
      <c r="IK52" s="490"/>
      <c r="IL52" s="490"/>
      <c r="IM52" s="509" t="s">
        <v>1071</v>
      </c>
      <c r="IN52" s="621"/>
      <c r="IO52" s="621"/>
      <c r="IP52" s="490"/>
      <c r="IQ52" s="509" t="s">
        <v>1071</v>
      </c>
      <c r="IR52" s="490"/>
      <c r="IS52" s="490"/>
      <c r="IT52" s="490"/>
      <c r="IU52" s="509" t="s">
        <v>1071</v>
      </c>
      <c r="IV52" s="490"/>
      <c r="IW52" s="490"/>
      <c r="IX52" s="490"/>
      <c r="IY52" s="509" t="s">
        <v>1071</v>
      </c>
      <c r="IZ52" s="490"/>
      <c r="JA52" s="490"/>
      <c r="JB52" s="490"/>
      <c r="JC52" s="509" t="s">
        <v>1071</v>
      </c>
      <c r="JD52" s="490"/>
      <c r="JE52" s="490"/>
      <c r="JF52" s="490"/>
      <c r="JG52" s="509" t="s">
        <v>1071</v>
      </c>
      <c r="JH52" s="490"/>
      <c r="JI52" s="490"/>
      <c r="JJ52" s="490"/>
      <c r="JK52" s="509" t="s">
        <v>1071</v>
      </c>
      <c r="JL52" s="490"/>
      <c r="JM52" s="490"/>
      <c r="JN52" s="490"/>
      <c r="JO52" s="509" t="s">
        <v>1071</v>
      </c>
      <c r="JP52" s="490"/>
      <c r="JQ52" s="490"/>
      <c r="JR52" s="490"/>
      <c r="JS52" s="509" t="s">
        <v>1071</v>
      </c>
      <c r="JT52" s="490"/>
      <c r="JU52" s="490"/>
      <c r="JV52" s="490"/>
      <c r="JW52" s="509" t="s">
        <v>1071</v>
      </c>
      <c r="JX52" s="490"/>
      <c r="JY52" s="490"/>
      <c r="JZ52" s="490"/>
      <c r="KA52" s="509" t="s">
        <v>1071</v>
      </c>
      <c r="KB52" s="490"/>
      <c r="KC52" s="490"/>
      <c r="KD52" s="490"/>
      <c r="KE52" s="509" t="s">
        <v>1071</v>
      </c>
      <c r="KF52" s="490"/>
      <c r="KG52" s="490"/>
      <c r="KH52" s="490"/>
      <c r="KI52" s="509" t="s">
        <v>1071</v>
      </c>
      <c r="KJ52" s="490"/>
      <c r="KK52" s="490"/>
      <c r="KL52" s="490"/>
      <c r="KM52" s="509" t="s">
        <v>1071</v>
      </c>
      <c r="KN52" s="490"/>
      <c r="KO52" s="490"/>
      <c r="KP52" s="490"/>
      <c r="KQ52" s="509" t="s">
        <v>1071</v>
      </c>
      <c r="KR52" s="490"/>
      <c r="KS52" s="490"/>
      <c r="KT52" s="490"/>
      <c r="KU52" s="509" t="s">
        <v>1071</v>
      </c>
      <c r="KV52" s="490"/>
      <c r="KW52" s="490"/>
      <c r="KX52" s="490"/>
      <c r="KY52" s="509" t="s">
        <v>1071</v>
      </c>
      <c r="KZ52" s="490"/>
      <c r="LA52" s="490"/>
      <c r="LB52" s="490"/>
      <c r="LC52" s="509" t="s">
        <v>1071</v>
      </c>
      <c r="LD52" s="490"/>
      <c r="LE52" s="490"/>
      <c r="LF52" s="490"/>
      <c r="LG52" s="509" t="s">
        <v>1071</v>
      </c>
      <c r="LH52" s="490"/>
      <c r="LI52" s="490"/>
      <c r="LJ52" s="490"/>
      <c r="LK52" s="509" t="s">
        <v>1071</v>
      </c>
      <c r="LL52" s="490"/>
      <c r="LM52" s="490"/>
      <c r="LN52" s="490"/>
      <c r="LO52" s="509" t="s">
        <v>1071</v>
      </c>
      <c r="LP52" s="490"/>
      <c r="LQ52" s="490"/>
      <c r="LR52" s="490"/>
      <c r="LS52" s="509" t="s">
        <v>1071</v>
      </c>
      <c r="LT52" s="490"/>
      <c r="LU52" s="490"/>
      <c r="LV52" s="490"/>
      <c r="LW52" s="509" t="s">
        <v>1071</v>
      </c>
    </row>
    <row r="53" spans="1:335" s="489" customFormat="1" ht="48.75" customHeight="1">
      <c r="A53" s="481"/>
      <c r="B53" s="482"/>
      <c r="C53" s="932" t="s">
        <v>1072</v>
      </c>
      <c r="D53" s="933"/>
      <c r="E53" s="934"/>
      <c r="F53" s="935" t="s">
        <v>1073</v>
      </c>
      <c r="G53" s="935"/>
      <c r="H53" s="510" t="s">
        <v>1074</v>
      </c>
      <c r="I53" s="511">
        <v>0.26419999999999999</v>
      </c>
      <c r="J53" s="508"/>
      <c r="L53" s="490"/>
      <c r="M53" s="490"/>
      <c r="N53" s="490"/>
      <c r="O53" s="512">
        <v>0.26419999999999999</v>
      </c>
      <c r="P53" s="490"/>
      <c r="Q53" s="490"/>
      <c r="R53" s="490"/>
      <c r="S53" s="512">
        <v>0.26419999999999999</v>
      </c>
      <c r="T53" s="490"/>
      <c r="U53" s="490"/>
      <c r="V53" s="490"/>
      <c r="W53" s="512">
        <v>0.26419999999999999</v>
      </c>
      <c r="X53" s="490"/>
      <c r="Y53" s="490"/>
      <c r="Z53" s="490"/>
      <c r="AA53" s="512"/>
      <c r="AB53" s="490"/>
      <c r="AC53" s="490"/>
      <c r="AD53" s="490"/>
      <c r="AE53" s="512"/>
      <c r="AF53" s="490"/>
      <c r="AG53" s="490"/>
      <c r="AH53" s="490"/>
      <c r="AI53" s="512">
        <v>0.26419999999999999</v>
      </c>
      <c r="AJ53" s="490"/>
      <c r="AK53" s="490"/>
      <c r="AL53" s="490"/>
      <c r="AM53" s="512">
        <v>0.26419999999999999</v>
      </c>
      <c r="AN53" s="490"/>
      <c r="AO53" s="490"/>
      <c r="AP53" s="490"/>
      <c r="AQ53" s="512">
        <v>0.26419999999999999</v>
      </c>
      <c r="AR53" s="490"/>
      <c r="AS53" s="490"/>
      <c r="AT53" s="490"/>
      <c r="AU53" s="512">
        <v>0.26419999999999999</v>
      </c>
      <c r="AV53" s="490"/>
      <c r="AW53" s="490"/>
      <c r="AX53" s="490"/>
      <c r="AY53" s="512">
        <v>0.26419999999999999</v>
      </c>
      <c r="AZ53" s="643"/>
      <c r="BA53" s="490"/>
      <c r="BB53" s="490"/>
      <c r="BC53" s="623">
        <v>0.26419999999999999</v>
      </c>
      <c r="BD53" s="490"/>
      <c r="BE53" s="490"/>
      <c r="BF53" s="490"/>
      <c r="BG53" s="512"/>
      <c r="BH53" s="490"/>
      <c r="BI53" s="490"/>
      <c r="BJ53" s="490"/>
      <c r="BK53" s="512"/>
      <c r="BL53" s="490"/>
      <c r="BM53" s="490"/>
      <c r="BN53" s="490"/>
      <c r="BO53" s="623">
        <v>0.2732</v>
      </c>
      <c r="BP53" s="490"/>
      <c r="BQ53" s="490"/>
      <c r="BR53" s="490"/>
      <c r="BS53" s="623">
        <v>0.26419999999999999</v>
      </c>
      <c r="BT53" s="490"/>
      <c r="BU53" s="490"/>
      <c r="BV53" s="490"/>
      <c r="BW53" s="623">
        <v>0.26419999999999999</v>
      </c>
      <c r="BX53" s="490"/>
      <c r="BY53" s="490"/>
      <c r="BZ53" s="490"/>
      <c r="CA53" s="623">
        <v>0.26419999999999999</v>
      </c>
      <c r="CB53" s="490"/>
      <c r="CC53" s="490"/>
      <c r="CD53" s="490"/>
      <c r="CE53" s="623">
        <v>0.26419999999999999</v>
      </c>
      <c r="CF53" s="490"/>
      <c r="CG53" s="490"/>
      <c r="CH53" s="490"/>
      <c r="CI53" s="623">
        <v>0.26</v>
      </c>
      <c r="CJ53" s="490"/>
      <c r="CK53" s="490"/>
      <c r="CL53" s="490"/>
      <c r="CM53" s="512">
        <v>0.26</v>
      </c>
      <c r="CN53" s="490"/>
      <c r="CO53" s="490"/>
      <c r="CP53" s="490"/>
      <c r="CQ53" s="512">
        <v>0.26419999999999999</v>
      </c>
      <c r="CR53" s="490"/>
      <c r="CS53" s="490"/>
      <c r="CT53" s="490"/>
      <c r="CU53" s="512">
        <v>0.26419999999999999</v>
      </c>
      <c r="CV53" s="490"/>
      <c r="CW53" s="490"/>
      <c r="CX53" s="490"/>
      <c r="CY53" s="512">
        <v>0.26419999999999999</v>
      </c>
      <c r="CZ53" s="490"/>
      <c r="DA53" s="490"/>
      <c r="DB53" s="490"/>
      <c r="DC53" s="512"/>
      <c r="DD53" s="490"/>
      <c r="DE53" s="490"/>
      <c r="DF53" s="490"/>
      <c r="DG53" s="512">
        <v>0.26</v>
      </c>
      <c r="DH53" s="490"/>
      <c r="DI53" s="490"/>
      <c r="DJ53" s="490"/>
      <c r="DK53" s="512">
        <v>0.26419999999999999</v>
      </c>
      <c r="DL53" s="490"/>
      <c r="DM53" s="490"/>
      <c r="DN53" s="490"/>
      <c r="DO53" s="512">
        <v>0.26419999999999999</v>
      </c>
      <c r="DP53" s="490"/>
      <c r="DQ53" s="490"/>
      <c r="DR53" s="490"/>
      <c r="DS53" s="512">
        <v>0.26419999999999999</v>
      </c>
      <c r="DT53" s="490"/>
      <c r="DU53" s="490"/>
      <c r="DV53" s="490"/>
      <c r="DW53" s="512"/>
      <c r="DX53" s="490"/>
      <c r="DY53" s="490"/>
      <c r="DZ53" s="490"/>
      <c r="EA53" s="512">
        <v>0.26419999999999999</v>
      </c>
      <c r="EB53" s="490"/>
      <c r="EC53" s="490"/>
      <c r="ED53" s="490"/>
      <c r="EE53" s="512">
        <v>0.26419999999999999</v>
      </c>
      <c r="EF53" s="490"/>
      <c r="EG53" s="490"/>
      <c r="EH53" s="490"/>
      <c r="EI53" s="512"/>
      <c r="EJ53" s="490"/>
      <c r="EK53" s="490"/>
      <c r="EL53" s="490"/>
      <c r="EM53" s="512">
        <v>0.26419999999999999</v>
      </c>
      <c r="EN53" s="490"/>
      <c r="EO53" s="490"/>
      <c r="EP53" s="490"/>
      <c r="EQ53" s="512">
        <v>0.26</v>
      </c>
      <c r="ER53" s="490"/>
      <c r="ES53" s="490"/>
      <c r="ET53" s="490"/>
      <c r="EU53" s="512"/>
      <c r="EV53" s="490"/>
      <c r="EW53" s="490"/>
      <c r="EX53" s="490"/>
      <c r="EY53" s="513"/>
      <c r="EZ53" s="514"/>
      <c r="FA53" s="490"/>
      <c r="FB53" s="490"/>
      <c r="FC53" s="512">
        <v>0.28420000000000001</v>
      </c>
      <c r="FD53" s="490"/>
      <c r="FE53" s="490"/>
      <c r="FF53" s="490"/>
      <c r="FG53" s="512"/>
      <c r="FH53" s="490"/>
      <c r="FI53" s="490"/>
      <c r="FJ53" s="490"/>
      <c r="FK53" s="512">
        <v>0.26419999999999999</v>
      </c>
      <c r="FL53" s="490"/>
      <c r="FM53" s="490"/>
      <c r="FN53" s="490"/>
      <c r="FO53" s="512">
        <v>0.26419999999999999</v>
      </c>
      <c r="FP53" s="490"/>
      <c r="FQ53" s="490"/>
      <c r="FR53" s="490"/>
      <c r="FS53" s="512"/>
      <c r="FT53" s="490"/>
      <c r="FU53" s="490"/>
      <c r="FV53" s="490"/>
      <c r="FW53" s="512">
        <v>0.26419999999999999</v>
      </c>
      <c r="FX53" s="490"/>
      <c r="FY53" s="490"/>
      <c r="FZ53" s="490"/>
      <c r="GA53" s="512">
        <v>0.26</v>
      </c>
      <c r="GB53" s="490"/>
      <c r="GC53" s="490"/>
      <c r="GD53" s="490"/>
      <c r="GE53" s="513">
        <v>0.26419999999999999</v>
      </c>
      <c r="GF53" s="514"/>
      <c r="GG53" s="490"/>
      <c r="GH53" s="490"/>
      <c r="GI53" s="512">
        <v>0.26419999999999999</v>
      </c>
      <c r="GJ53" s="490"/>
      <c r="GK53" s="490"/>
      <c r="GL53" s="490"/>
      <c r="GM53" s="512">
        <v>0.26419999999999999</v>
      </c>
      <c r="GN53" s="490"/>
      <c r="GO53" s="490"/>
      <c r="GP53" s="490"/>
      <c r="GQ53" s="512">
        <v>0.26</v>
      </c>
      <c r="GR53" s="490"/>
      <c r="GS53" s="490"/>
      <c r="GT53" s="490"/>
      <c r="GU53" s="512">
        <v>0.26419999999999999</v>
      </c>
      <c r="GV53" s="490"/>
      <c r="GW53" s="490"/>
      <c r="GX53" s="490"/>
      <c r="GY53" s="512">
        <v>0.26419999999999999</v>
      </c>
      <c r="GZ53" s="514"/>
      <c r="HA53" s="490"/>
      <c r="HB53" s="490"/>
      <c r="HC53" s="512">
        <v>0.26419999999999999</v>
      </c>
      <c r="HD53" s="490"/>
      <c r="HE53" s="490"/>
      <c r="HF53" s="490"/>
      <c r="HG53" s="513"/>
      <c r="HH53" s="490"/>
      <c r="HI53" s="490"/>
      <c r="HJ53" s="490"/>
      <c r="HK53" s="512">
        <v>0.26</v>
      </c>
      <c r="HL53" s="514"/>
      <c r="HM53" s="490"/>
      <c r="HN53" s="490"/>
      <c r="HO53" s="512">
        <v>0.26419999999999999</v>
      </c>
      <c r="HP53" s="631"/>
      <c r="HQ53" s="490"/>
      <c r="HR53" s="490"/>
      <c r="HS53" s="512"/>
      <c r="HT53" s="490"/>
      <c r="HU53" s="490"/>
      <c r="HV53" s="490"/>
      <c r="HW53" s="512"/>
      <c r="HX53" s="490"/>
      <c r="HY53" s="490"/>
      <c r="HZ53" s="490"/>
      <c r="IA53" s="513"/>
      <c r="IB53" s="514"/>
      <c r="IC53" s="490"/>
      <c r="ID53" s="490"/>
      <c r="IE53" s="512"/>
      <c r="IF53" s="624"/>
      <c r="IG53" s="490"/>
      <c r="IH53" s="490"/>
      <c r="II53" s="623">
        <v>0.26419999999999999</v>
      </c>
      <c r="IJ53" s="624"/>
      <c r="IK53" s="490"/>
      <c r="IL53" s="490"/>
      <c r="IM53" s="623">
        <v>0.26419999999999999</v>
      </c>
      <c r="IN53" s="621"/>
      <c r="IO53" s="621"/>
      <c r="IP53" s="490"/>
      <c r="IQ53" s="623">
        <v>0.26419999999999999</v>
      </c>
      <c r="IR53" s="490"/>
      <c r="IS53" s="490"/>
      <c r="IT53" s="490"/>
      <c r="IU53" s="512"/>
      <c r="IV53" s="490"/>
      <c r="IW53" s="490"/>
      <c r="IX53" s="490"/>
      <c r="IY53" s="512">
        <v>0.26419999999999999</v>
      </c>
      <c r="IZ53" s="490"/>
      <c r="JA53" s="490"/>
      <c r="JB53" s="490"/>
      <c r="JC53" s="512">
        <v>0.26419999999999999</v>
      </c>
      <c r="JD53" s="490"/>
      <c r="JE53" s="490"/>
      <c r="JF53" s="490"/>
      <c r="JG53" s="513">
        <v>0.26419999999999999</v>
      </c>
      <c r="JH53" s="514"/>
      <c r="JI53" s="490"/>
      <c r="JJ53" s="490"/>
      <c r="JK53" s="512"/>
      <c r="JL53" s="490"/>
      <c r="JM53" s="490"/>
      <c r="JN53" s="490"/>
      <c r="JO53" s="512">
        <v>0.26419999999999999</v>
      </c>
      <c r="JP53" s="490"/>
      <c r="JQ53" s="490"/>
      <c r="JR53" s="490"/>
      <c r="JS53" s="512">
        <v>0.26</v>
      </c>
      <c r="JT53" s="490"/>
      <c r="JU53" s="490"/>
      <c r="JV53" s="490"/>
      <c r="JW53" s="512">
        <v>0.26</v>
      </c>
      <c r="JX53" s="490"/>
      <c r="JY53" s="490"/>
      <c r="JZ53" s="490"/>
      <c r="KA53" s="513">
        <v>0.26419999999999999</v>
      </c>
      <c r="KB53" s="514"/>
      <c r="KC53" s="490"/>
      <c r="KD53" s="490"/>
      <c r="KE53" s="512">
        <v>0.26419999999999999</v>
      </c>
      <c r="KF53" s="490"/>
      <c r="KG53" s="490"/>
      <c r="KH53" s="490"/>
      <c r="KI53" s="513">
        <v>0.26</v>
      </c>
      <c r="KJ53" s="490"/>
      <c r="KK53" s="490"/>
      <c r="KL53" s="490"/>
      <c r="KM53" s="513">
        <v>0.26419999999999999</v>
      </c>
      <c r="KN53" s="514"/>
      <c r="KO53" s="490"/>
      <c r="KP53" s="490"/>
      <c r="KQ53" s="512"/>
      <c r="KR53" s="490"/>
      <c r="KS53" s="490"/>
      <c r="KT53" s="490"/>
      <c r="KU53" s="512">
        <v>0.26419999999999999</v>
      </c>
      <c r="KV53" s="490"/>
      <c r="KW53" s="490"/>
      <c r="KX53" s="490"/>
      <c r="KY53" s="512"/>
      <c r="KZ53" s="490"/>
      <c r="LA53" s="490"/>
      <c r="LB53" s="490"/>
      <c r="LC53" s="513">
        <v>0.26419999999999999</v>
      </c>
      <c r="LD53" s="490"/>
      <c r="LE53" s="490"/>
      <c r="LF53" s="490"/>
      <c r="LG53" s="513"/>
      <c r="LH53" s="514"/>
      <c r="LI53" s="490"/>
      <c r="LJ53" s="490"/>
      <c r="LK53" s="512">
        <v>0.26419999999999999</v>
      </c>
      <c r="LL53" s="490"/>
      <c r="LM53" s="490"/>
      <c r="LN53" s="490"/>
      <c r="LO53" s="513"/>
      <c r="LP53" s="490"/>
      <c r="LQ53" s="490"/>
      <c r="LR53" s="490"/>
      <c r="LS53" s="512">
        <v>0.26419999999999999</v>
      </c>
      <c r="LT53" s="514"/>
      <c r="LU53" s="490"/>
      <c r="LV53" s="490"/>
      <c r="LW53" s="512"/>
    </row>
    <row r="54" spans="1:335" s="489" customFormat="1" ht="30" customHeight="1">
      <c r="A54" s="481"/>
      <c r="B54" s="482"/>
      <c r="C54" s="932" t="s">
        <v>1075</v>
      </c>
      <c r="D54" s="933"/>
      <c r="E54" s="934"/>
      <c r="F54" s="914" t="s">
        <v>1076</v>
      </c>
      <c r="G54" s="936"/>
      <c r="H54" s="510" t="s">
        <v>1077</v>
      </c>
      <c r="I54" s="511">
        <v>0.01</v>
      </c>
      <c r="J54" s="508"/>
      <c r="L54" s="490"/>
      <c r="M54" s="490"/>
      <c r="N54" s="490"/>
      <c r="O54" s="512">
        <v>0.01</v>
      </c>
      <c r="P54" s="490"/>
      <c r="Q54" s="490"/>
      <c r="R54" s="490"/>
      <c r="S54" s="512">
        <v>0.01</v>
      </c>
      <c r="T54" s="490"/>
      <c r="U54" s="490"/>
      <c r="V54" s="490"/>
      <c r="W54" s="512">
        <v>0.01</v>
      </c>
      <c r="X54" s="490"/>
      <c r="Y54" s="490"/>
      <c r="Z54" s="490"/>
      <c r="AA54" s="512"/>
      <c r="AB54" s="490"/>
      <c r="AC54" s="490"/>
      <c r="AD54" s="490"/>
      <c r="AE54" s="512"/>
      <c r="AF54" s="490"/>
      <c r="AG54" s="490"/>
      <c r="AH54" s="490"/>
      <c r="AI54" s="512">
        <v>0.01</v>
      </c>
      <c r="AJ54" s="490"/>
      <c r="AK54" s="490"/>
      <c r="AL54" s="490"/>
      <c r="AM54" s="512">
        <v>0.01</v>
      </c>
      <c r="AN54" s="490"/>
      <c r="AO54" s="490"/>
      <c r="AP54" s="490"/>
      <c r="AQ54" s="512">
        <v>0.01</v>
      </c>
      <c r="AR54" s="490"/>
      <c r="AS54" s="490"/>
      <c r="AT54" s="490"/>
      <c r="AU54" s="512">
        <v>0.01</v>
      </c>
      <c r="AV54" s="490"/>
      <c r="AW54" s="490"/>
      <c r="AX54" s="490"/>
      <c r="AY54" s="512">
        <v>0.01</v>
      </c>
      <c r="AZ54" s="490"/>
      <c r="BA54" s="490"/>
      <c r="BB54" s="490"/>
      <c r="BC54" s="623">
        <v>0.01</v>
      </c>
      <c r="BD54" s="490"/>
      <c r="BE54" s="490"/>
      <c r="BF54" s="490"/>
      <c r="BG54" s="512"/>
      <c r="BH54" s="490"/>
      <c r="BI54" s="490"/>
      <c r="BJ54" s="490"/>
      <c r="BK54" s="512"/>
      <c r="BL54" s="490"/>
      <c r="BM54" s="490"/>
      <c r="BN54" s="490"/>
      <c r="BO54" s="623">
        <v>1E-3</v>
      </c>
      <c r="BP54" s="490"/>
      <c r="BQ54" s="490"/>
      <c r="BR54" s="490"/>
      <c r="BS54" s="623">
        <v>0.01</v>
      </c>
      <c r="BT54" s="490"/>
      <c r="BU54" s="490"/>
      <c r="BV54" s="490"/>
      <c r="BW54" s="623">
        <v>0.01</v>
      </c>
      <c r="BX54" s="490"/>
      <c r="BY54" s="490"/>
      <c r="BZ54" s="490"/>
      <c r="CA54" s="623">
        <v>0.01</v>
      </c>
      <c r="CB54" s="490"/>
      <c r="CC54" s="490"/>
      <c r="CD54" s="490"/>
      <c r="CE54" s="623">
        <v>0.01</v>
      </c>
      <c r="CF54" s="490"/>
      <c r="CG54" s="490"/>
      <c r="CH54" s="490"/>
      <c r="CI54" s="623">
        <v>0.01</v>
      </c>
      <c r="CJ54" s="490"/>
      <c r="CK54" s="490"/>
      <c r="CL54" s="490"/>
      <c r="CM54" s="512">
        <v>0.01</v>
      </c>
      <c r="CN54" s="490"/>
      <c r="CO54" s="490"/>
      <c r="CP54" s="490"/>
      <c r="CQ54" s="512">
        <v>0.01</v>
      </c>
      <c r="CR54" s="490"/>
      <c r="CS54" s="490"/>
      <c r="CT54" s="490"/>
      <c r="CU54" s="512">
        <v>0.01</v>
      </c>
      <c r="CV54" s="490"/>
      <c r="CW54" s="490"/>
      <c r="CX54" s="490"/>
      <c r="CY54" s="512">
        <v>0.01</v>
      </c>
      <c r="CZ54" s="490"/>
      <c r="DA54" s="490"/>
      <c r="DB54" s="490"/>
      <c r="DC54" s="512"/>
      <c r="DD54" s="490"/>
      <c r="DE54" s="490"/>
      <c r="DF54" s="490"/>
      <c r="DG54" s="512">
        <v>0.01</v>
      </c>
      <c r="DH54" s="490"/>
      <c r="DI54" s="490"/>
      <c r="DJ54" s="490"/>
      <c r="DK54" s="512">
        <v>0.01</v>
      </c>
      <c r="DL54" s="490"/>
      <c r="DM54" s="490"/>
      <c r="DN54" s="490"/>
      <c r="DO54" s="512">
        <v>0.01</v>
      </c>
      <c r="DP54" s="490"/>
      <c r="DQ54" s="490"/>
      <c r="DR54" s="490"/>
      <c r="DS54" s="512">
        <v>0.01</v>
      </c>
      <c r="DT54" s="490"/>
      <c r="DU54" s="490"/>
      <c r="DV54" s="490"/>
      <c r="DW54" s="512"/>
      <c r="DX54" s="490"/>
      <c r="DY54" s="490"/>
      <c r="DZ54" s="490"/>
      <c r="EA54" s="512">
        <v>0.01</v>
      </c>
      <c r="EB54" s="490"/>
      <c r="EC54" s="490"/>
      <c r="ED54" s="490"/>
      <c r="EE54" s="512">
        <v>0.01</v>
      </c>
      <c r="EF54" s="490"/>
      <c r="EG54" s="490"/>
      <c r="EH54" s="490"/>
      <c r="EI54" s="512"/>
      <c r="EJ54" s="490"/>
      <c r="EK54" s="490"/>
      <c r="EL54" s="490"/>
      <c r="EM54" s="512">
        <v>0.01</v>
      </c>
      <c r="EN54" s="490"/>
      <c r="EO54" s="490"/>
      <c r="EP54" s="490"/>
      <c r="EQ54" s="512">
        <v>0.01</v>
      </c>
      <c r="ER54" s="490"/>
      <c r="ES54" s="490"/>
      <c r="ET54" s="490"/>
      <c r="EU54" s="512"/>
      <c r="EV54" s="490"/>
      <c r="EW54" s="490"/>
      <c r="EX54" s="490"/>
      <c r="EY54" s="513"/>
      <c r="EZ54" s="514"/>
      <c r="FA54" s="490"/>
      <c r="FB54" s="490"/>
      <c r="FC54" s="512">
        <v>0.01</v>
      </c>
      <c r="FD54" s="490"/>
      <c r="FE54" s="490"/>
      <c r="FF54" s="490"/>
      <c r="FG54" s="512"/>
      <c r="FH54" s="490"/>
      <c r="FI54" s="490"/>
      <c r="FJ54" s="490"/>
      <c r="FK54" s="512">
        <v>0.01</v>
      </c>
      <c r="FL54" s="490"/>
      <c r="FM54" s="490"/>
      <c r="FN54" s="490"/>
      <c r="FO54" s="512">
        <v>0.01</v>
      </c>
      <c r="FP54" s="490"/>
      <c r="FQ54" s="490"/>
      <c r="FR54" s="490"/>
      <c r="FS54" s="512"/>
      <c r="FT54" s="490"/>
      <c r="FU54" s="490"/>
      <c r="FV54" s="490"/>
      <c r="FW54" s="512">
        <v>0.01</v>
      </c>
      <c r="FX54" s="490"/>
      <c r="FY54" s="490"/>
      <c r="FZ54" s="490"/>
      <c r="GA54" s="512">
        <v>0.01</v>
      </c>
      <c r="GB54" s="490"/>
      <c r="GC54" s="490"/>
      <c r="GD54" s="490"/>
      <c r="GE54" s="513">
        <v>0.01</v>
      </c>
      <c r="GF54" s="514"/>
      <c r="GG54" s="490"/>
      <c r="GH54" s="490"/>
      <c r="GI54" s="512">
        <v>0.01</v>
      </c>
      <c r="GJ54" s="490"/>
      <c r="GK54" s="490"/>
      <c r="GL54" s="490"/>
      <c r="GM54" s="512">
        <v>0.01</v>
      </c>
      <c r="GN54" s="490"/>
      <c r="GO54" s="490"/>
      <c r="GP54" s="490"/>
      <c r="GQ54" s="512">
        <v>0.01</v>
      </c>
      <c r="GR54" s="490"/>
      <c r="GS54" s="490"/>
      <c r="GT54" s="490"/>
      <c r="GU54" s="512">
        <v>0.01</v>
      </c>
      <c r="GV54" s="490"/>
      <c r="GW54" s="490"/>
      <c r="GX54" s="490"/>
      <c r="GY54" s="512">
        <v>0.01</v>
      </c>
      <c r="GZ54" s="514"/>
      <c r="HA54" s="490"/>
      <c r="HB54" s="490"/>
      <c r="HC54" s="512">
        <v>0.01</v>
      </c>
      <c r="HD54" s="490"/>
      <c r="HE54" s="490"/>
      <c r="HF54" s="490"/>
      <c r="HG54" s="513"/>
      <c r="HH54" s="490"/>
      <c r="HI54" s="490"/>
      <c r="HJ54" s="490"/>
      <c r="HK54" s="512">
        <v>0.01</v>
      </c>
      <c r="HL54" s="514"/>
      <c r="HM54" s="490"/>
      <c r="HN54" s="490"/>
      <c r="HO54" s="512">
        <v>0.01</v>
      </c>
      <c r="HP54" s="631"/>
      <c r="HQ54" s="490"/>
      <c r="HR54" s="490"/>
      <c r="HS54" s="512"/>
      <c r="HT54" s="490"/>
      <c r="HU54" s="490"/>
      <c r="HV54" s="490"/>
      <c r="HW54" s="512"/>
      <c r="HX54" s="490"/>
      <c r="HY54" s="490"/>
      <c r="HZ54" s="490"/>
      <c r="IA54" s="513"/>
      <c r="IB54" s="514"/>
      <c r="IC54" s="490"/>
      <c r="ID54" s="490"/>
      <c r="IE54" s="512"/>
      <c r="IF54" s="624"/>
      <c r="IG54" s="490"/>
      <c r="IH54" s="490"/>
      <c r="II54" s="623">
        <v>0.01</v>
      </c>
      <c r="IJ54" s="624"/>
      <c r="IK54" s="490"/>
      <c r="IL54" s="490"/>
      <c r="IM54" s="623">
        <v>0.01</v>
      </c>
      <c r="IN54" s="621"/>
      <c r="IO54" s="621"/>
      <c r="IP54" s="490"/>
      <c r="IQ54" s="623">
        <v>0.01</v>
      </c>
      <c r="IR54" s="490"/>
      <c r="IS54" s="490"/>
      <c r="IT54" s="490"/>
      <c r="IU54" s="512"/>
      <c r="IV54" s="490"/>
      <c r="IW54" s="490"/>
      <c r="IX54" s="490"/>
      <c r="IY54" s="512">
        <v>0.01</v>
      </c>
      <c r="IZ54" s="490"/>
      <c r="JA54" s="490"/>
      <c r="JB54" s="490"/>
      <c r="JC54" s="512">
        <v>0.01</v>
      </c>
      <c r="JD54" s="490"/>
      <c r="JE54" s="490"/>
      <c r="JF54" s="490"/>
      <c r="JG54" s="513">
        <v>0.01</v>
      </c>
      <c r="JH54" s="514"/>
      <c r="JI54" s="490"/>
      <c r="JJ54" s="490"/>
      <c r="JK54" s="512"/>
      <c r="JL54" s="490"/>
      <c r="JM54" s="490"/>
      <c r="JN54" s="490"/>
      <c r="JO54" s="512">
        <v>0.01</v>
      </c>
      <c r="JP54" s="490"/>
      <c r="JQ54" s="490"/>
      <c r="JR54" s="490"/>
      <c r="JS54" s="512">
        <v>0.01</v>
      </c>
      <c r="JT54" s="490"/>
      <c r="JU54" s="490"/>
      <c r="JV54" s="490"/>
      <c r="JW54" s="512">
        <v>1E-3</v>
      </c>
      <c r="JX54" s="490"/>
      <c r="JY54" s="490"/>
      <c r="JZ54" s="490"/>
      <c r="KA54" s="513">
        <v>0.01</v>
      </c>
      <c r="KB54" s="514"/>
      <c r="KC54" s="490"/>
      <c r="KD54" s="490"/>
      <c r="KE54" s="512">
        <v>0.01</v>
      </c>
      <c r="KF54" s="490"/>
      <c r="KG54" s="490"/>
      <c r="KH54" s="490"/>
      <c r="KI54" s="513">
        <v>0.01</v>
      </c>
      <c r="KJ54" s="490"/>
      <c r="KK54" s="490"/>
      <c r="KL54" s="490"/>
      <c r="KM54" s="513">
        <v>0.01</v>
      </c>
      <c r="KN54" s="514"/>
      <c r="KO54" s="490"/>
      <c r="KP54" s="490"/>
      <c r="KQ54" s="512"/>
      <c r="KR54" s="490"/>
      <c r="KS54" s="490"/>
      <c r="KT54" s="490"/>
      <c r="KU54" s="512">
        <v>0.01</v>
      </c>
      <c r="KV54" s="490"/>
      <c r="KW54" s="490"/>
      <c r="KX54" s="490"/>
      <c r="KY54" s="512"/>
      <c r="KZ54" s="490"/>
      <c r="LA54" s="490"/>
      <c r="LB54" s="490"/>
      <c r="LC54" s="513">
        <v>0.01</v>
      </c>
      <c r="LD54" s="490"/>
      <c r="LE54" s="490"/>
      <c r="LF54" s="490"/>
      <c r="LG54" s="513"/>
      <c r="LH54" s="514"/>
      <c r="LI54" s="490"/>
      <c r="LJ54" s="490"/>
      <c r="LK54" s="512">
        <v>0.01</v>
      </c>
      <c r="LL54" s="490"/>
      <c r="LM54" s="490"/>
      <c r="LN54" s="490"/>
      <c r="LO54" s="513"/>
      <c r="LP54" s="490"/>
      <c r="LQ54" s="490"/>
      <c r="LR54" s="490"/>
      <c r="LS54" s="512">
        <v>0.01</v>
      </c>
      <c r="LT54" s="514"/>
      <c r="LU54" s="490"/>
      <c r="LV54" s="490"/>
      <c r="LW54" s="512"/>
    </row>
    <row r="55" spans="1:335" s="515" customFormat="1" ht="107.1" customHeight="1">
      <c r="A55" s="481"/>
      <c r="B55" s="482"/>
      <c r="C55" s="937"/>
      <c r="D55" s="938"/>
      <c r="E55" s="939"/>
      <c r="F55" s="940" t="s">
        <v>1078</v>
      </c>
      <c r="G55" s="935"/>
      <c r="H55" s="510" t="s">
        <v>1079</v>
      </c>
      <c r="I55" s="511">
        <v>0.05</v>
      </c>
      <c r="J55" s="488"/>
      <c r="L55" s="516"/>
      <c r="M55" s="516"/>
      <c r="N55" s="516"/>
      <c r="O55" s="512">
        <v>0.05</v>
      </c>
      <c r="P55" s="516"/>
      <c r="Q55" s="516"/>
      <c r="R55" s="516"/>
      <c r="S55" s="512">
        <v>0.05</v>
      </c>
      <c r="T55" s="516"/>
      <c r="U55" s="516"/>
      <c r="V55" s="516"/>
      <c r="W55" s="512">
        <v>0.05</v>
      </c>
      <c r="X55" s="516"/>
      <c r="Y55" s="516"/>
      <c r="Z55" s="516"/>
      <c r="AA55" s="512"/>
      <c r="AB55" s="516"/>
      <c r="AC55" s="516"/>
      <c r="AD55" s="516"/>
      <c r="AE55" s="512"/>
      <c r="AF55" s="516"/>
      <c r="AG55" s="516"/>
      <c r="AH55" s="516"/>
      <c r="AI55" s="512">
        <v>0.05</v>
      </c>
      <c r="AJ55" s="516"/>
      <c r="AK55" s="516"/>
      <c r="AL55" s="516"/>
      <c r="AM55" s="512">
        <v>0.05</v>
      </c>
      <c r="AN55" s="516"/>
      <c r="AO55" s="516"/>
      <c r="AP55" s="516"/>
      <c r="AQ55" s="512">
        <v>0.05</v>
      </c>
      <c r="AR55" s="516"/>
      <c r="AS55" s="516"/>
      <c r="AT55" s="516"/>
      <c r="AU55" s="512">
        <v>0.05</v>
      </c>
      <c r="AV55" s="516"/>
      <c r="AW55" s="516"/>
      <c r="AX55" s="516"/>
      <c r="AY55" s="512">
        <v>0.05</v>
      </c>
      <c r="AZ55" s="516"/>
      <c r="BA55" s="516"/>
      <c r="BB55" s="516"/>
      <c r="BC55" s="628">
        <v>0.05</v>
      </c>
      <c r="BD55" s="516"/>
      <c r="BE55" s="516"/>
      <c r="BF55" s="516"/>
      <c r="BG55" s="512"/>
      <c r="BH55" s="516"/>
      <c r="BI55" s="516"/>
      <c r="BJ55" s="516"/>
      <c r="BK55" s="512"/>
      <c r="BL55" s="516"/>
      <c r="BM55" s="516"/>
      <c r="BN55" s="516"/>
      <c r="BO55" s="623">
        <v>0.05</v>
      </c>
      <c r="BP55" s="516"/>
      <c r="BQ55" s="516"/>
      <c r="BR55" s="516"/>
      <c r="BS55" s="623">
        <v>0.05</v>
      </c>
      <c r="BT55" s="516"/>
      <c r="BU55" s="516"/>
      <c r="BV55" s="516"/>
      <c r="BW55" s="623">
        <v>0.05</v>
      </c>
      <c r="BX55" s="516"/>
      <c r="BY55" s="516"/>
      <c r="BZ55" s="516"/>
      <c r="CA55" s="623">
        <v>0.05</v>
      </c>
      <c r="CB55" s="516"/>
      <c r="CC55" s="516"/>
      <c r="CD55" s="516"/>
      <c r="CE55" s="623">
        <v>0.05</v>
      </c>
      <c r="CF55" s="516"/>
      <c r="CG55" s="516"/>
      <c r="CH55" s="516"/>
      <c r="CI55" s="623">
        <v>0.05</v>
      </c>
      <c r="CJ55" s="516"/>
      <c r="CK55" s="516"/>
      <c r="CL55" s="516"/>
      <c r="CM55" s="512">
        <v>0.05</v>
      </c>
      <c r="CN55" s="516"/>
      <c r="CO55" s="516"/>
      <c r="CP55" s="516"/>
      <c r="CQ55" s="512">
        <v>0.05</v>
      </c>
      <c r="CR55" s="516"/>
      <c r="CS55" s="516"/>
      <c r="CT55" s="516"/>
      <c r="CU55" s="512">
        <v>0.05</v>
      </c>
      <c r="CV55" s="516"/>
      <c r="CW55" s="516"/>
      <c r="CX55" s="516"/>
      <c r="CY55" s="512">
        <v>0.05</v>
      </c>
      <c r="CZ55" s="516"/>
      <c r="DA55" s="516"/>
      <c r="DB55" s="516"/>
      <c r="DC55" s="512"/>
      <c r="DD55" s="516"/>
      <c r="DE55" s="516"/>
      <c r="DF55" s="516"/>
      <c r="DG55" s="512">
        <v>0.05</v>
      </c>
      <c r="DH55" s="516"/>
      <c r="DI55" s="516"/>
      <c r="DJ55" s="516"/>
      <c r="DK55" s="512">
        <v>0.05</v>
      </c>
      <c r="DL55" s="516"/>
      <c r="DM55" s="516"/>
      <c r="DN55" s="516"/>
      <c r="DO55" s="512">
        <v>0.05</v>
      </c>
      <c r="DP55" s="516"/>
      <c r="DQ55" s="516"/>
      <c r="DR55" s="516"/>
      <c r="DS55" s="512">
        <v>0.05</v>
      </c>
      <c r="DT55" s="516"/>
      <c r="DU55" s="516"/>
      <c r="DV55" s="516"/>
      <c r="DW55" s="512"/>
      <c r="DX55" s="516"/>
      <c r="DY55" s="516"/>
      <c r="DZ55" s="516"/>
      <c r="EA55" s="512">
        <v>0.05</v>
      </c>
      <c r="EB55" s="516"/>
      <c r="EC55" s="516"/>
      <c r="ED55" s="516"/>
      <c r="EE55" s="512">
        <v>0.05</v>
      </c>
      <c r="EF55" s="516"/>
      <c r="EG55" s="516"/>
      <c r="EH55" s="516"/>
      <c r="EI55" s="512"/>
      <c r="EJ55" s="516"/>
      <c r="EK55" s="516"/>
      <c r="EL55" s="516"/>
      <c r="EM55" s="512">
        <v>0.05</v>
      </c>
      <c r="EN55" s="516"/>
      <c r="EO55" s="516"/>
      <c r="EP55" s="516"/>
      <c r="EQ55" s="512">
        <v>0.05</v>
      </c>
      <c r="ER55" s="516"/>
      <c r="ES55" s="516"/>
      <c r="ET55" s="516"/>
      <c r="EU55" s="512"/>
      <c r="EV55" s="516"/>
      <c r="EW55" s="516"/>
      <c r="EX55" s="516"/>
      <c r="EY55" s="513"/>
      <c r="EZ55" s="517"/>
      <c r="FA55" s="516"/>
      <c r="FB55" s="516"/>
      <c r="FC55" s="512">
        <v>0.03</v>
      </c>
      <c r="FD55" s="516"/>
      <c r="FE55" s="516"/>
      <c r="FF55" s="516"/>
      <c r="FG55" s="512"/>
      <c r="FH55" s="516"/>
      <c r="FI55" s="516"/>
      <c r="FJ55" s="516"/>
      <c r="FK55" s="512">
        <v>0.05</v>
      </c>
      <c r="FL55" s="516"/>
      <c r="FM55" s="516"/>
      <c r="FN55" s="516"/>
      <c r="FO55" s="512">
        <v>0.05</v>
      </c>
      <c r="FP55" s="516"/>
      <c r="FQ55" s="516"/>
      <c r="FR55" s="516"/>
      <c r="FS55" s="512"/>
      <c r="FT55" s="516"/>
      <c r="FU55" s="516"/>
      <c r="FV55" s="516"/>
      <c r="FW55" s="512">
        <v>0.05</v>
      </c>
      <c r="FX55" s="516"/>
      <c r="FY55" s="516"/>
      <c r="FZ55" s="516"/>
      <c r="GA55" s="512">
        <v>0.05</v>
      </c>
      <c r="GB55" s="516"/>
      <c r="GC55" s="516"/>
      <c r="GD55" s="516"/>
      <c r="GE55" s="513">
        <v>0.05</v>
      </c>
      <c r="GF55" s="517"/>
      <c r="GG55" s="516"/>
      <c r="GH55" s="516"/>
      <c r="GI55" s="512">
        <v>0.05</v>
      </c>
      <c r="GJ55" s="516"/>
      <c r="GK55" s="516"/>
      <c r="GL55" s="516"/>
      <c r="GM55" s="512">
        <v>0.05</v>
      </c>
      <c r="GN55" s="516"/>
      <c r="GO55" s="516"/>
      <c r="GP55" s="516"/>
      <c r="GQ55" s="512">
        <v>0.05</v>
      </c>
      <c r="GR55" s="516"/>
      <c r="GS55" s="516"/>
      <c r="GT55" s="516"/>
      <c r="GU55" s="512">
        <v>0.05</v>
      </c>
      <c r="GV55" s="516"/>
      <c r="GW55" s="516"/>
      <c r="GX55" s="516"/>
      <c r="GY55" s="512">
        <v>0.05</v>
      </c>
      <c r="GZ55" s="517"/>
      <c r="HA55" s="516"/>
      <c r="HB55" s="516"/>
      <c r="HC55" s="512">
        <v>0.05</v>
      </c>
      <c r="HD55" s="516"/>
      <c r="HE55" s="516"/>
      <c r="HF55" s="516"/>
      <c r="HG55" s="513"/>
      <c r="HH55" s="516"/>
      <c r="HI55" s="516"/>
      <c r="HJ55" s="516"/>
      <c r="HK55" s="512">
        <v>0.05</v>
      </c>
      <c r="HL55" s="517"/>
      <c r="HM55" s="516"/>
      <c r="HN55" s="516"/>
      <c r="HO55" s="512">
        <v>0.05</v>
      </c>
      <c r="HP55" s="631"/>
      <c r="HQ55" s="516"/>
      <c r="HR55" s="516"/>
      <c r="HS55" s="512"/>
      <c r="HT55" s="516"/>
      <c r="HU55" s="516"/>
      <c r="HV55" s="516"/>
      <c r="HW55" s="512"/>
      <c r="HX55" s="516"/>
      <c r="HY55" s="516"/>
      <c r="HZ55" s="516"/>
      <c r="IA55" s="513"/>
      <c r="IB55" s="517"/>
      <c r="IC55" s="516"/>
      <c r="ID55" s="516"/>
      <c r="IE55" s="512"/>
      <c r="IF55" s="516"/>
      <c r="IG55" s="516"/>
      <c r="IH55" s="516"/>
      <c r="II55" s="623">
        <v>0.05</v>
      </c>
      <c r="IJ55" s="632"/>
      <c r="IK55" s="516"/>
      <c r="IL55" s="516"/>
      <c r="IM55" s="623">
        <v>0.05</v>
      </c>
      <c r="IN55" s="622"/>
      <c r="IO55" s="622"/>
      <c r="IP55" s="516"/>
      <c r="IQ55" s="623">
        <v>0.05</v>
      </c>
      <c r="IR55" s="516"/>
      <c r="IS55" s="516"/>
      <c r="IT55" s="516"/>
      <c r="IU55" s="512"/>
      <c r="IV55" s="516"/>
      <c r="IW55" s="516"/>
      <c r="IX55" s="516"/>
      <c r="IY55" s="512">
        <v>0.05</v>
      </c>
      <c r="IZ55" s="516"/>
      <c r="JA55" s="516"/>
      <c r="JB55" s="516"/>
      <c r="JC55" s="512">
        <v>0.05</v>
      </c>
      <c r="JD55" s="516"/>
      <c r="JE55" s="516"/>
      <c r="JF55" s="516"/>
      <c r="JG55" s="513">
        <v>0.05</v>
      </c>
      <c r="JH55" s="517"/>
      <c r="JI55" s="516"/>
      <c r="JJ55" s="516"/>
      <c r="JK55" s="512"/>
      <c r="JL55" s="516"/>
      <c r="JM55" s="516"/>
      <c r="JN55" s="516"/>
      <c r="JO55" s="512">
        <v>0.05</v>
      </c>
      <c r="JP55" s="516"/>
      <c r="JQ55" s="516"/>
      <c r="JR55" s="516"/>
      <c r="JS55" s="512">
        <v>0.05</v>
      </c>
      <c r="JT55" s="516"/>
      <c r="JU55" s="516"/>
      <c r="JV55" s="516"/>
      <c r="JW55" s="512">
        <v>1.2E-2</v>
      </c>
      <c r="JX55" s="516"/>
      <c r="JY55" s="516"/>
      <c r="JZ55" s="516"/>
      <c r="KA55" s="513">
        <v>0.05</v>
      </c>
      <c r="KB55" s="517"/>
      <c r="KC55" s="516"/>
      <c r="KD55" s="516"/>
      <c r="KE55" s="512">
        <v>0.05</v>
      </c>
      <c r="KF55" s="516"/>
      <c r="KG55" s="516"/>
      <c r="KH55" s="516"/>
      <c r="KI55" s="513">
        <v>0.05</v>
      </c>
      <c r="KJ55" s="516"/>
      <c r="KK55" s="516"/>
      <c r="KL55" s="516"/>
      <c r="KM55" s="513">
        <v>0.05</v>
      </c>
      <c r="KN55" s="517"/>
      <c r="KO55" s="516"/>
      <c r="KP55" s="516"/>
      <c r="KQ55" s="512"/>
      <c r="KR55" s="516"/>
      <c r="KS55" s="516"/>
      <c r="KT55" s="516"/>
      <c r="KU55" s="512">
        <v>0.05</v>
      </c>
      <c r="KV55" s="516"/>
      <c r="KW55" s="516"/>
      <c r="KX55" s="516"/>
      <c r="KY55" s="512"/>
      <c r="KZ55" s="516"/>
      <c r="LA55" s="516"/>
      <c r="LB55" s="516"/>
      <c r="LC55" s="513">
        <v>0.05</v>
      </c>
      <c r="LD55" s="516"/>
      <c r="LE55" s="516"/>
      <c r="LF55" s="516"/>
      <c r="LG55" s="513"/>
      <c r="LH55" s="517"/>
      <c r="LI55" s="516"/>
      <c r="LJ55" s="516"/>
      <c r="LK55" s="512">
        <v>0.05</v>
      </c>
      <c r="LL55" s="516"/>
      <c r="LM55" s="516"/>
      <c r="LN55" s="516"/>
      <c r="LO55" s="513"/>
      <c r="LP55" s="516"/>
      <c r="LQ55" s="516"/>
      <c r="LR55" s="516"/>
      <c r="LS55" s="512">
        <v>0.05</v>
      </c>
      <c r="LT55" s="517"/>
      <c r="LU55" s="516"/>
      <c r="LV55" s="516"/>
      <c r="LW55" s="512"/>
    </row>
    <row r="56" spans="1:335" s="515" customFormat="1" ht="15.75">
      <c r="A56" s="481"/>
      <c r="B56" s="482"/>
      <c r="C56" s="950"/>
      <c r="D56" s="951"/>
      <c r="E56" s="952"/>
      <c r="F56" s="953" t="s">
        <v>1080</v>
      </c>
      <c r="G56" s="954"/>
      <c r="H56" s="510" t="s">
        <v>1081</v>
      </c>
      <c r="I56" s="518">
        <f>SUM(I53:I55)</f>
        <v>0.32419999999999999</v>
      </c>
      <c r="J56" s="488"/>
      <c r="L56" s="947" t="str">
        <f>IF(O56&gt;33%,"SI","")</f>
        <v/>
      </c>
      <c r="M56" s="948"/>
      <c r="N56" s="949"/>
      <c r="O56" s="519">
        <f>SUM(O53:O55)</f>
        <v>0.32419999999999999</v>
      </c>
      <c r="P56" s="947" t="str">
        <f>IF(S56&gt;33%,"SI","")</f>
        <v/>
      </c>
      <c r="Q56" s="948"/>
      <c r="R56" s="949"/>
      <c r="S56" s="519">
        <f>SUM(S53:S55)</f>
        <v>0.32419999999999999</v>
      </c>
      <c r="T56" s="947" t="str">
        <f>IF(W56&gt;33%,"SI","")</f>
        <v/>
      </c>
      <c r="U56" s="948"/>
      <c r="V56" s="949"/>
      <c r="W56" s="519">
        <f>SUM(W53:W55)</f>
        <v>0.32419999999999999</v>
      </c>
      <c r="X56" s="947" t="str">
        <f>IF(AA56&gt;33%,"SI","")</f>
        <v/>
      </c>
      <c r="Y56" s="948"/>
      <c r="Z56" s="949"/>
      <c r="AA56" s="519">
        <f>SUM(AA53:AA55)</f>
        <v>0</v>
      </c>
      <c r="AB56" s="947" t="str">
        <f>IF(AE56&gt;33%,"SI","")</f>
        <v/>
      </c>
      <c r="AC56" s="948"/>
      <c r="AD56" s="949"/>
      <c r="AE56" s="519">
        <f>SUM(AE53:AE55)</f>
        <v>0</v>
      </c>
      <c r="AF56" s="947" t="str">
        <f>IF(AI56&gt;33%,"SI","")</f>
        <v/>
      </c>
      <c r="AG56" s="948"/>
      <c r="AH56" s="949"/>
      <c r="AI56" s="519">
        <f>SUM(AI53:AI55)</f>
        <v>0.32419999999999999</v>
      </c>
      <c r="AJ56" s="947" t="str">
        <f>IF(AM56&gt;33%,"SI","")</f>
        <v/>
      </c>
      <c r="AK56" s="948"/>
      <c r="AL56" s="949"/>
      <c r="AM56" s="519">
        <f>SUM(AM53:AM55)</f>
        <v>0.32419999999999999</v>
      </c>
      <c r="AN56" s="947" t="str">
        <f>IF(AQ56&gt;33%,"SI","")</f>
        <v/>
      </c>
      <c r="AO56" s="948"/>
      <c r="AP56" s="949"/>
      <c r="AQ56" s="519">
        <f>SUM(AQ53:AQ55)</f>
        <v>0.32419999999999999</v>
      </c>
      <c r="AR56" s="947" t="str">
        <f>IF(AU56&gt;33%,"SI","")</f>
        <v/>
      </c>
      <c r="AS56" s="948"/>
      <c r="AT56" s="949"/>
      <c r="AU56" s="519">
        <f>SUM(AU53:AU55)</f>
        <v>0.32419999999999999</v>
      </c>
      <c r="AV56" s="947" t="str">
        <f>IF(AY56&gt;33%,"SI","")</f>
        <v/>
      </c>
      <c r="AW56" s="948"/>
      <c r="AX56" s="949"/>
      <c r="AY56" s="519">
        <f>SUM(AY53:AY55)</f>
        <v>0.32419999999999999</v>
      </c>
      <c r="AZ56" s="947" t="str">
        <f>IF(BC56&gt;33%,"SI","")</f>
        <v/>
      </c>
      <c r="BA56" s="948"/>
      <c r="BB56" s="949"/>
      <c r="BC56" s="519">
        <f>SUM(BC53:BC55)</f>
        <v>0.32419999999999999</v>
      </c>
      <c r="BD56" s="947" t="str">
        <f>IF(BG56&gt;33%,"SI","")</f>
        <v/>
      </c>
      <c r="BE56" s="948"/>
      <c r="BF56" s="949"/>
      <c r="BG56" s="519">
        <f>SUM(BG53:BG55)</f>
        <v>0</v>
      </c>
      <c r="BH56" s="947" t="str">
        <f>IF(BK56&gt;33%,"SI","")</f>
        <v/>
      </c>
      <c r="BI56" s="948"/>
      <c r="BJ56" s="949"/>
      <c r="BK56" s="519">
        <f>SUM(BK53:BK55)</f>
        <v>0</v>
      </c>
      <c r="BL56" s="947" t="str">
        <f>IF(BO56&gt;33%,"SI","")</f>
        <v/>
      </c>
      <c r="BM56" s="948"/>
      <c r="BN56" s="949"/>
      <c r="BO56" s="519">
        <f>SUM(BO53:BO55)</f>
        <v>0.32419999999999999</v>
      </c>
      <c r="BP56" s="947" t="str">
        <f>IF(BS56&gt;33%,"SI","")</f>
        <v/>
      </c>
      <c r="BQ56" s="948"/>
      <c r="BR56" s="949"/>
      <c r="BS56" s="519">
        <f>SUM(BS53:BS55)</f>
        <v>0.32419999999999999</v>
      </c>
      <c r="BT56" s="947" t="str">
        <f>IF(BW56&gt;33%,"SI","")</f>
        <v/>
      </c>
      <c r="BU56" s="948"/>
      <c r="BV56" s="949"/>
      <c r="BW56" s="519">
        <f>SUM(BW53:BW55)</f>
        <v>0.32419999999999999</v>
      </c>
      <c r="BX56" s="947" t="str">
        <f>IF(CA56&gt;33%,"SI","")</f>
        <v/>
      </c>
      <c r="BY56" s="948"/>
      <c r="BZ56" s="949"/>
      <c r="CA56" s="519">
        <f>SUM(CA53:CA55)</f>
        <v>0.32419999999999999</v>
      </c>
      <c r="CB56" s="947" t="str">
        <f>IF(CE56&gt;33%,"SI","")</f>
        <v/>
      </c>
      <c r="CC56" s="948"/>
      <c r="CD56" s="949"/>
      <c r="CE56" s="519">
        <f>SUM(CE53:CE55)</f>
        <v>0.32419999999999999</v>
      </c>
      <c r="CF56" s="947" t="str">
        <f>IF(CI56&gt;33%,"SI","")</f>
        <v/>
      </c>
      <c r="CG56" s="948"/>
      <c r="CH56" s="949"/>
      <c r="CI56" s="519">
        <f>SUM(CI53:CI55)</f>
        <v>0.32</v>
      </c>
      <c r="CJ56" s="947" t="str">
        <f>IF(CM56&gt;33%,"SI","")</f>
        <v/>
      </c>
      <c r="CK56" s="948"/>
      <c r="CL56" s="949"/>
      <c r="CM56" s="519">
        <f>SUM(CM53:CM55)</f>
        <v>0.32</v>
      </c>
      <c r="CN56" s="947" t="str">
        <f>IF(CQ56&gt;33%,"SI","")</f>
        <v/>
      </c>
      <c r="CO56" s="948"/>
      <c r="CP56" s="949"/>
      <c r="CQ56" s="519">
        <f>SUM(CQ53:CQ55)</f>
        <v>0.32419999999999999</v>
      </c>
      <c r="CR56" s="947" t="str">
        <f>IF(CU56&gt;33%,"SI","")</f>
        <v/>
      </c>
      <c r="CS56" s="948"/>
      <c r="CT56" s="949"/>
      <c r="CU56" s="519">
        <f>SUM(CU53:CU55)</f>
        <v>0.32419999999999999</v>
      </c>
      <c r="CV56" s="947" t="str">
        <f>IF(CY56&gt;33%,"SI","")</f>
        <v/>
      </c>
      <c r="CW56" s="948"/>
      <c r="CX56" s="949"/>
      <c r="CY56" s="519">
        <f>SUM(CY53:CY55)</f>
        <v>0.32419999999999999</v>
      </c>
      <c r="CZ56" s="947" t="str">
        <f>IF(DC56&gt;33%,"SI","")</f>
        <v/>
      </c>
      <c r="DA56" s="948"/>
      <c r="DB56" s="949"/>
      <c r="DC56" s="519">
        <f>SUM(DC53:DC55)</f>
        <v>0</v>
      </c>
      <c r="DD56" s="947" t="str">
        <f>IF(DG56&gt;33%,"SI","")</f>
        <v/>
      </c>
      <c r="DE56" s="948"/>
      <c r="DF56" s="949"/>
      <c r="DG56" s="519">
        <f>SUM(DG53:DG55)</f>
        <v>0.32</v>
      </c>
      <c r="DH56" s="947" t="str">
        <f>IF(DK56&gt;33%,"SI","")</f>
        <v/>
      </c>
      <c r="DI56" s="948"/>
      <c r="DJ56" s="949"/>
      <c r="DK56" s="519">
        <f>SUM(DK53:DK55)</f>
        <v>0.32419999999999999</v>
      </c>
      <c r="DL56" s="947" t="str">
        <f>IF(DO56&gt;33%,"SI","")</f>
        <v/>
      </c>
      <c r="DM56" s="948"/>
      <c r="DN56" s="949"/>
      <c r="DO56" s="519">
        <f>SUM(DO53:DO55)</f>
        <v>0.32419999999999999</v>
      </c>
      <c r="DP56" s="947" t="str">
        <f>IF(DS56&gt;33%,"SI","")</f>
        <v/>
      </c>
      <c r="DQ56" s="948"/>
      <c r="DR56" s="949"/>
      <c r="DS56" s="519">
        <f>SUM(DS53:DS55)</f>
        <v>0.32419999999999999</v>
      </c>
      <c r="DT56" s="947" t="str">
        <f>IF(DW56&gt;33%,"SI","")</f>
        <v/>
      </c>
      <c r="DU56" s="948"/>
      <c r="DV56" s="949"/>
      <c r="DW56" s="519">
        <f>SUM(DW53:DW55)</f>
        <v>0</v>
      </c>
      <c r="DX56" s="947" t="str">
        <f>IF(EA56&gt;33%,"SI","")</f>
        <v/>
      </c>
      <c r="DY56" s="948"/>
      <c r="DZ56" s="949"/>
      <c r="EA56" s="519">
        <f>SUM(EA53:EA55)</f>
        <v>0.32419999999999999</v>
      </c>
      <c r="EB56" s="947" t="str">
        <f>IF(EE56&gt;33%,"SI","")</f>
        <v/>
      </c>
      <c r="EC56" s="948"/>
      <c r="ED56" s="949"/>
      <c r="EE56" s="519">
        <f>SUM(EE53:EE55)</f>
        <v>0.32419999999999999</v>
      </c>
      <c r="EF56" s="947" t="str">
        <f>IF(EI56&gt;33%,"SI","")</f>
        <v/>
      </c>
      <c r="EG56" s="948"/>
      <c r="EH56" s="949"/>
      <c r="EI56" s="519">
        <f>SUM(EI53:EI55)</f>
        <v>0</v>
      </c>
      <c r="EJ56" s="947" t="str">
        <f>IF(EM56&gt;33%,"SI","")</f>
        <v/>
      </c>
      <c r="EK56" s="948"/>
      <c r="EL56" s="949"/>
      <c r="EM56" s="519">
        <f>SUM(EM53:EM55)</f>
        <v>0.32419999999999999</v>
      </c>
      <c r="EN56" s="947" t="str">
        <f>IF(EQ56&gt;33%,"SI","")</f>
        <v/>
      </c>
      <c r="EO56" s="948"/>
      <c r="EP56" s="949"/>
      <c r="EQ56" s="519">
        <f>SUM(EQ53:EQ55)</f>
        <v>0.32</v>
      </c>
      <c r="ER56" s="947" t="str">
        <f>IF(EU56&gt;33%,"SI","")</f>
        <v/>
      </c>
      <c r="ES56" s="948"/>
      <c r="ET56" s="949"/>
      <c r="EU56" s="519">
        <f>SUM(EU53:EU55)</f>
        <v>0</v>
      </c>
      <c r="EV56" s="947" t="str">
        <f>IF(EY56&gt;33%,"SI","")</f>
        <v/>
      </c>
      <c r="EW56" s="948"/>
      <c r="EX56" s="949"/>
      <c r="EY56" s="519">
        <f>SUM(EY53:EY55)</f>
        <v>0</v>
      </c>
      <c r="EZ56" s="947" t="str">
        <f>IF(FC56&gt;33%,"SI","")</f>
        <v/>
      </c>
      <c r="FA56" s="948"/>
      <c r="FB56" s="949"/>
      <c r="FC56" s="519">
        <f>SUM(FC53:FC55)</f>
        <v>0.32420000000000004</v>
      </c>
      <c r="FD56" s="947" t="str">
        <f>IF(FG56&gt;33%,"SI","")</f>
        <v/>
      </c>
      <c r="FE56" s="948"/>
      <c r="FF56" s="949"/>
      <c r="FG56" s="519">
        <f>SUM(FG53:FG55)</f>
        <v>0</v>
      </c>
      <c r="FH56" s="947" t="str">
        <f>IF(FK56&gt;33%,"SI","")</f>
        <v/>
      </c>
      <c r="FI56" s="948"/>
      <c r="FJ56" s="949"/>
      <c r="FK56" s="519">
        <f>SUM(FK53:FK55)</f>
        <v>0.32419999999999999</v>
      </c>
      <c r="FL56" s="947" t="str">
        <f>IF(FO56&gt;33%,"SI","")</f>
        <v/>
      </c>
      <c r="FM56" s="948"/>
      <c r="FN56" s="949"/>
      <c r="FO56" s="519">
        <f>SUM(FO53:FO55)</f>
        <v>0.32419999999999999</v>
      </c>
      <c r="FP56" s="947" t="str">
        <f>IF(FS56&gt;33%,"SI","")</f>
        <v/>
      </c>
      <c r="FQ56" s="948"/>
      <c r="FR56" s="949"/>
      <c r="FS56" s="519">
        <f>SUM(FS53:FS55)</f>
        <v>0</v>
      </c>
      <c r="FT56" s="947" t="str">
        <f>IF(FW56&gt;33%,"SI","")</f>
        <v/>
      </c>
      <c r="FU56" s="948"/>
      <c r="FV56" s="949"/>
      <c r="FW56" s="519">
        <f>SUM(FW53:FW55)</f>
        <v>0.32419999999999999</v>
      </c>
      <c r="FX56" s="947" t="str">
        <f>IF(GA56&gt;33%,"SI","")</f>
        <v/>
      </c>
      <c r="FY56" s="948"/>
      <c r="FZ56" s="949"/>
      <c r="GA56" s="519">
        <f>SUM(GA53:GA55)</f>
        <v>0.32</v>
      </c>
      <c r="GB56" s="947" t="str">
        <f>IF(GE56&gt;33%,"SI","")</f>
        <v/>
      </c>
      <c r="GC56" s="948"/>
      <c r="GD56" s="949"/>
      <c r="GE56" s="519">
        <f>SUM(GE53:GE55)</f>
        <v>0.32419999999999999</v>
      </c>
      <c r="GF56" s="947" t="str">
        <f>IF(GI56&gt;33%,"SI","")</f>
        <v/>
      </c>
      <c r="GG56" s="948"/>
      <c r="GH56" s="949"/>
      <c r="GI56" s="519">
        <f>SUM(GI53:GI55)</f>
        <v>0.32419999999999999</v>
      </c>
      <c r="GJ56" s="947" t="str">
        <f>IF(GM56&gt;33%,"SI","")</f>
        <v/>
      </c>
      <c r="GK56" s="948"/>
      <c r="GL56" s="949"/>
      <c r="GM56" s="519">
        <f>SUM(GM53:GM55)</f>
        <v>0.32419999999999999</v>
      </c>
      <c r="GN56" s="947" t="str">
        <f>IF(GQ56&gt;33%,"SI","")</f>
        <v/>
      </c>
      <c r="GO56" s="948"/>
      <c r="GP56" s="949"/>
      <c r="GQ56" s="519">
        <f>SUM(GQ53:GQ55)</f>
        <v>0.32</v>
      </c>
      <c r="GR56" s="947" t="str">
        <f>IF(GU56&gt;33%,"SI","")</f>
        <v/>
      </c>
      <c r="GS56" s="948"/>
      <c r="GT56" s="949"/>
      <c r="GU56" s="519">
        <f>SUM(GU53:GU55)</f>
        <v>0.32419999999999999</v>
      </c>
      <c r="GV56" s="947" t="str">
        <f>IF(GY56&gt;33%,"SI","")</f>
        <v/>
      </c>
      <c r="GW56" s="948"/>
      <c r="GX56" s="949"/>
      <c r="GY56" s="519">
        <f>SUM(GY53:GY55)</f>
        <v>0.32419999999999999</v>
      </c>
      <c r="GZ56" s="947" t="str">
        <f>IF(HC56&gt;33%,"SI","")</f>
        <v/>
      </c>
      <c r="HA56" s="948"/>
      <c r="HB56" s="949"/>
      <c r="HC56" s="519">
        <f>SUM(HC53:HC55)</f>
        <v>0.32419999999999999</v>
      </c>
      <c r="HD56" s="947" t="str">
        <f>IF(HG56&gt;33%,"SI","")</f>
        <v/>
      </c>
      <c r="HE56" s="948"/>
      <c r="HF56" s="949"/>
      <c r="HG56" s="519">
        <f>SUM(HG53:HG55)</f>
        <v>0</v>
      </c>
      <c r="HH56" s="947" t="str">
        <f>IF(HK56&gt;33%,"SI","")</f>
        <v/>
      </c>
      <c r="HI56" s="948"/>
      <c r="HJ56" s="949"/>
      <c r="HK56" s="519">
        <f>SUM(HK53:HK55)</f>
        <v>0.32</v>
      </c>
      <c r="HL56" s="947" t="str">
        <f>IF(HO56&gt;33%,"SI","")</f>
        <v/>
      </c>
      <c r="HM56" s="948"/>
      <c r="HN56" s="949"/>
      <c r="HO56" s="519">
        <f>SUM(HO53:HO55)</f>
        <v>0.32419999999999999</v>
      </c>
      <c r="HP56" s="947" t="str">
        <f>IF(HS56&gt;33%,"SI","")</f>
        <v/>
      </c>
      <c r="HQ56" s="948"/>
      <c r="HR56" s="949"/>
      <c r="HS56" s="519">
        <f>SUM(HS53:HS55)</f>
        <v>0</v>
      </c>
      <c r="HT56" s="947" t="str">
        <f>IF(HW56&gt;33%,"SI","")</f>
        <v/>
      </c>
      <c r="HU56" s="948"/>
      <c r="HV56" s="949"/>
      <c r="HW56" s="519">
        <f>SUM(HW53:HW55)</f>
        <v>0</v>
      </c>
      <c r="HX56" s="947" t="str">
        <f>IF(IA56&gt;33%,"SI","")</f>
        <v/>
      </c>
      <c r="HY56" s="948"/>
      <c r="HZ56" s="949"/>
      <c r="IA56" s="519">
        <f>SUM(IA53:IA55)</f>
        <v>0</v>
      </c>
      <c r="IB56" s="947" t="str">
        <f>IF(IE56&gt;33%,"SI","")</f>
        <v/>
      </c>
      <c r="IC56" s="948"/>
      <c r="ID56" s="949"/>
      <c r="IE56" s="519">
        <f>SUM(IE53:IE55)</f>
        <v>0</v>
      </c>
      <c r="IF56" s="947" t="str">
        <f>IF(II56&gt;33%,"SI","")</f>
        <v/>
      </c>
      <c r="IG56" s="948"/>
      <c r="IH56" s="949"/>
      <c r="II56" s="519">
        <f>SUM(II53:II55)</f>
        <v>0.32419999999999999</v>
      </c>
      <c r="IJ56" s="947" t="str">
        <f>IF(IM56&gt;33%,"SI","")</f>
        <v/>
      </c>
      <c r="IK56" s="948"/>
      <c r="IL56" s="949"/>
      <c r="IM56" s="519">
        <f>SUM(IM53:IM55)</f>
        <v>0.32419999999999999</v>
      </c>
      <c r="IN56" s="947" t="str">
        <f>IF(IQ56&gt;33%,"SI","")</f>
        <v/>
      </c>
      <c r="IO56" s="948"/>
      <c r="IP56" s="949"/>
      <c r="IQ56" s="519">
        <f>SUM(IQ53:IQ55)</f>
        <v>0.32419999999999999</v>
      </c>
      <c r="IR56" s="947" t="str">
        <f>IF(IU56&gt;33%,"SI","")</f>
        <v/>
      </c>
      <c r="IS56" s="948"/>
      <c r="IT56" s="949"/>
      <c r="IU56" s="519">
        <f>SUM(IU53:IU55)</f>
        <v>0</v>
      </c>
      <c r="IV56" s="947" t="str">
        <f>IF(IY56&gt;33%,"SI","")</f>
        <v/>
      </c>
      <c r="IW56" s="948"/>
      <c r="IX56" s="949"/>
      <c r="IY56" s="519">
        <f>SUM(IY53:IY55)</f>
        <v>0.32419999999999999</v>
      </c>
      <c r="IZ56" s="947" t="str">
        <f>IF(JC56&gt;33%,"SI","")</f>
        <v/>
      </c>
      <c r="JA56" s="948"/>
      <c r="JB56" s="949"/>
      <c r="JC56" s="519">
        <f>SUM(JC53:JC55)</f>
        <v>0.32419999999999999</v>
      </c>
      <c r="JD56" s="947" t="str">
        <f>IF(JG56&gt;33%,"SI","")</f>
        <v/>
      </c>
      <c r="JE56" s="948"/>
      <c r="JF56" s="949"/>
      <c r="JG56" s="519">
        <f>SUM(JG53:JG55)</f>
        <v>0.32419999999999999</v>
      </c>
      <c r="JH56" s="947" t="str">
        <f>IF(JK56&gt;33%,"SI","")</f>
        <v/>
      </c>
      <c r="JI56" s="948"/>
      <c r="JJ56" s="949"/>
      <c r="JK56" s="519">
        <f>SUM(JK53:JK55)</f>
        <v>0</v>
      </c>
      <c r="JL56" s="947" t="str">
        <f>IF(JO56&gt;33%,"SI","")</f>
        <v/>
      </c>
      <c r="JM56" s="948"/>
      <c r="JN56" s="949"/>
      <c r="JO56" s="519">
        <f>SUM(JO53:JO55)</f>
        <v>0.32419999999999999</v>
      </c>
      <c r="JP56" s="947" t="str">
        <f>IF(JS56&gt;33%,"SI","")</f>
        <v/>
      </c>
      <c r="JQ56" s="948"/>
      <c r="JR56" s="949"/>
      <c r="JS56" s="519">
        <f>SUM(JS53:JS55)</f>
        <v>0.32</v>
      </c>
      <c r="JT56" s="947" t="str">
        <f>IF(JW56&gt;33%,"SI","")</f>
        <v/>
      </c>
      <c r="JU56" s="948"/>
      <c r="JV56" s="949"/>
      <c r="JW56" s="519">
        <f>SUM(JW53:JW55)</f>
        <v>0.27300000000000002</v>
      </c>
      <c r="JX56" s="947" t="str">
        <f>IF(KA56&gt;33%,"SI","")</f>
        <v/>
      </c>
      <c r="JY56" s="948"/>
      <c r="JZ56" s="949"/>
      <c r="KA56" s="519">
        <f>SUM(KA53:KA55)</f>
        <v>0.32419999999999999</v>
      </c>
      <c r="KB56" s="947" t="str">
        <f>IF(KE56&gt;33%,"SI","")</f>
        <v/>
      </c>
      <c r="KC56" s="948"/>
      <c r="KD56" s="949"/>
      <c r="KE56" s="519">
        <f>SUM(KE53:KE55)</f>
        <v>0.32419999999999999</v>
      </c>
      <c r="KF56" s="947" t="str">
        <f>IF(KI56&gt;33%,"SI","")</f>
        <v/>
      </c>
      <c r="KG56" s="948"/>
      <c r="KH56" s="949"/>
      <c r="KI56" s="519">
        <f>SUM(KI53:KI55)</f>
        <v>0.32</v>
      </c>
      <c r="KJ56" s="947" t="str">
        <f>IF(KM56&gt;33%,"SI","")</f>
        <v/>
      </c>
      <c r="KK56" s="948"/>
      <c r="KL56" s="949"/>
      <c r="KM56" s="519">
        <f>SUM(KM53:KM55)</f>
        <v>0.32419999999999999</v>
      </c>
      <c r="KN56" s="947" t="str">
        <f>IF(KQ56&gt;33%,"SI","")</f>
        <v/>
      </c>
      <c r="KO56" s="948"/>
      <c r="KP56" s="949"/>
      <c r="KQ56" s="519">
        <f>SUM(KQ53:KQ55)</f>
        <v>0</v>
      </c>
      <c r="KR56" s="947" t="str">
        <f>IF(KU56&gt;33%,"SI","")</f>
        <v/>
      </c>
      <c r="KS56" s="948"/>
      <c r="KT56" s="949"/>
      <c r="KU56" s="519">
        <f>SUM(KU53:KU55)</f>
        <v>0.32419999999999999</v>
      </c>
      <c r="KV56" s="947" t="str">
        <f>IF(KY56&gt;33%,"SI","")</f>
        <v/>
      </c>
      <c r="KW56" s="948"/>
      <c r="KX56" s="949"/>
      <c r="KY56" s="519">
        <f>SUM(KY53:KY55)</f>
        <v>0</v>
      </c>
      <c r="KZ56" s="947" t="str">
        <f>IF(LC56&gt;33%,"SI","")</f>
        <v/>
      </c>
      <c r="LA56" s="948"/>
      <c r="LB56" s="949"/>
      <c r="LC56" s="519">
        <f>SUM(LC53:LC55)</f>
        <v>0.32419999999999999</v>
      </c>
      <c r="LD56" s="947" t="str">
        <f>IF(LG56&gt;33%,"SI","")</f>
        <v/>
      </c>
      <c r="LE56" s="948"/>
      <c r="LF56" s="949"/>
      <c r="LG56" s="519">
        <f>SUM(LG53:LG55)</f>
        <v>0</v>
      </c>
      <c r="LH56" s="947" t="str">
        <f>IF(LK56&gt;33%,"SI","")</f>
        <v/>
      </c>
      <c r="LI56" s="948"/>
      <c r="LJ56" s="949"/>
      <c r="LK56" s="519">
        <f>SUM(LK53:LK55)</f>
        <v>0.32419999999999999</v>
      </c>
      <c r="LL56" s="947" t="str">
        <f>IF(LO56&gt;33%,"SI","")</f>
        <v/>
      </c>
      <c r="LM56" s="948"/>
      <c r="LN56" s="949"/>
      <c r="LO56" s="519">
        <f>SUM(LO53:LO55)</f>
        <v>0</v>
      </c>
      <c r="LP56" s="947" t="str">
        <f>IF(LS56&gt;33%,"SI","")</f>
        <v/>
      </c>
      <c r="LQ56" s="948"/>
      <c r="LR56" s="949"/>
      <c r="LS56" s="519">
        <f>SUM(LS53:LS55)</f>
        <v>0.32419999999999999</v>
      </c>
      <c r="LT56" s="947" t="str">
        <f>IF(LW56&gt;33%,"SI","")</f>
        <v/>
      </c>
      <c r="LU56" s="948"/>
      <c r="LV56" s="949"/>
      <c r="LW56" s="519">
        <f>SUM(LW53:LW55)</f>
        <v>0</v>
      </c>
    </row>
    <row r="57" spans="1:335">
      <c r="A57" s="449"/>
      <c r="B57" s="462"/>
      <c r="C57" s="520"/>
      <c r="D57" s="521"/>
      <c r="E57" s="522"/>
      <c r="F57" s="955"/>
      <c r="G57" s="955"/>
      <c r="H57" s="955"/>
      <c r="I57" s="956"/>
      <c r="J57" s="463"/>
    </row>
    <row r="58" spans="1:335" ht="17.25" thickBot="1">
      <c r="A58" s="449"/>
      <c r="B58" s="523"/>
      <c r="C58" s="524"/>
      <c r="D58" s="525"/>
      <c r="E58" s="526"/>
      <c r="F58" s="524"/>
      <c r="G58" s="527"/>
      <c r="H58" s="528"/>
      <c r="I58" s="528"/>
      <c r="J58" s="529"/>
    </row>
    <row r="59" spans="1:335" ht="17.25" thickTop="1">
      <c r="A59" s="449"/>
      <c r="B59" s="449"/>
      <c r="C59" s="449"/>
      <c r="D59" s="450"/>
      <c r="E59" s="451"/>
      <c r="F59" s="449"/>
      <c r="G59" s="452"/>
      <c r="H59" s="453"/>
      <c r="I59" s="453"/>
      <c r="J59" s="449"/>
    </row>
  </sheetData>
  <mergeCells count="540">
    <mergeCell ref="LD56:LF56"/>
    <mergeCell ref="LH56:LJ56"/>
    <mergeCell ref="LL56:LN56"/>
    <mergeCell ref="LP56:LR56"/>
    <mergeCell ref="LT56:LV56"/>
    <mergeCell ref="F57:I57"/>
    <mergeCell ref="KF56:KH56"/>
    <mergeCell ref="KJ56:KL56"/>
    <mergeCell ref="KN56:KP56"/>
    <mergeCell ref="KR56:KT56"/>
    <mergeCell ref="KV56:KX56"/>
    <mergeCell ref="KZ56:LB56"/>
    <mergeCell ref="JH56:JJ56"/>
    <mergeCell ref="JL56:JN56"/>
    <mergeCell ref="JP56:JR56"/>
    <mergeCell ref="JT56:JV56"/>
    <mergeCell ref="JX56:JZ56"/>
    <mergeCell ref="KB56:KD56"/>
    <mergeCell ref="IJ56:IL56"/>
    <mergeCell ref="IN56:IP56"/>
    <mergeCell ref="IR56:IT56"/>
    <mergeCell ref="IV56:IX56"/>
    <mergeCell ref="IZ56:JB56"/>
    <mergeCell ref="JD56:JF56"/>
    <mergeCell ref="HL56:HN56"/>
    <mergeCell ref="HP56:HR56"/>
    <mergeCell ref="HT56:HV56"/>
    <mergeCell ref="HX56:HZ56"/>
    <mergeCell ref="IB56:ID56"/>
    <mergeCell ref="IF56:IH56"/>
    <mergeCell ref="GN56:GP56"/>
    <mergeCell ref="GR56:GT56"/>
    <mergeCell ref="GV56:GX56"/>
    <mergeCell ref="GZ56:HB56"/>
    <mergeCell ref="HD56:HF56"/>
    <mergeCell ref="HH56:HJ56"/>
    <mergeCell ref="FP56:FR56"/>
    <mergeCell ref="FT56:FV56"/>
    <mergeCell ref="FX56:FZ56"/>
    <mergeCell ref="GB56:GD56"/>
    <mergeCell ref="GF56:GH56"/>
    <mergeCell ref="GJ56:GL56"/>
    <mergeCell ref="ER56:ET56"/>
    <mergeCell ref="EV56:EX56"/>
    <mergeCell ref="EZ56:FB56"/>
    <mergeCell ref="FD56:FF56"/>
    <mergeCell ref="FH56:FJ56"/>
    <mergeCell ref="FL56:FN56"/>
    <mergeCell ref="DT56:DV56"/>
    <mergeCell ref="DX56:DZ56"/>
    <mergeCell ref="EB56:ED56"/>
    <mergeCell ref="EF56:EH56"/>
    <mergeCell ref="EJ56:EL56"/>
    <mergeCell ref="EN56:EP56"/>
    <mergeCell ref="CV56:CX56"/>
    <mergeCell ref="CZ56:DB56"/>
    <mergeCell ref="DD56:DF56"/>
    <mergeCell ref="DH56:DJ56"/>
    <mergeCell ref="DL56:DN56"/>
    <mergeCell ref="DP56:DR56"/>
    <mergeCell ref="BX56:BZ56"/>
    <mergeCell ref="CB56:CD56"/>
    <mergeCell ref="CF56:CH56"/>
    <mergeCell ref="CJ56:CL56"/>
    <mergeCell ref="CN56:CP56"/>
    <mergeCell ref="CR56:CT56"/>
    <mergeCell ref="AZ56:BB56"/>
    <mergeCell ref="BD56:BF56"/>
    <mergeCell ref="BH56:BJ56"/>
    <mergeCell ref="BL56:BN56"/>
    <mergeCell ref="BP56:BR56"/>
    <mergeCell ref="BT56:BV56"/>
    <mergeCell ref="AB56:AD56"/>
    <mergeCell ref="AF56:AH56"/>
    <mergeCell ref="AJ56:AL56"/>
    <mergeCell ref="AN56:AP56"/>
    <mergeCell ref="AR56:AT56"/>
    <mergeCell ref="AV56:AX56"/>
    <mergeCell ref="C56:E56"/>
    <mergeCell ref="F56:G56"/>
    <mergeCell ref="L56:N56"/>
    <mergeCell ref="P56:R56"/>
    <mergeCell ref="T56:V56"/>
    <mergeCell ref="X56:Z56"/>
    <mergeCell ref="C53:E53"/>
    <mergeCell ref="F53:G53"/>
    <mergeCell ref="C54:E54"/>
    <mergeCell ref="F54:G54"/>
    <mergeCell ref="C55:E55"/>
    <mergeCell ref="F55:G55"/>
    <mergeCell ref="LL48:LM48"/>
    <mergeCell ref="LP48:LQ48"/>
    <mergeCell ref="LT48:LU48"/>
    <mergeCell ref="E49:H49"/>
    <mergeCell ref="C51:I51"/>
    <mergeCell ref="C52:E52"/>
    <mergeCell ref="F52:H52"/>
    <mergeCell ref="KN48:KO48"/>
    <mergeCell ref="KR48:KS48"/>
    <mergeCell ref="KV48:KW48"/>
    <mergeCell ref="KZ48:LA48"/>
    <mergeCell ref="LD48:LE48"/>
    <mergeCell ref="LH48:LI48"/>
    <mergeCell ref="JP48:JQ48"/>
    <mergeCell ref="JT48:JU48"/>
    <mergeCell ref="JX48:JY48"/>
    <mergeCell ref="KB48:KC48"/>
    <mergeCell ref="KF48:KG48"/>
    <mergeCell ref="KJ48:KK48"/>
    <mergeCell ref="IR48:IS48"/>
    <mergeCell ref="IV48:IW48"/>
    <mergeCell ref="IZ48:JA48"/>
    <mergeCell ref="JD48:JE48"/>
    <mergeCell ref="JH48:JI48"/>
    <mergeCell ref="JL48:JM48"/>
    <mergeCell ref="HT48:HU48"/>
    <mergeCell ref="HX48:HY48"/>
    <mergeCell ref="IB48:IC48"/>
    <mergeCell ref="IF48:IG48"/>
    <mergeCell ref="IJ48:IK48"/>
    <mergeCell ref="IN48:IO48"/>
    <mergeCell ref="GV48:GW48"/>
    <mergeCell ref="GZ48:HA48"/>
    <mergeCell ref="HD48:HE48"/>
    <mergeCell ref="HH48:HI48"/>
    <mergeCell ref="HL48:HM48"/>
    <mergeCell ref="HP48:HQ48"/>
    <mergeCell ref="FX48:FY48"/>
    <mergeCell ref="GB48:GC48"/>
    <mergeCell ref="GF48:GG48"/>
    <mergeCell ref="GJ48:GK48"/>
    <mergeCell ref="GN48:GO48"/>
    <mergeCell ref="GR48:GS48"/>
    <mergeCell ref="EZ48:FA48"/>
    <mergeCell ref="FD48:FE48"/>
    <mergeCell ref="FH48:FI48"/>
    <mergeCell ref="FL48:FM48"/>
    <mergeCell ref="FP48:FQ48"/>
    <mergeCell ref="FT48:FU48"/>
    <mergeCell ref="EB48:EC48"/>
    <mergeCell ref="EF48:EG48"/>
    <mergeCell ref="EJ48:EK48"/>
    <mergeCell ref="EN48:EO48"/>
    <mergeCell ref="ER48:ES48"/>
    <mergeCell ref="EV48:EW48"/>
    <mergeCell ref="DD48:DE48"/>
    <mergeCell ref="DH48:DI48"/>
    <mergeCell ref="DL48:DM48"/>
    <mergeCell ref="DP48:DQ48"/>
    <mergeCell ref="DT48:DU48"/>
    <mergeCell ref="DX48:DY48"/>
    <mergeCell ref="CF48:CG48"/>
    <mergeCell ref="CJ48:CK48"/>
    <mergeCell ref="CN48:CO48"/>
    <mergeCell ref="CR48:CS48"/>
    <mergeCell ref="CV48:CW48"/>
    <mergeCell ref="CZ48:DA48"/>
    <mergeCell ref="BH48:BI48"/>
    <mergeCell ref="BL48:BM48"/>
    <mergeCell ref="BP48:BQ48"/>
    <mergeCell ref="BT48:BU48"/>
    <mergeCell ref="BX48:BY48"/>
    <mergeCell ref="CB48:CC48"/>
    <mergeCell ref="AJ48:AK48"/>
    <mergeCell ref="AN48:AO48"/>
    <mergeCell ref="AR48:AS48"/>
    <mergeCell ref="AV48:AW48"/>
    <mergeCell ref="BD48:BE48"/>
    <mergeCell ref="LL47:LM47"/>
    <mergeCell ref="LP47:LQ47"/>
    <mergeCell ref="LT47:LU47"/>
    <mergeCell ref="E48:G48"/>
    <mergeCell ref="L48:M48"/>
    <mergeCell ref="P48:Q48"/>
    <mergeCell ref="T48:U48"/>
    <mergeCell ref="X48:Y48"/>
    <mergeCell ref="AB48:AC48"/>
    <mergeCell ref="AF48:AG48"/>
    <mergeCell ref="KN47:KO47"/>
    <mergeCell ref="KR47:KS47"/>
    <mergeCell ref="KV47:KW47"/>
    <mergeCell ref="KZ47:LA47"/>
    <mergeCell ref="LD47:LE47"/>
    <mergeCell ref="LH47:LI47"/>
    <mergeCell ref="JP47:JQ47"/>
    <mergeCell ref="JT47:JU47"/>
    <mergeCell ref="JX47:JY47"/>
    <mergeCell ref="KB47:KC47"/>
    <mergeCell ref="KF47:KG47"/>
    <mergeCell ref="KJ47:KK47"/>
    <mergeCell ref="IR47:IS47"/>
    <mergeCell ref="IV47:IW47"/>
    <mergeCell ref="IZ47:JA47"/>
    <mergeCell ref="JD47:JE47"/>
    <mergeCell ref="JH47:JI47"/>
    <mergeCell ref="JL47:JM47"/>
    <mergeCell ref="HT47:HU47"/>
    <mergeCell ref="HX47:HY47"/>
    <mergeCell ref="IB47:IC47"/>
    <mergeCell ref="IF47:IG47"/>
    <mergeCell ref="IJ47:IK47"/>
    <mergeCell ref="IN47:IO47"/>
    <mergeCell ref="GV47:GW47"/>
    <mergeCell ref="GZ47:HA47"/>
    <mergeCell ref="HD47:HE47"/>
    <mergeCell ref="HH47:HI47"/>
    <mergeCell ref="HL47:HM47"/>
    <mergeCell ref="HP47:HQ47"/>
    <mergeCell ref="FX47:FY47"/>
    <mergeCell ref="GB47:GC47"/>
    <mergeCell ref="GF47:GG47"/>
    <mergeCell ref="GJ47:GK47"/>
    <mergeCell ref="GN47:GO47"/>
    <mergeCell ref="GR47:GS47"/>
    <mergeCell ref="EZ47:FA47"/>
    <mergeCell ref="FD47:FE47"/>
    <mergeCell ref="FH47:FI47"/>
    <mergeCell ref="FL47:FM47"/>
    <mergeCell ref="FP47:FQ47"/>
    <mergeCell ref="FT47:FU47"/>
    <mergeCell ref="EB47:EC47"/>
    <mergeCell ref="EF47:EG47"/>
    <mergeCell ref="EJ47:EK47"/>
    <mergeCell ref="EN47:EO47"/>
    <mergeCell ref="ER47:ES47"/>
    <mergeCell ref="EV47:EW47"/>
    <mergeCell ref="DD47:DE47"/>
    <mergeCell ref="DH47:DI47"/>
    <mergeCell ref="DL47:DM47"/>
    <mergeCell ref="DP47:DQ47"/>
    <mergeCell ref="DT47:DU47"/>
    <mergeCell ref="DX47:DY47"/>
    <mergeCell ref="CF47:CG47"/>
    <mergeCell ref="CJ47:CK47"/>
    <mergeCell ref="CN47:CO47"/>
    <mergeCell ref="CR47:CS47"/>
    <mergeCell ref="CV47:CW47"/>
    <mergeCell ref="CZ47:DA47"/>
    <mergeCell ref="BH47:BI47"/>
    <mergeCell ref="BL47:BM47"/>
    <mergeCell ref="BP47:BQ47"/>
    <mergeCell ref="BT47:BU47"/>
    <mergeCell ref="BX47:BY47"/>
    <mergeCell ref="CB47:CC47"/>
    <mergeCell ref="AJ47:AK47"/>
    <mergeCell ref="AN47:AO47"/>
    <mergeCell ref="AR47:AS47"/>
    <mergeCell ref="AV47:AW47"/>
    <mergeCell ref="BD47:BE47"/>
    <mergeCell ref="LL46:LM46"/>
    <mergeCell ref="LP46:LQ46"/>
    <mergeCell ref="LT46:LU46"/>
    <mergeCell ref="E47:G47"/>
    <mergeCell ref="L47:M47"/>
    <mergeCell ref="P47:Q47"/>
    <mergeCell ref="T47:U47"/>
    <mergeCell ref="X47:Y47"/>
    <mergeCell ref="AB47:AC47"/>
    <mergeCell ref="AF47:AG47"/>
    <mergeCell ref="KN46:KO46"/>
    <mergeCell ref="KR46:KS46"/>
    <mergeCell ref="KV46:KW46"/>
    <mergeCell ref="KZ46:LA46"/>
    <mergeCell ref="LD46:LE46"/>
    <mergeCell ref="LH46:LI46"/>
    <mergeCell ref="JP46:JQ46"/>
    <mergeCell ref="JT46:JU46"/>
    <mergeCell ref="JX46:JY46"/>
    <mergeCell ref="KB46:KC46"/>
    <mergeCell ref="KF46:KG46"/>
    <mergeCell ref="KJ46:KK46"/>
    <mergeCell ref="IR46:IS46"/>
    <mergeCell ref="IV46:IW46"/>
    <mergeCell ref="IZ46:JA46"/>
    <mergeCell ref="JD46:JE46"/>
    <mergeCell ref="JH46:JI46"/>
    <mergeCell ref="JL46:JM46"/>
    <mergeCell ref="HT46:HU46"/>
    <mergeCell ref="HX46:HY46"/>
    <mergeCell ref="IB46:IC46"/>
    <mergeCell ref="IF46:IG46"/>
    <mergeCell ref="IJ46:IK46"/>
    <mergeCell ref="IN46:IO46"/>
    <mergeCell ref="GV46:GW46"/>
    <mergeCell ref="GZ46:HA46"/>
    <mergeCell ref="HD46:HE46"/>
    <mergeCell ref="HH46:HI46"/>
    <mergeCell ref="HL46:HM46"/>
    <mergeCell ref="HP46:HQ46"/>
    <mergeCell ref="FX46:FY46"/>
    <mergeCell ref="GB46:GC46"/>
    <mergeCell ref="GF46:GG46"/>
    <mergeCell ref="GJ46:GK46"/>
    <mergeCell ref="GN46:GO46"/>
    <mergeCell ref="GR46:GS46"/>
    <mergeCell ref="EZ46:FA46"/>
    <mergeCell ref="FD46:FE46"/>
    <mergeCell ref="FH46:FI46"/>
    <mergeCell ref="FL46:FM46"/>
    <mergeCell ref="FP46:FQ46"/>
    <mergeCell ref="FT46:FU46"/>
    <mergeCell ref="EB46:EC46"/>
    <mergeCell ref="EF46:EG46"/>
    <mergeCell ref="EJ46:EK46"/>
    <mergeCell ref="EN46:EO46"/>
    <mergeCell ref="ER46:ES46"/>
    <mergeCell ref="EV46:EW46"/>
    <mergeCell ref="DD46:DE46"/>
    <mergeCell ref="DH46:DI46"/>
    <mergeCell ref="DL46:DM46"/>
    <mergeCell ref="DP46:DQ46"/>
    <mergeCell ref="DT46:DU46"/>
    <mergeCell ref="DX46:DY46"/>
    <mergeCell ref="CF46:CG46"/>
    <mergeCell ref="CJ46:CK46"/>
    <mergeCell ref="CN46:CO46"/>
    <mergeCell ref="CR46:CS46"/>
    <mergeCell ref="CV46:CW46"/>
    <mergeCell ref="CZ46:DA46"/>
    <mergeCell ref="BH46:BI46"/>
    <mergeCell ref="BL46:BM46"/>
    <mergeCell ref="BP46:BQ46"/>
    <mergeCell ref="BT46:BU46"/>
    <mergeCell ref="BX46:BY46"/>
    <mergeCell ref="CB46:CC46"/>
    <mergeCell ref="AJ46:AK46"/>
    <mergeCell ref="AN46:AO46"/>
    <mergeCell ref="AR46:AS46"/>
    <mergeCell ref="AV46:AW46"/>
    <mergeCell ref="BD46:BE46"/>
    <mergeCell ref="L46:M46"/>
    <mergeCell ref="P46:Q46"/>
    <mergeCell ref="T46:U46"/>
    <mergeCell ref="X46:Y46"/>
    <mergeCell ref="AB46:AC46"/>
    <mergeCell ref="AF46:AG46"/>
    <mergeCell ref="G40:H40"/>
    <mergeCell ref="G41:H41"/>
    <mergeCell ref="G42:H42"/>
    <mergeCell ref="E44:I44"/>
    <mergeCell ref="E45:G45"/>
    <mergeCell ref="E46:G46"/>
    <mergeCell ref="G34:H34"/>
    <mergeCell ref="G35:H35"/>
    <mergeCell ref="G36:H36"/>
    <mergeCell ref="G37:H37"/>
    <mergeCell ref="G38:H38"/>
    <mergeCell ref="G39:H39"/>
    <mergeCell ref="G28:H28"/>
    <mergeCell ref="G29:H29"/>
    <mergeCell ref="G30:H30"/>
    <mergeCell ref="G31:H31"/>
    <mergeCell ref="G32:H32"/>
    <mergeCell ref="G33:H33"/>
    <mergeCell ref="G22:H22"/>
    <mergeCell ref="G23:H23"/>
    <mergeCell ref="G24:H24"/>
    <mergeCell ref="G25:H25"/>
    <mergeCell ref="G26:H26"/>
    <mergeCell ref="G27:H27"/>
    <mergeCell ref="G16:H16"/>
    <mergeCell ref="G17:H17"/>
    <mergeCell ref="G18:H18"/>
    <mergeCell ref="G19:H19"/>
    <mergeCell ref="G20:H20"/>
    <mergeCell ref="G21:H21"/>
    <mergeCell ref="G10:H10"/>
    <mergeCell ref="G11:H11"/>
    <mergeCell ref="G12:H12"/>
    <mergeCell ref="G13:H13"/>
    <mergeCell ref="G14:H14"/>
    <mergeCell ref="G15:H15"/>
    <mergeCell ref="LH7:LK7"/>
    <mergeCell ref="LL7:LO7"/>
    <mergeCell ref="LP7:LS7"/>
    <mergeCell ref="IB7:IE7"/>
    <mergeCell ref="IF7:II7"/>
    <mergeCell ref="IJ7:IM7"/>
    <mergeCell ref="GR7:GU7"/>
    <mergeCell ref="GV7:GY7"/>
    <mergeCell ref="GZ7:HC7"/>
    <mergeCell ref="HD7:HG7"/>
    <mergeCell ref="HH7:HK7"/>
    <mergeCell ref="HL7:HO7"/>
    <mergeCell ref="FT7:FW7"/>
    <mergeCell ref="FX7:GA7"/>
    <mergeCell ref="GB7:GE7"/>
    <mergeCell ref="GF7:GI7"/>
    <mergeCell ref="GJ7:GM7"/>
    <mergeCell ref="GN7:GQ7"/>
    <mergeCell ref="LT7:LW7"/>
    <mergeCell ref="G8:H8"/>
    <mergeCell ref="G9:H9"/>
    <mergeCell ref="KJ7:KM7"/>
    <mergeCell ref="KN7:KQ7"/>
    <mergeCell ref="KR7:KU7"/>
    <mergeCell ref="KV7:KY7"/>
    <mergeCell ref="KZ7:LC7"/>
    <mergeCell ref="LD7:LG7"/>
    <mergeCell ref="JL7:JO7"/>
    <mergeCell ref="JP7:JS7"/>
    <mergeCell ref="JT7:JW7"/>
    <mergeCell ref="JX7:KA7"/>
    <mergeCell ref="KB7:KE7"/>
    <mergeCell ref="KF7:KI7"/>
    <mergeCell ref="IN7:IQ7"/>
    <mergeCell ref="IR7:IU7"/>
    <mergeCell ref="IV7:IY7"/>
    <mergeCell ref="IZ7:JC7"/>
    <mergeCell ref="JD7:JG7"/>
    <mergeCell ref="JH7:JK7"/>
    <mergeCell ref="HP7:HS7"/>
    <mergeCell ref="HT7:HW7"/>
    <mergeCell ref="HX7:IA7"/>
    <mergeCell ref="EV7:EY7"/>
    <mergeCell ref="EZ7:FC7"/>
    <mergeCell ref="FD7:FG7"/>
    <mergeCell ref="FH7:FK7"/>
    <mergeCell ref="FL7:FO7"/>
    <mergeCell ref="FP7:FS7"/>
    <mergeCell ref="DX7:EA7"/>
    <mergeCell ref="EB7:EE7"/>
    <mergeCell ref="EF7:EI7"/>
    <mergeCell ref="EJ7:EM7"/>
    <mergeCell ref="EN7:EQ7"/>
    <mergeCell ref="ER7:EU7"/>
    <mergeCell ref="CZ7:DC7"/>
    <mergeCell ref="DD7:DG7"/>
    <mergeCell ref="DH7:DK7"/>
    <mergeCell ref="DL7:DO7"/>
    <mergeCell ref="DP7:DS7"/>
    <mergeCell ref="DT7:DW7"/>
    <mergeCell ref="CB7:CE7"/>
    <mergeCell ref="CF7:CI7"/>
    <mergeCell ref="CJ7:CM7"/>
    <mergeCell ref="CN7:CQ7"/>
    <mergeCell ref="CR7:CU7"/>
    <mergeCell ref="CV7:CY7"/>
    <mergeCell ref="BD7:BG7"/>
    <mergeCell ref="BH7:BK7"/>
    <mergeCell ref="BL7:BO7"/>
    <mergeCell ref="BP7:BS7"/>
    <mergeCell ref="BT7:BW7"/>
    <mergeCell ref="BX7:CA7"/>
    <mergeCell ref="AF7:AI7"/>
    <mergeCell ref="AJ7:AM7"/>
    <mergeCell ref="AN7:AQ7"/>
    <mergeCell ref="AR7:AU7"/>
    <mergeCell ref="AV7:AY7"/>
    <mergeCell ref="AZ7:BC7"/>
    <mergeCell ref="C7:I7"/>
    <mergeCell ref="L7:O7"/>
    <mergeCell ref="P7:S7"/>
    <mergeCell ref="T7:W7"/>
    <mergeCell ref="X7:AA7"/>
    <mergeCell ref="AB7:AE7"/>
    <mergeCell ref="KZ6:LC6"/>
    <mergeCell ref="LD6:LG6"/>
    <mergeCell ref="LH6:LK6"/>
    <mergeCell ref="JD6:JG6"/>
    <mergeCell ref="JH6:JK6"/>
    <mergeCell ref="JL6:JO6"/>
    <mergeCell ref="JP6:JS6"/>
    <mergeCell ref="JT6:JW6"/>
    <mergeCell ref="JX6:KA6"/>
    <mergeCell ref="IF6:II6"/>
    <mergeCell ref="IJ6:IM6"/>
    <mergeCell ref="IN6:IQ6"/>
    <mergeCell ref="IR6:IU6"/>
    <mergeCell ref="IV6:IY6"/>
    <mergeCell ref="IZ6:JC6"/>
    <mergeCell ref="HH6:HK6"/>
    <mergeCell ref="HL6:HO6"/>
    <mergeCell ref="HP6:HS6"/>
    <mergeCell ref="LL6:LO6"/>
    <mergeCell ref="LP6:LS6"/>
    <mergeCell ref="LT6:LW6"/>
    <mergeCell ref="KB6:KE6"/>
    <mergeCell ref="KF6:KI6"/>
    <mergeCell ref="KJ6:KM6"/>
    <mergeCell ref="KN6:KQ6"/>
    <mergeCell ref="KR6:KU6"/>
    <mergeCell ref="KV6:KY6"/>
    <mergeCell ref="HT6:HW6"/>
    <mergeCell ref="HX6:IA6"/>
    <mergeCell ref="IB6:IE6"/>
    <mergeCell ref="GJ6:GM6"/>
    <mergeCell ref="GN6:GQ6"/>
    <mergeCell ref="GR6:GU6"/>
    <mergeCell ref="GV6:GY6"/>
    <mergeCell ref="GZ6:HC6"/>
    <mergeCell ref="HD6:HG6"/>
    <mergeCell ref="FL6:FO6"/>
    <mergeCell ref="FP6:FS6"/>
    <mergeCell ref="FT6:FW6"/>
    <mergeCell ref="FX6:GA6"/>
    <mergeCell ref="GB6:GE6"/>
    <mergeCell ref="GF6:GI6"/>
    <mergeCell ref="EN6:EQ6"/>
    <mergeCell ref="ER6:EU6"/>
    <mergeCell ref="EV6:EY6"/>
    <mergeCell ref="EZ6:FC6"/>
    <mergeCell ref="FD6:FG6"/>
    <mergeCell ref="FH6:FK6"/>
    <mergeCell ref="DP6:DS6"/>
    <mergeCell ref="DT6:DW6"/>
    <mergeCell ref="DX6:EA6"/>
    <mergeCell ref="EB6:EE6"/>
    <mergeCell ref="EF6:EI6"/>
    <mergeCell ref="EJ6:EM6"/>
    <mergeCell ref="CR6:CU6"/>
    <mergeCell ref="CV6:CY6"/>
    <mergeCell ref="CZ6:DC6"/>
    <mergeCell ref="DD6:DG6"/>
    <mergeCell ref="DH6:DK6"/>
    <mergeCell ref="DL6:DO6"/>
    <mergeCell ref="BT6:BW6"/>
    <mergeCell ref="BX6:CA6"/>
    <mergeCell ref="CB6:CE6"/>
    <mergeCell ref="CF6:CI6"/>
    <mergeCell ref="CJ6:CM6"/>
    <mergeCell ref="CN6:CQ6"/>
    <mergeCell ref="AV6:AY6"/>
    <mergeCell ref="AZ6:BC6"/>
    <mergeCell ref="BD6:BG6"/>
    <mergeCell ref="BH6:BK6"/>
    <mergeCell ref="BL6:BO6"/>
    <mergeCell ref="BP6:BS6"/>
    <mergeCell ref="X6:AA6"/>
    <mergeCell ref="AB6:AE6"/>
    <mergeCell ref="AF6:AI6"/>
    <mergeCell ref="AJ6:AM6"/>
    <mergeCell ref="AN6:AQ6"/>
    <mergeCell ref="AR6:AU6"/>
    <mergeCell ref="C3:I3"/>
    <mergeCell ref="C4:I4"/>
    <mergeCell ref="C5:I6"/>
    <mergeCell ref="L6:O6"/>
    <mergeCell ref="P6:S6"/>
    <mergeCell ref="T6:W6"/>
  </mergeCells>
  <conditionalFormatting sqref="N9">
    <cfRule type="cellIs" dxfId="401" priority="402" operator="equal">
      <formula>"SI"</formula>
    </cfRule>
  </conditionalFormatting>
  <conditionalFormatting sqref="R9">
    <cfRule type="cellIs" dxfId="400" priority="241" operator="equal">
      <formula>"SI"</formula>
    </cfRule>
  </conditionalFormatting>
  <conditionalFormatting sqref="V9">
    <cfRule type="cellIs" dxfId="399" priority="238" operator="equal">
      <formula>"SI"</formula>
    </cfRule>
  </conditionalFormatting>
  <conditionalFormatting sqref="Z9">
    <cfRule type="cellIs" dxfId="398" priority="235" operator="equal">
      <formula>"SI"</formula>
    </cfRule>
  </conditionalFormatting>
  <conditionalFormatting sqref="AD9">
    <cfRule type="cellIs" dxfId="397" priority="232" operator="equal">
      <formula>"SI"</formula>
    </cfRule>
  </conditionalFormatting>
  <conditionalFormatting sqref="AH9">
    <cfRule type="cellIs" dxfId="396" priority="229" operator="equal">
      <formula>"SI"</formula>
    </cfRule>
  </conditionalFormatting>
  <conditionalFormatting sqref="AL9">
    <cfRule type="cellIs" dxfId="395" priority="226" operator="equal">
      <formula>"SI"</formula>
    </cfRule>
  </conditionalFormatting>
  <conditionalFormatting sqref="AP9">
    <cfRule type="cellIs" dxfId="394" priority="223" operator="equal">
      <formula>"SI"</formula>
    </cfRule>
  </conditionalFormatting>
  <conditionalFormatting sqref="AT9">
    <cfRule type="cellIs" dxfId="393" priority="220" operator="equal">
      <formula>"SI"</formula>
    </cfRule>
  </conditionalFormatting>
  <conditionalFormatting sqref="AX9">
    <cfRule type="cellIs" dxfId="392" priority="217" operator="equal">
      <formula>"SI"</formula>
    </cfRule>
  </conditionalFormatting>
  <conditionalFormatting sqref="BB9">
    <cfRule type="cellIs" dxfId="391" priority="214" operator="equal">
      <formula>"SI"</formula>
    </cfRule>
  </conditionalFormatting>
  <conditionalFormatting sqref="BF9">
    <cfRule type="cellIs" dxfId="390" priority="211" operator="equal">
      <formula>"SI"</formula>
    </cfRule>
  </conditionalFormatting>
  <conditionalFormatting sqref="BJ9">
    <cfRule type="cellIs" dxfId="389" priority="208" operator="equal">
      <formula>"SI"</formula>
    </cfRule>
  </conditionalFormatting>
  <conditionalFormatting sqref="BN9">
    <cfRule type="cellIs" dxfId="388" priority="205" operator="equal">
      <formula>"SI"</formula>
    </cfRule>
  </conditionalFormatting>
  <conditionalFormatting sqref="BR9">
    <cfRule type="cellIs" dxfId="387" priority="202" operator="equal">
      <formula>"SI"</formula>
    </cfRule>
  </conditionalFormatting>
  <conditionalFormatting sqref="BV9">
    <cfRule type="cellIs" dxfId="386" priority="199" operator="equal">
      <formula>"SI"</formula>
    </cfRule>
  </conditionalFormatting>
  <conditionalFormatting sqref="BZ9">
    <cfRule type="cellIs" dxfId="385" priority="196" operator="equal">
      <formula>"SI"</formula>
    </cfRule>
  </conditionalFormatting>
  <conditionalFormatting sqref="CD9">
    <cfRule type="cellIs" dxfId="384" priority="193" operator="equal">
      <formula>"SI"</formula>
    </cfRule>
  </conditionalFormatting>
  <conditionalFormatting sqref="CH9">
    <cfRule type="cellIs" dxfId="383" priority="190" operator="equal">
      <formula>"SI"</formula>
    </cfRule>
  </conditionalFormatting>
  <conditionalFormatting sqref="CL9">
    <cfRule type="cellIs" dxfId="382" priority="187" operator="equal">
      <formula>"SI"</formula>
    </cfRule>
  </conditionalFormatting>
  <conditionalFormatting sqref="CP9">
    <cfRule type="cellIs" dxfId="381" priority="184" operator="equal">
      <formula>"SI"</formula>
    </cfRule>
  </conditionalFormatting>
  <conditionalFormatting sqref="CT9">
    <cfRule type="cellIs" dxfId="380" priority="181" operator="equal">
      <formula>"SI"</formula>
    </cfRule>
  </conditionalFormatting>
  <conditionalFormatting sqref="CX9">
    <cfRule type="cellIs" dxfId="379" priority="178" operator="equal">
      <formula>"SI"</formula>
    </cfRule>
  </conditionalFormatting>
  <conditionalFormatting sqref="DB9">
    <cfRule type="cellIs" dxfId="378" priority="175" operator="equal">
      <formula>"SI"</formula>
    </cfRule>
  </conditionalFormatting>
  <conditionalFormatting sqref="DF9">
    <cfRule type="cellIs" dxfId="377" priority="172" operator="equal">
      <formula>"SI"</formula>
    </cfRule>
  </conditionalFormatting>
  <conditionalFormatting sqref="DJ9">
    <cfRule type="cellIs" dxfId="376" priority="169" operator="equal">
      <formula>"SI"</formula>
    </cfRule>
  </conditionalFormatting>
  <conditionalFormatting sqref="DN9">
    <cfRule type="cellIs" dxfId="375" priority="166" operator="equal">
      <formula>"SI"</formula>
    </cfRule>
  </conditionalFormatting>
  <conditionalFormatting sqref="DR9">
    <cfRule type="cellIs" dxfId="374" priority="163" operator="equal">
      <formula>"SI"</formula>
    </cfRule>
  </conditionalFormatting>
  <conditionalFormatting sqref="DV9">
    <cfRule type="cellIs" dxfId="373" priority="160" operator="equal">
      <formula>"SI"</formula>
    </cfRule>
  </conditionalFormatting>
  <conditionalFormatting sqref="DZ9">
    <cfRule type="cellIs" dxfId="372" priority="157" operator="equal">
      <formula>"SI"</formula>
    </cfRule>
  </conditionalFormatting>
  <conditionalFormatting sqref="ED9">
    <cfRule type="cellIs" dxfId="371" priority="154" operator="equal">
      <formula>"SI"</formula>
    </cfRule>
  </conditionalFormatting>
  <conditionalFormatting sqref="EH9">
    <cfRule type="cellIs" dxfId="370" priority="151" operator="equal">
      <formula>"SI"</formula>
    </cfRule>
  </conditionalFormatting>
  <conditionalFormatting sqref="EL9">
    <cfRule type="cellIs" dxfId="369" priority="148" operator="equal">
      <formula>"SI"</formula>
    </cfRule>
  </conditionalFormatting>
  <conditionalFormatting sqref="EP9">
    <cfRule type="cellIs" dxfId="368" priority="145" operator="equal">
      <formula>"SI"</formula>
    </cfRule>
  </conditionalFormatting>
  <conditionalFormatting sqref="ET9">
    <cfRule type="cellIs" dxfId="367" priority="142" operator="equal">
      <formula>"SI"</formula>
    </cfRule>
  </conditionalFormatting>
  <conditionalFormatting sqref="EX9">
    <cfRule type="cellIs" dxfId="366" priority="139" operator="equal">
      <formula>"SI"</formula>
    </cfRule>
  </conditionalFormatting>
  <conditionalFormatting sqref="FB9">
    <cfRule type="cellIs" dxfId="365" priority="136" operator="equal">
      <formula>"SI"</formula>
    </cfRule>
  </conditionalFormatting>
  <conditionalFormatting sqref="FF9">
    <cfRule type="cellIs" dxfId="364" priority="133" operator="equal">
      <formula>"SI"</formula>
    </cfRule>
  </conditionalFormatting>
  <conditionalFormatting sqref="FJ9">
    <cfRule type="cellIs" dxfId="363" priority="130" operator="equal">
      <formula>"SI"</formula>
    </cfRule>
  </conditionalFormatting>
  <conditionalFormatting sqref="FN9">
    <cfRule type="cellIs" dxfId="362" priority="127" operator="equal">
      <formula>"SI"</formula>
    </cfRule>
  </conditionalFormatting>
  <conditionalFormatting sqref="FR9">
    <cfRule type="cellIs" dxfId="361" priority="124" operator="equal">
      <formula>"SI"</formula>
    </cfRule>
  </conditionalFormatting>
  <conditionalFormatting sqref="FV9">
    <cfRule type="cellIs" dxfId="360" priority="121" operator="equal">
      <formula>"SI"</formula>
    </cfRule>
  </conditionalFormatting>
  <conditionalFormatting sqref="FZ9">
    <cfRule type="cellIs" dxfId="359" priority="118" operator="equal">
      <formula>"SI"</formula>
    </cfRule>
  </conditionalFormatting>
  <conditionalFormatting sqref="GD9">
    <cfRule type="cellIs" dxfId="358" priority="115" operator="equal">
      <formula>"SI"</formula>
    </cfRule>
  </conditionalFormatting>
  <conditionalFormatting sqref="GH9">
    <cfRule type="cellIs" dxfId="357" priority="112" operator="equal">
      <formula>"SI"</formula>
    </cfRule>
  </conditionalFormatting>
  <conditionalFormatting sqref="GL9">
    <cfRule type="cellIs" dxfId="356" priority="109" operator="equal">
      <formula>"SI"</formula>
    </cfRule>
  </conditionalFormatting>
  <conditionalFormatting sqref="GP9">
    <cfRule type="cellIs" dxfId="355" priority="106" operator="equal">
      <formula>"SI"</formula>
    </cfRule>
  </conditionalFormatting>
  <conditionalFormatting sqref="GT9">
    <cfRule type="cellIs" dxfId="354" priority="103" operator="equal">
      <formula>"SI"</formula>
    </cfRule>
  </conditionalFormatting>
  <conditionalFormatting sqref="GX9">
    <cfRule type="cellIs" dxfId="353" priority="100" operator="equal">
      <formula>"SI"</formula>
    </cfRule>
  </conditionalFormatting>
  <conditionalFormatting sqref="HB9">
    <cfRule type="cellIs" dxfId="352" priority="97" operator="equal">
      <formula>"SI"</formula>
    </cfRule>
  </conditionalFormatting>
  <conditionalFormatting sqref="HF9">
    <cfRule type="cellIs" dxfId="351" priority="94" operator="equal">
      <formula>"SI"</formula>
    </cfRule>
  </conditionalFormatting>
  <conditionalFormatting sqref="HJ9">
    <cfRule type="cellIs" dxfId="350" priority="91" operator="equal">
      <formula>"SI"</formula>
    </cfRule>
  </conditionalFormatting>
  <conditionalFormatting sqref="HN9">
    <cfRule type="cellIs" dxfId="349" priority="88" operator="equal">
      <formula>"SI"</formula>
    </cfRule>
  </conditionalFormatting>
  <conditionalFormatting sqref="HR9">
    <cfRule type="cellIs" dxfId="348" priority="85" operator="equal">
      <formula>"SI"</formula>
    </cfRule>
  </conditionalFormatting>
  <conditionalFormatting sqref="HV9">
    <cfRule type="cellIs" dxfId="347" priority="82" operator="equal">
      <formula>"SI"</formula>
    </cfRule>
  </conditionalFormatting>
  <conditionalFormatting sqref="HZ9">
    <cfRule type="cellIs" dxfId="346" priority="79" operator="equal">
      <formula>"SI"</formula>
    </cfRule>
  </conditionalFormatting>
  <conditionalFormatting sqref="ID9">
    <cfRule type="cellIs" dxfId="345" priority="76" operator="equal">
      <formula>"SI"</formula>
    </cfRule>
  </conditionalFormatting>
  <conditionalFormatting sqref="IH9">
    <cfRule type="cellIs" dxfId="344" priority="73" operator="equal">
      <formula>"SI"</formula>
    </cfRule>
  </conditionalFormatting>
  <conditionalFormatting sqref="IL9">
    <cfRule type="cellIs" dxfId="343" priority="70" operator="equal">
      <formula>"SI"</formula>
    </cfRule>
  </conditionalFormatting>
  <conditionalFormatting sqref="IP9">
    <cfRule type="cellIs" dxfId="342" priority="67" operator="equal">
      <formula>"SI"</formula>
    </cfRule>
  </conditionalFormatting>
  <conditionalFormatting sqref="IT9">
    <cfRule type="cellIs" dxfId="341" priority="64" operator="equal">
      <formula>"SI"</formula>
    </cfRule>
  </conditionalFormatting>
  <conditionalFormatting sqref="IX9">
    <cfRule type="cellIs" dxfId="340" priority="61" operator="equal">
      <formula>"SI"</formula>
    </cfRule>
  </conditionalFormatting>
  <conditionalFormatting sqref="JB9">
    <cfRule type="cellIs" dxfId="339" priority="58" operator="equal">
      <formula>"SI"</formula>
    </cfRule>
  </conditionalFormatting>
  <conditionalFormatting sqref="JF9">
    <cfRule type="cellIs" dxfId="338" priority="55" operator="equal">
      <formula>"SI"</formula>
    </cfRule>
  </conditionalFormatting>
  <conditionalFormatting sqref="JJ9">
    <cfRule type="cellIs" dxfId="337" priority="52" operator="equal">
      <formula>"SI"</formula>
    </cfRule>
  </conditionalFormatting>
  <conditionalFormatting sqref="JN9">
    <cfRule type="cellIs" dxfId="336" priority="49" operator="equal">
      <formula>"SI"</formula>
    </cfRule>
  </conditionalFormatting>
  <conditionalFormatting sqref="JR9">
    <cfRule type="cellIs" dxfId="335" priority="46" operator="equal">
      <formula>"SI"</formula>
    </cfRule>
  </conditionalFormatting>
  <conditionalFormatting sqref="JV9">
    <cfRule type="cellIs" dxfId="334" priority="43" operator="equal">
      <formula>"SI"</formula>
    </cfRule>
  </conditionalFormatting>
  <conditionalFormatting sqref="JZ9">
    <cfRule type="cellIs" dxfId="333" priority="40" operator="equal">
      <formula>"SI"</formula>
    </cfRule>
  </conditionalFormatting>
  <conditionalFormatting sqref="KD9">
    <cfRule type="cellIs" dxfId="332" priority="37" operator="equal">
      <formula>"SI"</formula>
    </cfRule>
  </conditionalFormatting>
  <conditionalFormatting sqref="KH9">
    <cfRule type="cellIs" dxfId="331" priority="34" operator="equal">
      <formula>"SI"</formula>
    </cfRule>
  </conditionalFormatting>
  <conditionalFormatting sqref="KL9">
    <cfRule type="cellIs" dxfId="330" priority="31" operator="equal">
      <formula>"SI"</formula>
    </cfRule>
  </conditionalFormatting>
  <conditionalFormatting sqref="KP9">
    <cfRule type="cellIs" dxfId="329" priority="28" operator="equal">
      <formula>"SI"</formula>
    </cfRule>
  </conditionalFormatting>
  <conditionalFormatting sqref="KT9">
    <cfRule type="cellIs" dxfId="328" priority="25" operator="equal">
      <formula>"SI"</formula>
    </cfRule>
  </conditionalFormatting>
  <conditionalFormatting sqref="KX9">
    <cfRule type="cellIs" dxfId="327" priority="22" operator="equal">
      <formula>"SI"</formula>
    </cfRule>
  </conditionalFormatting>
  <conditionalFormatting sqref="LB9">
    <cfRule type="cellIs" dxfId="326" priority="19" operator="equal">
      <formula>"SI"</formula>
    </cfRule>
  </conditionalFormatting>
  <conditionalFormatting sqref="LF9">
    <cfRule type="cellIs" dxfId="325" priority="16" operator="equal">
      <formula>"SI"</formula>
    </cfRule>
  </conditionalFormatting>
  <conditionalFormatting sqref="LJ9">
    <cfRule type="cellIs" dxfId="324" priority="13" operator="equal">
      <formula>"SI"</formula>
    </cfRule>
  </conditionalFormatting>
  <conditionalFormatting sqref="LN9">
    <cfRule type="cellIs" dxfId="323" priority="10" operator="equal">
      <formula>"SI"</formula>
    </cfRule>
  </conditionalFormatting>
  <conditionalFormatting sqref="LR9">
    <cfRule type="cellIs" dxfId="322" priority="7" operator="equal">
      <formula>"SI"</formula>
    </cfRule>
  </conditionalFormatting>
  <conditionalFormatting sqref="LV9">
    <cfRule type="cellIs" dxfId="321" priority="4" operator="equal">
      <formula>"SI"</formula>
    </cfRule>
  </conditionalFormatting>
  <conditionalFormatting sqref="N10">
    <cfRule type="cellIs" dxfId="320" priority="243" operator="equal">
      <formula>"SI"</formula>
    </cfRule>
  </conditionalFormatting>
  <conditionalFormatting sqref="R10">
    <cfRule type="cellIs" dxfId="319" priority="240" operator="equal">
      <formula>"SI"</formula>
    </cfRule>
  </conditionalFormatting>
  <conditionalFormatting sqref="V10">
    <cfRule type="cellIs" dxfId="318" priority="237" operator="equal">
      <formula>"SI"</formula>
    </cfRule>
  </conditionalFormatting>
  <conditionalFormatting sqref="Z10">
    <cfRule type="cellIs" dxfId="317" priority="234" operator="equal">
      <formula>"SI"</formula>
    </cfRule>
  </conditionalFormatting>
  <conditionalFormatting sqref="AD10">
    <cfRule type="cellIs" dxfId="316" priority="231" operator="equal">
      <formula>"SI"</formula>
    </cfRule>
  </conditionalFormatting>
  <conditionalFormatting sqref="AH10">
    <cfRule type="cellIs" dxfId="315" priority="228" operator="equal">
      <formula>"SI"</formula>
    </cfRule>
  </conditionalFormatting>
  <conditionalFormatting sqref="AL10">
    <cfRule type="cellIs" dxfId="314" priority="225" operator="equal">
      <formula>"SI"</formula>
    </cfRule>
  </conditionalFormatting>
  <conditionalFormatting sqref="AP10">
    <cfRule type="cellIs" dxfId="313" priority="222" operator="equal">
      <formula>"SI"</formula>
    </cfRule>
  </conditionalFormatting>
  <conditionalFormatting sqref="AT10">
    <cfRule type="cellIs" dxfId="312" priority="219" operator="equal">
      <formula>"SI"</formula>
    </cfRule>
  </conditionalFormatting>
  <conditionalFormatting sqref="AX10">
    <cfRule type="cellIs" dxfId="311" priority="216" operator="equal">
      <formula>"SI"</formula>
    </cfRule>
  </conditionalFormatting>
  <conditionalFormatting sqref="BB10">
    <cfRule type="cellIs" dxfId="310" priority="213" operator="equal">
      <formula>"SI"</formula>
    </cfRule>
  </conditionalFormatting>
  <conditionalFormatting sqref="BF10">
    <cfRule type="cellIs" dxfId="309" priority="210" operator="equal">
      <formula>"SI"</formula>
    </cfRule>
  </conditionalFormatting>
  <conditionalFormatting sqref="BJ10">
    <cfRule type="cellIs" dxfId="308" priority="207" operator="equal">
      <formula>"SI"</formula>
    </cfRule>
  </conditionalFormatting>
  <conditionalFormatting sqref="BN10">
    <cfRule type="cellIs" dxfId="307" priority="204" operator="equal">
      <formula>"SI"</formula>
    </cfRule>
  </conditionalFormatting>
  <conditionalFormatting sqref="BR10">
    <cfRule type="cellIs" dxfId="306" priority="201" operator="equal">
      <formula>"SI"</formula>
    </cfRule>
  </conditionalFormatting>
  <conditionalFormatting sqref="BV10">
    <cfRule type="cellIs" dxfId="305" priority="198" operator="equal">
      <formula>"SI"</formula>
    </cfRule>
  </conditionalFormatting>
  <conditionalFormatting sqref="BZ10">
    <cfRule type="cellIs" dxfId="304" priority="195" operator="equal">
      <formula>"SI"</formula>
    </cfRule>
  </conditionalFormatting>
  <conditionalFormatting sqref="CD10">
    <cfRule type="cellIs" dxfId="303" priority="192" operator="equal">
      <formula>"SI"</formula>
    </cfRule>
  </conditionalFormatting>
  <conditionalFormatting sqref="CH10">
    <cfRule type="cellIs" dxfId="302" priority="189" operator="equal">
      <formula>"SI"</formula>
    </cfRule>
  </conditionalFormatting>
  <conditionalFormatting sqref="CL10">
    <cfRule type="cellIs" dxfId="301" priority="186" operator="equal">
      <formula>"SI"</formula>
    </cfRule>
  </conditionalFormatting>
  <conditionalFormatting sqref="CP10">
    <cfRule type="cellIs" dxfId="300" priority="183" operator="equal">
      <formula>"SI"</formula>
    </cfRule>
  </conditionalFormatting>
  <conditionalFormatting sqref="CT10">
    <cfRule type="cellIs" dxfId="299" priority="180" operator="equal">
      <formula>"SI"</formula>
    </cfRule>
  </conditionalFormatting>
  <conditionalFormatting sqref="CX10">
    <cfRule type="cellIs" dxfId="298" priority="177" operator="equal">
      <formula>"SI"</formula>
    </cfRule>
  </conditionalFormatting>
  <conditionalFormatting sqref="DB10">
    <cfRule type="cellIs" dxfId="297" priority="174" operator="equal">
      <formula>"SI"</formula>
    </cfRule>
  </conditionalFormatting>
  <conditionalFormatting sqref="DF10">
    <cfRule type="cellIs" dxfId="296" priority="171" operator="equal">
      <formula>"SI"</formula>
    </cfRule>
  </conditionalFormatting>
  <conditionalFormatting sqref="DJ10">
    <cfRule type="cellIs" dxfId="295" priority="168" operator="equal">
      <formula>"SI"</formula>
    </cfRule>
  </conditionalFormatting>
  <conditionalFormatting sqref="DN10">
    <cfRule type="cellIs" dxfId="294" priority="165" operator="equal">
      <formula>"SI"</formula>
    </cfRule>
  </conditionalFormatting>
  <conditionalFormatting sqref="DR10">
    <cfRule type="cellIs" dxfId="293" priority="162" operator="equal">
      <formula>"SI"</formula>
    </cfRule>
  </conditionalFormatting>
  <conditionalFormatting sqref="DV10">
    <cfRule type="cellIs" dxfId="292" priority="159" operator="equal">
      <formula>"SI"</formula>
    </cfRule>
  </conditionalFormatting>
  <conditionalFormatting sqref="DZ10">
    <cfRule type="cellIs" dxfId="291" priority="156" operator="equal">
      <formula>"SI"</formula>
    </cfRule>
  </conditionalFormatting>
  <conditionalFormatting sqref="ED10">
    <cfRule type="cellIs" dxfId="290" priority="153" operator="equal">
      <formula>"SI"</formula>
    </cfRule>
  </conditionalFormatting>
  <conditionalFormatting sqref="EH10">
    <cfRule type="cellIs" dxfId="289" priority="150" operator="equal">
      <formula>"SI"</formula>
    </cfRule>
  </conditionalFormatting>
  <conditionalFormatting sqref="EL10">
    <cfRule type="cellIs" dxfId="288" priority="147" operator="equal">
      <formula>"SI"</formula>
    </cfRule>
  </conditionalFormatting>
  <conditionalFormatting sqref="EP10">
    <cfRule type="cellIs" dxfId="287" priority="144" operator="equal">
      <formula>"SI"</formula>
    </cfRule>
  </conditionalFormatting>
  <conditionalFormatting sqref="ET10">
    <cfRule type="cellIs" dxfId="286" priority="141" operator="equal">
      <formula>"SI"</formula>
    </cfRule>
  </conditionalFormatting>
  <conditionalFormatting sqref="EX10">
    <cfRule type="cellIs" dxfId="285" priority="138" operator="equal">
      <formula>"SI"</formula>
    </cfRule>
  </conditionalFormatting>
  <conditionalFormatting sqref="FB10">
    <cfRule type="cellIs" dxfId="284" priority="135" operator="equal">
      <formula>"SI"</formula>
    </cfRule>
  </conditionalFormatting>
  <conditionalFormatting sqref="FF10">
    <cfRule type="cellIs" dxfId="283" priority="132" operator="equal">
      <formula>"SI"</formula>
    </cfRule>
  </conditionalFormatting>
  <conditionalFormatting sqref="FJ10">
    <cfRule type="cellIs" dxfId="282" priority="129" operator="equal">
      <formula>"SI"</formula>
    </cfRule>
  </conditionalFormatting>
  <conditionalFormatting sqref="FN10">
    <cfRule type="cellIs" dxfId="281" priority="126" operator="equal">
      <formula>"SI"</formula>
    </cfRule>
  </conditionalFormatting>
  <conditionalFormatting sqref="FR10">
    <cfRule type="cellIs" dxfId="280" priority="123" operator="equal">
      <formula>"SI"</formula>
    </cfRule>
  </conditionalFormatting>
  <conditionalFormatting sqref="FV10">
    <cfRule type="cellIs" dxfId="279" priority="120" operator="equal">
      <formula>"SI"</formula>
    </cfRule>
  </conditionalFormatting>
  <conditionalFormatting sqref="FZ10">
    <cfRule type="cellIs" dxfId="278" priority="117" operator="equal">
      <formula>"SI"</formula>
    </cfRule>
  </conditionalFormatting>
  <conditionalFormatting sqref="GD10">
    <cfRule type="cellIs" dxfId="277" priority="114" operator="equal">
      <formula>"SI"</formula>
    </cfRule>
  </conditionalFormatting>
  <conditionalFormatting sqref="GH10">
    <cfRule type="cellIs" dxfId="276" priority="111" operator="equal">
      <formula>"SI"</formula>
    </cfRule>
  </conditionalFormatting>
  <conditionalFormatting sqref="GL10">
    <cfRule type="cellIs" dxfId="275" priority="108" operator="equal">
      <formula>"SI"</formula>
    </cfRule>
  </conditionalFormatting>
  <conditionalFormatting sqref="GP10">
    <cfRule type="cellIs" dxfId="274" priority="105" operator="equal">
      <formula>"SI"</formula>
    </cfRule>
  </conditionalFormatting>
  <conditionalFormatting sqref="GT10">
    <cfRule type="cellIs" dxfId="273" priority="102" operator="equal">
      <formula>"SI"</formula>
    </cfRule>
  </conditionalFormatting>
  <conditionalFormatting sqref="GX10">
    <cfRule type="cellIs" dxfId="272" priority="99" operator="equal">
      <formula>"SI"</formula>
    </cfRule>
  </conditionalFormatting>
  <conditionalFormatting sqref="HB10">
    <cfRule type="cellIs" dxfId="271" priority="96" operator="equal">
      <formula>"SI"</formula>
    </cfRule>
  </conditionalFormatting>
  <conditionalFormatting sqref="HF10">
    <cfRule type="cellIs" dxfId="270" priority="93" operator="equal">
      <formula>"SI"</formula>
    </cfRule>
  </conditionalFormatting>
  <conditionalFormatting sqref="HJ10">
    <cfRule type="cellIs" dxfId="269" priority="90" operator="equal">
      <formula>"SI"</formula>
    </cfRule>
  </conditionalFormatting>
  <conditionalFormatting sqref="HN10">
    <cfRule type="cellIs" dxfId="268" priority="87" operator="equal">
      <formula>"SI"</formula>
    </cfRule>
  </conditionalFormatting>
  <conditionalFormatting sqref="HR10">
    <cfRule type="cellIs" dxfId="267" priority="84" operator="equal">
      <formula>"SI"</formula>
    </cfRule>
  </conditionalFormatting>
  <conditionalFormatting sqref="HV10">
    <cfRule type="cellIs" dxfId="266" priority="81" operator="equal">
      <formula>"SI"</formula>
    </cfRule>
  </conditionalFormatting>
  <conditionalFormatting sqref="HZ10">
    <cfRule type="cellIs" dxfId="265" priority="78" operator="equal">
      <formula>"SI"</formula>
    </cfRule>
  </conditionalFormatting>
  <conditionalFormatting sqref="ID10">
    <cfRule type="cellIs" dxfId="264" priority="75" operator="equal">
      <formula>"SI"</formula>
    </cfRule>
  </conditionalFormatting>
  <conditionalFormatting sqref="IH10">
    <cfRule type="cellIs" dxfId="263" priority="72" operator="equal">
      <formula>"SI"</formula>
    </cfRule>
  </conditionalFormatting>
  <conditionalFormatting sqref="IL10">
    <cfRule type="cellIs" dxfId="262" priority="69" operator="equal">
      <formula>"SI"</formula>
    </cfRule>
  </conditionalFormatting>
  <conditionalFormatting sqref="IP10">
    <cfRule type="cellIs" dxfId="261" priority="66" operator="equal">
      <formula>"SI"</formula>
    </cfRule>
  </conditionalFormatting>
  <conditionalFormatting sqref="IT10">
    <cfRule type="cellIs" dxfId="260" priority="63" operator="equal">
      <formula>"SI"</formula>
    </cfRule>
  </conditionalFormatting>
  <conditionalFormatting sqref="IX10">
    <cfRule type="cellIs" dxfId="259" priority="60" operator="equal">
      <formula>"SI"</formula>
    </cfRule>
  </conditionalFormatting>
  <conditionalFormatting sqref="JB10">
    <cfRule type="cellIs" dxfId="258" priority="57" operator="equal">
      <formula>"SI"</formula>
    </cfRule>
  </conditionalFormatting>
  <conditionalFormatting sqref="JF10">
    <cfRule type="cellIs" dxfId="257" priority="54" operator="equal">
      <formula>"SI"</formula>
    </cfRule>
  </conditionalFormatting>
  <conditionalFormatting sqref="JJ10">
    <cfRule type="cellIs" dxfId="256" priority="51" operator="equal">
      <formula>"SI"</formula>
    </cfRule>
  </conditionalFormatting>
  <conditionalFormatting sqref="JN10">
    <cfRule type="cellIs" dxfId="255" priority="48" operator="equal">
      <formula>"SI"</formula>
    </cfRule>
  </conditionalFormatting>
  <conditionalFormatting sqref="JR10">
    <cfRule type="cellIs" dxfId="254" priority="45" operator="equal">
      <formula>"SI"</formula>
    </cfRule>
  </conditionalFormatting>
  <conditionalFormatting sqref="JV10">
    <cfRule type="cellIs" dxfId="253" priority="42" operator="equal">
      <formula>"SI"</formula>
    </cfRule>
  </conditionalFormatting>
  <conditionalFormatting sqref="JZ10">
    <cfRule type="cellIs" dxfId="252" priority="39" operator="equal">
      <formula>"SI"</formula>
    </cfRule>
  </conditionalFormatting>
  <conditionalFormatting sqref="KD10">
    <cfRule type="cellIs" dxfId="251" priority="36" operator="equal">
      <formula>"SI"</formula>
    </cfRule>
  </conditionalFormatting>
  <conditionalFormatting sqref="KH10">
    <cfRule type="cellIs" dxfId="250" priority="33" operator="equal">
      <formula>"SI"</formula>
    </cfRule>
  </conditionalFormatting>
  <conditionalFormatting sqref="KL10">
    <cfRule type="cellIs" dxfId="249" priority="30" operator="equal">
      <formula>"SI"</formula>
    </cfRule>
  </conditionalFormatting>
  <conditionalFormatting sqref="KP10">
    <cfRule type="cellIs" dxfId="248" priority="27" operator="equal">
      <formula>"SI"</formula>
    </cfRule>
  </conditionalFormatting>
  <conditionalFormatting sqref="KT10">
    <cfRule type="cellIs" dxfId="247" priority="24" operator="equal">
      <formula>"SI"</formula>
    </cfRule>
  </conditionalFormatting>
  <conditionalFormatting sqref="KX10">
    <cfRule type="cellIs" dxfId="246" priority="21" operator="equal">
      <formula>"SI"</formula>
    </cfRule>
  </conditionalFormatting>
  <conditionalFormatting sqref="LB10">
    <cfRule type="cellIs" dxfId="245" priority="18" operator="equal">
      <formula>"SI"</formula>
    </cfRule>
  </conditionalFormatting>
  <conditionalFormatting sqref="LF10">
    <cfRule type="cellIs" dxfId="244" priority="15" operator="equal">
      <formula>"SI"</formula>
    </cfRule>
  </conditionalFormatting>
  <conditionalFormatting sqref="LJ10">
    <cfRule type="cellIs" dxfId="243" priority="12" operator="equal">
      <formula>"SI"</formula>
    </cfRule>
  </conditionalFormatting>
  <conditionalFormatting sqref="LN10">
    <cfRule type="cellIs" dxfId="242" priority="9" operator="equal">
      <formula>"SI"</formula>
    </cfRule>
  </conditionalFormatting>
  <conditionalFormatting sqref="LR10">
    <cfRule type="cellIs" dxfId="241" priority="6" operator="equal">
      <formula>"SI"</formula>
    </cfRule>
  </conditionalFormatting>
  <conditionalFormatting sqref="LV10">
    <cfRule type="cellIs" dxfId="240" priority="3" operator="equal">
      <formula>"SI"</formula>
    </cfRule>
  </conditionalFormatting>
  <conditionalFormatting sqref="N22">
    <cfRule type="cellIs" dxfId="239" priority="242" operator="equal">
      <formula>"SI"</formula>
    </cfRule>
  </conditionalFormatting>
  <conditionalFormatting sqref="R22">
    <cfRule type="cellIs" dxfId="238" priority="239" operator="equal">
      <formula>"SI"</formula>
    </cfRule>
  </conditionalFormatting>
  <conditionalFormatting sqref="V22">
    <cfRule type="cellIs" dxfId="237" priority="236" operator="equal">
      <formula>"SI"</formula>
    </cfRule>
  </conditionalFormatting>
  <conditionalFormatting sqref="Z22">
    <cfRule type="cellIs" dxfId="236" priority="233" operator="equal">
      <formula>"SI"</formula>
    </cfRule>
  </conditionalFormatting>
  <conditionalFormatting sqref="AD22">
    <cfRule type="cellIs" dxfId="235" priority="230" operator="equal">
      <formula>"SI"</formula>
    </cfRule>
  </conditionalFormatting>
  <conditionalFormatting sqref="AH22">
    <cfRule type="cellIs" dxfId="234" priority="227" operator="equal">
      <formula>"SI"</formula>
    </cfRule>
  </conditionalFormatting>
  <conditionalFormatting sqref="AL22">
    <cfRule type="cellIs" dxfId="233" priority="224" operator="equal">
      <formula>"SI"</formula>
    </cfRule>
  </conditionalFormatting>
  <conditionalFormatting sqref="AP22">
    <cfRule type="cellIs" dxfId="232" priority="221" operator="equal">
      <formula>"SI"</formula>
    </cfRule>
  </conditionalFormatting>
  <conditionalFormatting sqref="AT22">
    <cfRule type="cellIs" dxfId="231" priority="218" operator="equal">
      <formula>"SI"</formula>
    </cfRule>
  </conditionalFormatting>
  <conditionalFormatting sqref="AX22">
    <cfRule type="cellIs" dxfId="230" priority="215" operator="equal">
      <formula>"SI"</formula>
    </cfRule>
  </conditionalFormatting>
  <conditionalFormatting sqref="BB22">
    <cfRule type="cellIs" dxfId="229" priority="212" operator="equal">
      <formula>"SI"</formula>
    </cfRule>
  </conditionalFormatting>
  <conditionalFormatting sqref="BF22">
    <cfRule type="cellIs" dxfId="228" priority="209" operator="equal">
      <formula>"SI"</formula>
    </cfRule>
  </conditionalFormatting>
  <conditionalFormatting sqref="BJ22">
    <cfRule type="cellIs" dxfId="227" priority="206" operator="equal">
      <formula>"SI"</formula>
    </cfRule>
  </conditionalFormatting>
  <conditionalFormatting sqref="BN22">
    <cfRule type="cellIs" dxfId="226" priority="203" operator="equal">
      <formula>"SI"</formula>
    </cfRule>
  </conditionalFormatting>
  <conditionalFormatting sqref="BR22">
    <cfRule type="cellIs" dxfId="225" priority="200" operator="equal">
      <formula>"SI"</formula>
    </cfRule>
  </conditionalFormatting>
  <conditionalFormatting sqref="BV22">
    <cfRule type="cellIs" dxfId="224" priority="197" operator="equal">
      <formula>"SI"</formula>
    </cfRule>
  </conditionalFormatting>
  <conditionalFormatting sqref="BZ22">
    <cfRule type="cellIs" dxfId="223" priority="194" operator="equal">
      <formula>"SI"</formula>
    </cfRule>
  </conditionalFormatting>
  <conditionalFormatting sqref="CD22">
    <cfRule type="cellIs" dxfId="222" priority="191" operator="equal">
      <formula>"SI"</formula>
    </cfRule>
  </conditionalFormatting>
  <conditionalFormatting sqref="CH22">
    <cfRule type="cellIs" dxfId="221" priority="188" operator="equal">
      <formula>"SI"</formula>
    </cfRule>
  </conditionalFormatting>
  <conditionalFormatting sqref="CL22">
    <cfRule type="cellIs" dxfId="220" priority="185" operator="equal">
      <formula>"SI"</formula>
    </cfRule>
  </conditionalFormatting>
  <conditionalFormatting sqref="CP22">
    <cfRule type="cellIs" dxfId="219" priority="182" operator="equal">
      <formula>"SI"</formula>
    </cfRule>
  </conditionalFormatting>
  <conditionalFormatting sqref="CT22">
    <cfRule type="cellIs" dxfId="218" priority="179" operator="equal">
      <formula>"SI"</formula>
    </cfRule>
  </conditionalFormatting>
  <conditionalFormatting sqref="CX22">
    <cfRule type="cellIs" dxfId="217" priority="176" operator="equal">
      <formula>"SI"</formula>
    </cfRule>
  </conditionalFormatting>
  <conditionalFormatting sqref="DB22">
    <cfRule type="cellIs" dxfId="216" priority="173" operator="equal">
      <formula>"SI"</formula>
    </cfRule>
  </conditionalFormatting>
  <conditionalFormatting sqref="DF22">
    <cfRule type="cellIs" dxfId="215" priority="170" operator="equal">
      <formula>"SI"</formula>
    </cfRule>
  </conditionalFormatting>
  <conditionalFormatting sqref="DJ22">
    <cfRule type="cellIs" dxfId="214" priority="167" operator="equal">
      <formula>"SI"</formula>
    </cfRule>
  </conditionalFormatting>
  <conditionalFormatting sqref="DN22">
    <cfRule type="cellIs" dxfId="213" priority="164" operator="equal">
      <formula>"SI"</formula>
    </cfRule>
  </conditionalFormatting>
  <conditionalFormatting sqref="DR22">
    <cfRule type="cellIs" dxfId="212" priority="161" operator="equal">
      <formula>"SI"</formula>
    </cfRule>
  </conditionalFormatting>
  <conditionalFormatting sqref="DV22">
    <cfRule type="cellIs" dxfId="211" priority="158" operator="equal">
      <formula>"SI"</formula>
    </cfRule>
  </conditionalFormatting>
  <conditionalFormatting sqref="DZ22">
    <cfRule type="cellIs" dxfId="210" priority="155" operator="equal">
      <formula>"SI"</formula>
    </cfRule>
  </conditionalFormatting>
  <conditionalFormatting sqref="ED22">
    <cfRule type="cellIs" dxfId="209" priority="152" operator="equal">
      <formula>"SI"</formula>
    </cfRule>
  </conditionalFormatting>
  <conditionalFormatting sqref="EH22">
    <cfRule type="cellIs" dxfId="208" priority="149" operator="equal">
      <formula>"SI"</formula>
    </cfRule>
  </conditionalFormatting>
  <conditionalFormatting sqref="EL22">
    <cfRule type="cellIs" dxfId="207" priority="146" operator="equal">
      <formula>"SI"</formula>
    </cfRule>
  </conditionalFormatting>
  <conditionalFormatting sqref="EP22">
    <cfRule type="cellIs" dxfId="206" priority="143" operator="equal">
      <formula>"SI"</formula>
    </cfRule>
  </conditionalFormatting>
  <conditionalFormatting sqref="ET22">
    <cfRule type="cellIs" dxfId="205" priority="140" operator="equal">
      <formula>"SI"</formula>
    </cfRule>
  </conditionalFormatting>
  <conditionalFormatting sqref="EX22">
    <cfRule type="cellIs" dxfId="204" priority="137" operator="equal">
      <formula>"SI"</formula>
    </cfRule>
  </conditionalFormatting>
  <conditionalFormatting sqref="FB22">
    <cfRule type="cellIs" dxfId="203" priority="134" operator="equal">
      <formula>"SI"</formula>
    </cfRule>
  </conditionalFormatting>
  <conditionalFormatting sqref="FF22">
    <cfRule type="cellIs" dxfId="202" priority="131" operator="equal">
      <formula>"SI"</formula>
    </cfRule>
  </conditionalFormatting>
  <conditionalFormatting sqref="FJ22">
    <cfRule type="cellIs" dxfId="201" priority="128" operator="equal">
      <formula>"SI"</formula>
    </cfRule>
  </conditionalFormatting>
  <conditionalFormatting sqref="FN22">
    <cfRule type="cellIs" dxfId="200" priority="125" operator="equal">
      <formula>"SI"</formula>
    </cfRule>
  </conditionalFormatting>
  <conditionalFormatting sqref="FR22">
    <cfRule type="cellIs" dxfId="199" priority="122" operator="equal">
      <formula>"SI"</formula>
    </cfRule>
  </conditionalFormatting>
  <conditionalFormatting sqref="FV22">
    <cfRule type="cellIs" dxfId="198" priority="119" operator="equal">
      <formula>"SI"</formula>
    </cfRule>
  </conditionalFormatting>
  <conditionalFormatting sqref="FZ22">
    <cfRule type="cellIs" dxfId="197" priority="116" operator="equal">
      <formula>"SI"</formula>
    </cfRule>
  </conditionalFormatting>
  <conditionalFormatting sqref="GD22">
    <cfRule type="cellIs" dxfId="196" priority="113" operator="equal">
      <formula>"SI"</formula>
    </cfRule>
  </conditionalFormatting>
  <conditionalFormatting sqref="GH22">
    <cfRule type="cellIs" dxfId="195" priority="110" operator="equal">
      <formula>"SI"</formula>
    </cfRule>
  </conditionalFormatting>
  <conditionalFormatting sqref="GL22">
    <cfRule type="cellIs" dxfId="194" priority="107" operator="equal">
      <formula>"SI"</formula>
    </cfRule>
  </conditionalFormatting>
  <conditionalFormatting sqref="GP22">
    <cfRule type="cellIs" dxfId="193" priority="104" operator="equal">
      <formula>"SI"</formula>
    </cfRule>
  </conditionalFormatting>
  <conditionalFormatting sqref="GT22">
    <cfRule type="cellIs" dxfId="192" priority="101" operator="equal">
      <formula>"SI"</formula>
    </cfRule>
  </conditionalFormatting>
  <conditionalFormatting sqref="GX22">
    <cfRule type="cellIs" dxfId="191" priority="98" operator="equal">
      <formula>"SI"</formula>
    </cfRule>
  </conditionalFormatting>
  <conditionalFormatting sqref="HB22">
    <cfRule type="cellIs" dxfId="190" priority="95" operator="equal">
      <formula>"SI"</formula>
    </cfRule>
  </conditionalFormatting>
  <conditionalFormatting sqref="HF22">
    <cfRule type="cellIs" dxfId="189" priority="92" operator="equal">
      <formula>"SI"</formula>
    </cfRule>
  </conditionalFormatting>
  <conditionalFormatting sqref="HJ22">
    <cfRule type="cellIs" dxfId="188" priority="89" operator="equal">
      <formula>"SI"</formula>
    </cfRule>
  </conditionalFormatting>
  <conditionalFormatting sqref="HN22">
    <cfRule type="cellIs" dxfId="187" priority="86" operator="equal">
      <formula>"SI"</formula>
    </cfRule>
  </conditionalFormatting>
  <conditionalFormatting sqref="HR22">
    <cfRule type="cellIs" dxfId="186" priority="83" operator="equal">
      <formula>"SI"</formula>
    </cfRule>
  </conditionalFormatting>
  <conditionalFormatting sqref="HV22">
    <cfRule type="cellIs" dxfId="185" priority="80" operator="equal">
      <formula>"SI"</formula>
    </cfRule>
  </conditionalFormatting>
  <conditionalFormatting sqref="HZ22">
    <cfRule type="cellIs" dxfId="184" priority="77" operator="equal">
      <formula>"SI"</formula>
    </cfRule>
  </conditionalFormatting>
  <conditionalFormatting sqref="ID22">
    <cfRule type="cellIs" dxfId="183" priority="74" operator="equal">
      <formula>"SI"</formula>
    </cfRule>
  </conditionalFormatting>
  <conditionalFormatting sqref="IH22">
    <cfRule type="cellIs" dxfId="182" priority="71" operator="equal">
      <formula>"SI"</formula>
    </cfRule>
  </conditionalFormatting>
  <conditionalFormatting sqref="IL22">
    <cfRule type="cellIs" dxfId="181" priority="68" operator="equal">
      <formula>"SI"</formula>
    </cfRule>
  </conditionalFormatting>
  <conditionalFormatting sqref="IP22">
    <cfRule type="cellIs" dxfId="180" priority="65" operator="equal">
      <formula>"SI"</formula>
    </cfRule>
  </conditionalFormatting>
  <conditionalFormatting sqref="IT22">
    <cfRule type="cellIs" dxfId="179" priority="62" operator="equal">
      <formula>"SI"</formula>
    </cfRule>
  </conditionalFormatting>
  <conditionalFormatting sqref="IX22">
    <cfRule type="cellIs" dxfId="178" priority="59" operator="equal">
      <formula>"SI"</formula>
    </cfRule>
  </conditionalFormatting>
  <conditionalFormatting sqref="JB22">
    <cfRule type="cellIs" dxfId="177" priority="56" operator="equal">
      <formula>"SI"</formula>
    </cfRule>
  </conditionalFormatting>
  <conditionalFormatting sqref="JF22">
    <cfRule type="cellIs" dxfId="176" priority="53" operator="equal">
      <formula>"SI"</formula>
    </cfRule>
  </conditionalFormatting>
  <conditionalFormatting sqref="JJ22">
    <cfRule type="cellIs" dxfId="175" priority="50" operator="equal">
      <formula>"SI"</formula>
    </cfRule>
  </conditionalFormatting>
  <conditionalFormatting sqref="JN22">
    <cfRule type="cellIs" dxfId="174" priority="47" operator="equal">
      <formula>"SI"</formula>
    </cfRule>
  </conditionalFormatting>
  <conditionalFormatting sqref="JR22">
    <cfRule type="cellIs" dxfId="173" priority="44" operator="equal">
      <formula>"SI"</formula>
    </cfRule>
  </conditionalFormatting>
  <conditionalFormatting sqref="JV22">
    <cfRule type="cellIs" dxfId="172" priority="41" operator="equal">
      <formula>"SI"</formula>
    </cfRule>
  </conditionalFormatting>
  <conditionalFormatting sqref="JZ22">
    <cfRule type="cellIs" dxfId="171" priority="38" operator="equal">
      <formula>"SI"</formula>
    </cfRule>
  </conditionalFormatting>
  <conditionalFormatting sqref="KD22">
    <cfRule type="cellIs" dxfId="170" priority="35" operator="equal">
      <formula>"SI"</formula>
    </cfRule>
  </conditionalFormatting>
  <conditionalFormatting sqref="KH22">
    <cfRule type="cellIs" dxfId="169" priority="32" operator="equal">
      <formula>"SI"</formula>
    </cfRule>
  </conditionalFormatting>
  <conditionalFormatting sqref="KL22">
    <cfRule type="cellIs" dxfId="168" priority="29" operator="equal">
      <formula>"SI"</formula>
    </cfRule>
  </conditionalFormatting>
  <conditionalFormatting sqref="KP22">
    <cfRule type="cellIs" dxfId="167" priority="26" operator="equal">
      <formula>"SI"</formula>
    </cfRule>
  </conditionalFormatting>
  <conditionalFormatting sqref="KT22">
    <cfRule type="cellIs" dxfId="166" priority="23" operator="equal">
      <formula>"SI"</formula>
    </cfRule>
  </conditionalFormatting>
  <conditionalFormatting sqref="KX22">
    <cfRule type="cellIs" dxfId="165" priority="20" operator="equal">
      <formula>"SI"</formula>
    </cfRule>
  </conditionalFormatting>
  <conditionalFormatting sqref="LB22">
    <cfRule type="cellIs" dxfId="164" priority="17" operator="equal">
      <formula>"SI"</formula>
    </cfRule>
  </conditionalFormatting>
  <conditionalFormatting sqref="LF22">
    <cfRule type="cellIs" dxfId="163" priority="14" operator="equal">
      <formula>"SI"</formula>
    </cfRule>
  </conditionalFormatting>
  <conditionalFormatting sqref="LJ22">
    <cfRule type="cellIs" dxfId="162" priority="11" operator="equal">
      <formula>"SI"</formula>
    </cfRule>
  </conditionalFormatting>
  <conditionalFormatting sqref="LN22">
    <cfRule type="cellIs" dxfId="161" priority="8" operator="equal">
      <formula>"SI"</formula>
    </cfRule>
  </conditionalFormatting>
  <conditionalFormatting sqref="LR22">
    <cfRule type="cellIs" dxfId="160" priority="5" operator="equal">
      <formula>"SI"</formula>
    </cfRule>
  </conditionalFormatting>
  <conditionalFormatting sqref="LV22">
    <cfRule type="cellIs" dxfId="159" priority="2" operator="equal">
      <formula>"SI"</formula>
    </cfRule>
  </conditionalFormatting>
  <conditionalFormatting sqref="P56:R56">
    <cfRule type="cellIs" dxfId="158" priority="401" operator="equal">
      <formula>"SI"</formula>
    </cfRule>
  </conditionalFormatting>
  <conditionalFormatting sqref="T56:V56">
    <cfRule type="cellIs" dxfId="157" priority="399" operator="equal">
      <formula>"SI"</formula>
    </cfRule>
  </conditionalFormatting>
  <conditionalFormatting sqref="X56:Z56">
    <cfRule type="cellIs" dxfId="156" priority="397" operator="equal">
      <formula>"SI"</formula>
    </cfRule>
  </conditionalFormatting>
  <conditionalFormatting sqref="AB56:AD56">
    <cfRule type="cellIs" dxfId="155" priority="395" operator="equal">
      <formula>"SI"</formula>
    </cfRule>
  </conditionalFormatting>
  <conditionalFormatting sqref="AF56:AH56">
    <cfRule type="cellIs" dxfId="154" priority="393" operator="equal">
      <formula>"SI"</formula>
    </cfRule>
  </conditionalFormatting>
  <conditionalFormatting sqref="AJ56:AL56">
    <cfRule type="cellIs" dxfId="153" priority="391" operator="equal">
      <formula>"SI"</formula>
    </cfRule>
  </conditionalFormatting>
  <conditionalFormatting sqref="AN56:AP56">
    <cfRule type="cellIs" dxfId="152" priority="389" operator="equal">
      <formula>"SI"</formula>
    </cfRule>
  </conditionalFormatting>
  <conditionalFormatting sqref="AR56:AT56">
    <cfRule type="cellIs" dxfId="151" priority="387" operator="equal">
      <formula>"SI"</formula>
    </cfRule>
  </conditionalFormatting>
  <conditionalFormatting sqref="AV56:AX56">
    <cfRule type="cellIs" dxfId="150" priority="385" operator="equal">
      <formula>"SI"</formula>
    </cfRule>
  </conditionalFormatting>
  <conditionalFormatting sqref="AZ56:BB56">
    <cfRule type="cellIs" dxfId="149" priority="383" operator="equal">
      <formula>"SI"</formula>
    </cfRule>
  </conditionalFormatting>
  <conditionalFormatting sqref="BD56:BF56">
    <cfRule type="cellIs" dxfId="148" priority="381" operator="equal">
      <formula>"SI"</formula>
    </cfRule>
  </conditionalFormatting>
  <conditionalFormatting sqref="BH56:BJ56">
    <cfRule type="cellIs" dxfId="147" priority="379" operator="equal">
      <formula>"SI"</formula>
    </cfRule>
  </conditionalFormatting>
  <conditionalFormatting sqref="BL56:BN56">
    <cfRule type="cellIs" dxfId="146" priority="377" operator="equal">
      <formula>"SI"</formula>
    </cfRule>
  </conditionalFormatting>
  <conditionalFormatting sqref="BP56:BR56">
    <cfRule type="cellIs" dxfId="145" priority="375" operator="equal">
      <formula>"SI"</formula>
    </cfRule>
  </conditionalFormatting>
  <conditionalFormatting sqref="BT56:BV56">
    <cfRule type="cellIs" dxfId="144" priority="373" operator="equal">
      <formula>"SI"</formula>
    </cfRule>
  </conditionalFormatting>
  <conditionalFormatting sqref="BX56:BZ56">
    <cfRule type="cellIs" dxfId="143" priority="371" operator="equal">
      <formula>"SI"</formula>
    </cfRule>
  </conditionalFormatting>
  <conditionalFormatting sqref="CB56:CD56">
    <cfRule type="cellIs" dxfId="142" priority="369" operator="equal">
      <formula>"SI"</formula>
    </cfRule>
  </conditionalFormatting>
  <conditionalFormatting sqref="CF56:CH56">
    <cfRule type="cellIs" dxfId="141" priority="367" operator="equal">
      <formula>"SI"</formula>
    </cfRule>
  </conditionalFormatting>
  <conditionalFormatting sqref="CJ56:CL56">
    <cfRule type="cellIs" dxfId="140" priority="365" operator="equal">
      <formula>"SI"</formula>
    </cfRule>
  </conditionalFormatting>
  <conditionalFormatting sqref="CR56:CT56">
    <cfRule type="cellIs" dxfId="139" priority="361" operator="equal">
      <formula>"SI"</formula>
    </cfRule>
  </conditionalFormatting>
  <conditionalFormatting sqref="CV56:CX56">
    <cfRule type="cellIs" dxfId="138" priority="359" operator="equal">
      <formula>"SI"</formula>
    </cfRule>
  </conditionalFormatting>
  <conditionalFormatting sqref="CZ56:DB56">
    <cfRule type="cellIs" dxfId="137" priority="357" operator="equal">
      <formula>"SI"</formula>
    </cfRule>
  </conditionalFormatting>
  <conditionalFormatting sqref="DD56:DF56">
    <cfRule type="cellIs" dxfId="136" priority="355" operator="equal">
      <formula>"SI"</formula>
    </cfRule>
  </conditionalFormatting>
  <conditionalFormatting sqref="DH56:DJ56">
    <cfRule type="cellIs" dxfId="135" priority="353" operator="equal">
      <formula>"SI"</formula>
    </cfRule>
  </conditionalFormatting>
  <conditionalFormatting sqref="DL56:DN56">
    <cfRule type="cellIs" dxfId="134" priority="351" operator="equal">
      <formula>"SI"</formula>
    </cfRule>
  </conditionalFormatting>
  <conditionalFormatting sqref="DP56:DR56">
    <cfRule type="cellIs" dxfId="133" priority="349" operator="equal">
      <formula>"SI"</formula>
    </cfRule>
  </conditionalFormatting>
  <conditionalFormatting sqref="DT56:DV56">
    <cfRule type="cellIs" dxfId="132" priority="347" operator="equal">
      <formula>"SI"</formula>
    </cfRule>
  </conditionalFormatting>
  <conditionalFormatting sqref="DX56:DZ56">
    <cfRule type="cellIs" dxfId="131" priority="345" operator="equal">
      <formula>"SI"</formula>
    </cfRule>
  </conditionalFormatting>
  <conditionalFormatting sqref="EF56:EH56">
    <cfRule type="cellIs" dxfId="130" priority="343" operator="equal">
      <formula>"SI"</formula>
    </cfRule>
  </conditionalFormatting>
  <conditionalFormatting sqref="EJ56:EL56">
    <cfRule type="cellIs" dxfId="129" priority="341" operator="equal">
      <formula>"SI"</formula>
    </cfRule>
  </conditionalFormatting>
  <conditionalFormatting sqref="EN56:EP56">
    <cfRule type="cellIs" dxfId="128" priority="339" operator="equal">
      <formula>"SI"</formula>
    </cfRule>
  </conditionalFormatting>
  <conditionalFormatting sqref="ER56:ET56">
    <cfRule type="cellIs" dxfId="127" priority="337" operator="equal">
      <formula>"SI"</formula>
    </cfRule>
  </conditionalFormatting>
  <conditionalFormatting sqref="EV56:EX56">
    <cfRule type="cellIs" dxfId="126" priority="335" operator="equal">
      <formula>"SI"</formula>
    </cfRule>
  </conditionalFormatting>
  <conditionalFormatting sqref="EZ56:FB56">
    <cfRule type="cellIs" dxfId="125" priority="333" operator="equal">
      <formula>"SI"</formula>
    </cfRule>
  </conditionalFormatting>
  <conditionalFormatting sqref="FD56:FF56">
    <cfRule type="cellIs" dxfId="124" priority="331" operator="equal">
      <formula>"SI"</formula>
    </cfRule>
  </conditionalFormatting>
  <conditionalFormatting sqref="FH56:FJ56">
    <cfRule type="cellIs" dxfId="123" priority="329" operator="equal">
      <formula>"SI"</formula>
    </cfRule>
  </conditionalFormatting>
  <conditionalFormatting sqref="FL56:FN56">
    <cfRule type="cellIs" dxfId="122" priority="327" operator="equal">
      <formula>"SI"</formula>
    </cfRule>
  </conditionalFormatting>
  <conditionalFormatting sqref="FP56:FR56">
    <cfRule type="cellIs" dxfId="121" priority="325" operator="equal">
      <formula>"SI"</formula>
    </cfRule>
  </conditionalFormatting>
  <conditionalFormatting sqref="FT56:FV56">
    <cfRule type="cellIs" dxfId="120" priority="323" operator="equal">
      <formula>"SI"</formula>
    </cfRule>
  </conditionalFormatting>
  <conditionalFormatting sqref="FX56:FZ56">
    <cfRule type="cellIs" dxfId="119" priority="321" operator="equal">
      <formula>"SI"</formula>
    </cfRule>
  </conditionalFormatting>
  <conditionalFormatting sqref="GB56:GD56">
    <cfRule type="cellIs" dxfId="118" priority="319" operator="equal">
      <formula>"SI"</formula>
    </cfRule>
  </conditionalFormatting>
  <conditionalFormatting sqref="GF56:GH56">
    <cfRule type="cellIs" dxfId="117" priority="317" operator="equal">
      <formula>"SI"</formula>
    </cfRule>
  </conditionalFormatting>
  <conditionalFormatting sqref="GJ56:GL56">
    <cfRule type="cellIs" dxfId="116" priority="315" operator="equal">
      <formula>"SI"</formula>
    </cfRule>
  </conditionalFormatting>
  <conditionalFormatting sqref="GN56:GP56">
    <cfRule type="cellIs" dxfId="115" priority="313" operator="equal">
      <formula>"SI"</formula>
    </cfRule>
  </conditionalFormatting>
  <conditionalFormatting sqref="GR56:GT56">
    <cfRule type="cellIs" dxfId="114" priority="311" operator="equal">
      <formula>"SI"</formula>
    </cfRule>
  </conditionalFormatting>
  <conditionalFormatting sqref="GV56:GX56">
    <cfRule type="cellIs" dxfId="113" priority="309" operator="equal">
      <formula>"SI"</formula>
    </cfRule>
  </conditionalFormatting>
  <conditionalFormatting sqref="GZ56:HB56">
    <cfRule type="cellIs" dxfId="112" priority="307" operator="equal">
      <formula>"SI"</formula>
    </cfRule>
  </conditionalFormatting>
  <conditionalFormatting sqref="HD56:HF56">
    <cfRule type="cellIs" dxfId="111" priority="305" operator="equal">
      <formula>"SI"</formula>
    </cfRule>
  </conditionalFormatting>
  <conditionalFormatting sqref="HH56:HJ56">
    <cfRule type="cellIs" dxfId="110" priority="303" operator="equal">
      <formula>"SI"</formula>
    </cfRule>
  </conditionalFormatting>
  <conditionalFormatting sqref="HL56:HN56">
    <cfRule type="cellIs" dxfId="109" priority="301" operator="equal">
      <formula>"SI"</formula>
    </cfRule>
  </conditionalFormatting>
  <conditionalFormatting sqref="HP56:HR56">
    <cfRule type="cellIs" dxfId="108" priority="299" operator="equal">
      <formula>"SI"</formula>
    </cfRule>
  </conditionalFormatting>
  <conditionalFormatting sqref="HT56:HV56">
    <cfRule type="cellIs" dxfId="107" priority="297" operator="equal">
      <formula>"SI"</formula>
    </cfRule>
  </conditionalFormatting>
  <conditionalFormatting sqref="HX56:HZ56">
    <cfRule type="cellIs" dxfId="106" priority="295" operator="equal">
      <formula>"SI"</formula>
    </cfRule>
  </conditionalFormatting>
  <conditionalFormatting sqref="IB56:ID56">
    <cfRule type="cellIs" dxfId="105" priority="293" operator="equal">
      <formula>"SI"</formula>
    </cfRule>
  </conditionalFormatting>
  <conditionalFormatting sqref="IF56:IH56">
    <cfRule type="cellIs" dxfId="104" priority="291" operator="equal">
      <formula>"SI"</formula>
    </cfRule>
  </conditionalFormatting>
  <conditionalFormatting sqref="IJ56:IL56">
    <cfRule type="cellIs" dxfId="103" priority="289" operator="equal">
      <formula>"SI"</formula>
    </cfRule>
  </conditionalFormatting>
  <conditionalFormatting sqref="IN56:IP56">
    <cfRule type="cellIs" dxfId="102" priority="287" operator="equal">
      <formula>"SI"</formula>
    </cfRule>
  </conditionalFormatting>
  <conditionalFormatting sqref="IR56:IT56">
    <cfRule type="cellIs" dxfId="101" priority="285" operator="equal">
      <formula>"SI"</formula>
    </cfRule>
  </conditionalFormatting>
  <conditionalFormatting sqref="IV56:IX56">
    <cfRule type="cellIs" dxfId="100" priority="283" operator="equal">
      <formula>"SI"</formula>
    </cfRule>
  </conditionalFormatting>
  <conditionalFormatting sqref="IZ56:JB56">
    <cfRule type="cellIs" dxfId="99" priority="281" operator="equal">
      <formula>"SI"</formula>
    </cfRule>
  </conditionalFormatting>
  <conditionalFormatting sqref="JD56:JF56">
    <cfRule type="cellIs" dxfId="98" priority="279" operator="equal">
      <formula>"SI"</formula>
    </cfRule>
  </conditionalFormatting>
  <conditionalFormatting sqref="JH56:JJ56">
    <cfRule type="cellIs" dxfId="97" priority="277" operator="equal">
      <formula>"SI"</formula>
    </cfRule>
  </conditionalFormatting>
  <conditionalFormatting sqref="JL56:JN56">
    <cfRule type="cellIs" dxfId="96" priority="275" operator="equal">
      <formula>"SI"</formula>
    </cfRule>
  </conditionalFormatting>
  <conditionalFormatting sqref="JP56:JR56">
    <cfRule type="cellIs" dxfId="95" priority="273" operator="equal">
      <formula>"SI"</formula>
    </cfRule>
  </conditionalFormatting>
  <conditionalFormatting sqref="JT56:JV56">
    <cfRule type="cellIs" dxfId="94" priority="271" operator="equal">
      <formula>"SI"</formula>
    </cfRule>
  </conditionalFormatting>
  <conditionalFormatting sqref="JX56:JZ56">
    <cfRule type="cellIs" dxfId="93" priority="269" operator="equal">
      <formula>"SI"</formula>
    </cfRule>
  </conditionalFormatting>
  <conditionalFormatting sqref="KB56:KD56">
    <cfRule type="cellIs" dxfId="92" priority="267" operator="equal">
      <formula>"SI"</formula>
    </cfRule>
  </conditionalFormatting>
  <conditionalFormatting sqref="KF56:KH56">
    <cfRule type="cellIs" dxfId="91" priority="265" operator="equal">
      <formula>"SI"</formula>
    </cfRule>
  </conditionalFormatting>
  <conditionalFormatting sqref="KJ56:KL56">
    <cfRule type="cellIs" dxfId="90" priority="263" operator="equal">
      <formula>"SI"</formula>
    </cfRule>
  </conditionalFormatting>
  <conditionalFormatting sqref="KN56:KP56">
    <cfRule type="cellIs" dxfId="89" priority="261" operator="equal">
      <formula>"SI"</formula>
    </cfRule>
  </conditionalFormatting>
  <conditionalFormatting sqref="KR56:KT56">
    <cfRule type="cellIs" dxfId="88" priority="259" operator="equal">
      <formula>"SI"</formula>
    </cfRule>
  </conditionalFormatting>
  <conditionalFormatting sqref="KV56:KX56">
    <cfRule type="cellIs" dxfId="87" priority="257" operator="equal">
      <formula>"SI"</formula>
    </cfRule>
  </conditionalFormatting>
  <conditionalFormatting sqref="KZ56:LB56">
    <cfRule type="cellIs" dxfId="86" priority="255" operator="equal">
      <formula>"SI"</formula>
    </cfRule>
  </conditionalFormatting>
  <conditionalFormatting sqref="LD56:LF56">
    <cfRule type="cellIs" dxfId="85" priority="253" operator="equal">
      <formula>"SI"</formula>
    </cfRule>
  </conditionalFormatting>
  <conditionalFormatting sqref="LH56:LJ56">
    <cfRule type="cellIs" dxfId="84" priority="251" operator="equal">
      <formula>"SI"</formula>
    </cfRule>
  </conditionalFormatting>
  <conditionalFormatting sqref="LL56:LN56">
    <cfRule type="cellIs" dxfId="83" priority="249" operator="equal">
      <formula>"SI"</formula>
    </cfRule>
  </conditionalFormatting>
  <conditionalFormatting sqref="LP56:LR56">
    <cfRule type="cellIs" dxfId="82" priority="247" operator="equal">
      <formula>"SI"</formula>
    </cfRule>
  </conditionalFormatting>
  <conditionalFormatting sqref="LT56:LV56">
    <cfRule type="cellIs" dxfId="81" priority="245" operator="equal">
      <formula>"SI"</formula>
    </cfRule>
  </conditionalFormatting>
  <conditionalFormatting sqref="E44:E45">
    <cfRule type="duplicateValues" dxfId="80" priority="403" stopIfTrue="1"/>
  </conditionalFormatting>
  <conditionalFormatting sqref="P46:Q48">
    <cfRule type="cellIs" dxfId="79" priority="400" operator="equal">
      <formula>"CAMBIO EL FORMATO"</formula>
    </cfRule>
  </conditionalFormatting>
  <conditionalFormatting sqref="T46:U48">
    <cfRule type="cellIs" dxfId="78" priority="398" operator="equal">
      <formula>"CAMBIO EL FORMATO"</formula>
    </cfRule>
  </conditionalFormatting>
  <conditionalFormatting sqref="X46:Y48">
    <cfRule type="cellIs" dxfId="77" priority="396" operator="equal">
      <formula>"CAMBIO EL FORMATO"</formula>
    </cfRule>
  </conditionalFormatting>
  <conditionalFormatting sqref="AB46:AC48">
    <cfRule type="cellIs" dxfId="76" priority="394" operator="equal">
      <formula>"CAMBIO EL FORMATO"</formula>
    </cfRule>
  </conditionalFormatting>
  <conditionalFormatting sqref="AF46:AG48">
    <cfRule type="cellIs" dxfId="75" priority="392" operator="equal">
      <formula>"CAMBIO EL FORMATO"</formula>
    </cfRule>
  </conditionalFormatting>
  <conditionalFormatting sqref="AJ46:AK48">
    <cfRule type="cellIs" dxfId="74" priority="390" operator="equal">
      <formula>"CAMBIO EL FORMATO"</formula>
    </cfRule>
  </conditionalFormatting>
  <conditionalFormatting sqref="AN46:AO48">
    <cfRule type="cellIs" dxfId="73" priority="388" operator="equal">
      <formula>"CAMBIO EL FORMATO"</formula>
    </cfRule>
  </conditionalFormatting>
  <conditionalFormatting sqref="AR46:AS48">
    <cfRule type="cellIs" dxfId="72" priority="386" operator="equal">
      <formula>"CAMBIO EL FORMATO"</formula>
    </cfRule>
  </conditionalFormatting>
  <conditionalFormatting sqref="AV46:AW48">
    <cfRule type="cellIs" dxfId="71" priority="384" operator="equal">
      <formula>"CAMBIO EL FORMATO"</formula>
    </cfRule>
  </conditionalFormatting>
  <conditionalFormatting sqref="BA46:BA48">
    <cfRule type="cellIs" dxfId="70" priority="382" operator="equal">
      <formula>"CAMBIO EL FORMATO"</formula>
    </cfRule>
  </conditionalFormatting>
  <conditionalFormatting sqref="BD46:BE48">
    <cfRule type="cellIs" dxfId="69" priority="380" operator="equal">
      <formula>"CAMBIO EL FORMATO"</formula>
    </cfRule>
  </conditionalFormatting>
  <conditionalFormatting sqref="BH46:BI48">
    <cfRule type="cellIs" dxfId="68" priority="378" operator="equal">
      <formula>"CAMBIO EL FORMATO"</formula>
    </cfRule>
  </conditionalFormatting>
  <conditionalFormatting sqref="BL46:BM48">
    <cfRule type="cellIs" dxfId="67" priority="376" operator="equal">
      <formula>"CAMBIO EL FORMATO"</formula>
    </cfRule>
  </conditionalFormatting>
  <conditionalFormatting sqref="BP46:BQ48">
    <cfRule type="cellIs" dxfId="66" priority="374" operator="equal">
      <formula>"CAMBIO EL FORMATO"</formula>
    </cfRule>
  </conditionalFormatting>
  <conditionalFormatting sqref="BT46:BU48">
    <cfRule type="cellIs" dxfId="65" priority="372" operator="equal">
      <formula>"CAMBIO EL FORMATO"</formula>
    </cfRule>
  </conditionalFormatting>
  <conditionalFormatting sqref="BX46:BY48">
    <cfRule type="cellIs" dxfId="64" priority="370" operator="equal">
      <formula>"CAMBIO EL FORMATO"</formula>
    </cfRule>
  </conditionalFormatting>
  <conditionalFormatting sqref="CB46:CC48">
    <cfRule type="cellIs" dxfId="63" priority="368" operator="equal">
      <formula>"CAMBIO EL FORMATO"</formula>
    </cfRule>
  </conditionalFormatting>
  <conditionalFormatting sqref="CF46:CG48">
    <cfRule type="cellIs" dxfId="62" priority="366" operator="equal">
      <formula>"CAMBIO EL FORMATO"</formula>
    </cfRule>
  </conditionalFormatting>
  <conditionalFormatting sqref="CJ46:CK48">
    <cfRule type="cellIs" dxfId="61" priority="364" operator="equal">
      <formula>"CAMBIO EL FORMATO"</formula>
    </cfRule>
  </conditionalFormatting>
  <conditionalFormatting sqref="CN46:CO48">
    <cfRule type="cellIs" dxfId="60" priority="362" operator="equal">
      <formula>"CAMBIO EL FORMATO"</formula>
    </cfRule>
  </conditionalFormatting>
  <conditionalFormatting sqref="CR46:CS48">
    <cfRule type="cellIs" dxfId="59" priority="360" operator="equal">
      <formula>"CAMBIO EL FORMATO"</formula>
    </cfRule>
  </conditionalFormatting>
  <conditionalFormatting sqref="CV46:CW48">
    <cfRule type="cellIs" dxfId="58" priority="358" operator="equal">
      <formula>"CAMBIO EL FORMATO"</formula>
    </cfRule>
  </conditionalFormatting>
  <conditionalFormatting sqref="CZ46:DA48">
    <cfRule type="cellIs" dxfId="57" priority="356" operator="equal">
      <formula>"CAMBIO EL FORMATO"</formula>
    </cfRule>
  </conditionalFormatting>
  <conditionalFormatting sqref="DD46:DE48">
    <cfRule type="cellIs" dxfId="56" priority="354" operator="equal">
      <formula>"CAMBIO EL FORMATO"</formula>
    </cfRule>
  </conditionalFormatting>
  <conditionalFormatting sqref="DH46:DI48">
    <cfRule type="cellIs" dxfId="55" priority="352" operator="equal">
      <formula>"CAMBIO EL FORMATO"</formula>
    </cfRule>
  </conditionalFormatting>
  <conditionalFormatting sqref="DL46:DM48">
    <cfRule type="cellIs" dxfId="54" priority="350" operator="equal">
      <formula>"CAMBIO EL FORMATO"</formula>
    </cfRule>
  </conditionalFormatting>
  <conditionalFormatting sqref="DP46:DQ48">
    <cfRule type="cellIs" dxfId="53" priority="348" operator="equal">
      <formula>"CAMBIO EL FORMATO"</formula>
    </cfRule>
  </conditionalFormatting>
  <conditionalFormatting sqref="DT46:DU48">
    <cfRule type="cellIs" dxfId="52" priority="346" operator="equal">
      <formula>"CAMBIO EL FORMATO"</formula>
    </cfRule>
  </conditionalFormatting>
  <conditionalFormatting sqref="DX46:DY48">
    <cfRule type="cellIs" dxfId="51" priority="344" operator="equal">
      <formula>"CAMBIO EL FORMATO"</formula>
    </cfRule>
  </conditionalFormatting>
  <conditionalFormatting sqref="EF46:EG48">
    <cfRule type="cellIs" dxfId="50" priority="342" operator="equal">
      <formula>"CAMBIO EL FORMATO"</formula>
    </cfRule>
  </conditionalFormatting>
  <conditionalFormatting sqref="EJ46:EK48">
    <cfRule type="cellIs" dxfId="49" priority="340" operator="equal">
      <formula>"CAMBIO EL FORMATO"</formula>
    </cfRule>
  </conditionalFormatting>
  <conditionalFormatting sqref="EN46:EO48">
    <cfRule type="cellIs" dxfId="48" priority="338" operator="equal">
      <formula>"CAMBIO EL FORMATO"</formula>
    </cfRule>
  </conditionalFormatting>
  <conditionalFormatting sqref="ER46:ES48">
    <cfRule type="cellIs" dxfId="47" priority="336" operator="equal">
      <formula>"CAMBIO EL FORMATO"</formula>
    </cfRule>
  </conditionalFormatting>
  <conditionalFormatting sqref="EV46:EW48">
    <cfRule type="cellIs" dxfId="46" priority="334" operator="equal">
      <formula>"CAMBIO EL FORMATO"</formula>
    </cfRule>
  </conditionalFormatting>
  <conditionalFormatting sqref="EZ46:FA48">
    <cfRule type="cellIs" dxfId="45" priority="332" operator="equal">
      <formula>"CAMBIO EL FORMATO"</formula>
    </cfRule>
  </conditionalFormatting>
  <conditionalFormatting sqref="FD46:FE48">
    <cfRule type="cellIs" dxfId="44" priority="330" operator="equal">
      <formula>"CAMBIO EL FORMATO"</formula>
    </cfRule>
  </conditionalFormatting>
  <conditionalFormatting sqref="FH46:FI48">
    <cfRule type="cellIs" dxfId="43" priority="328" operator="equal">
      <formula>"CAMBIO EL FORMATO"</formula>
    </cfRule>
  </conditionalFormatting>
  <conditionalFormatting sqref="FL46:FM48">
    <cfRule type="cellIs" dxfId="42" priority="326" operator="equal">
      <formula>"CAMBIO EL FORMATO"</formula>
    </cfRule>
  </conditionalFormatting>
  <conditionalFormatting sqref="FP46:FQ48">
    <cfRule type="cellIs" dxfId="41" priority="324" operator="equal">
      <formula>"CAMBIO EL FORMATO"</formula>
    </cfRule>
  </conditionalFormatting>
  <conditionalFormatting sqref="FT46:FU48">
    <cfRule type="cellIs" dxfId="40" priority="322" operator="equal">
      <formula>"CAMBIO EL FORMATO"</formula>
    </cfRule>
  </conditionalFormatting>
  <conditionalFormatting sqref="FX46:FY48">
    <cfRule type="cellIs" dxfId="39" priority="320" operator="equal">
      <formula>"CAMBIO EL FORMATO"</formula>
    </cfRule>
  </conditionalFormatting>
  <conditionalFormatting sqref="GB46:GC48">
    <cfRule type="cellIs" dxfId="38" priority="318" operator="equal">
      <formula>"CAMBIO EL FORMATO"</formula>
    </cfRule>
  </conditionalFormatting>
  <conditionalFormatting sqref="GF46:GG48">
    <cfRule type="cellIs" dxfId="37" priority="316" operator="equal">
      <formula>"CAMBIO EL FORMATO"</formula>
    </cfRule>
  </conditionalFormatting>
  <conditionalFormatting sqref="GJ46:GK48">
    <cfRule type="cellIs" dxfId="36" priority="314" operator="equal">
      <formula>"CAMBIO EL FORMATO"</formula>
    </cfRule>
  </conditionalFormatting>
  <conditionalFormatting sqref="GN46:GO48">
    <cfRule type="cellIs" dxfId="35" priority="312" operator="equal">
      <formula>"CAMBIO EL FORMATO"</formula>
    </cfRule>
  </conditionalFormatting>
  <conditionalFormatting sqref="GR46:GS48">
    <cfRule type="cellIs" dxfId="34" priority="310" operator="equal">
      <formula>"CAMBIO EL FORMATO"</formula>
    </cfRule>
  </conditionalFormatting>
  <conditionalFormatting sqref="GV46:GW48">
    <cfRule type="cellIs" dxfId="33" priority="308" operator="equal">
      <formula>"CAMBIO EL FORMATO"</formula>
    </cfRule>
  </conditionalFormatting>
  <conditionalFormatting sqref="GZ46:HA48">
    <cfRule type="cellIs" dxfId="32" priority="306" operator="equal">
      <formula>"CAMBIO EL FORMATO"</formula>
    </cfRule>
  </conditionalFormatting>
  <conditionalFormatting sqref="HD46:HE48">
    <cfRule type="cellIs" dxfId="31" priority="304" operator="equal">
      <formula>"CAMBIO EL FORMATO"</formula>
    </cfRule>
  </conditionalFormatting>
  <conditionalFormatting sqref="HH46:HI48">
    <cfRule type="cellIs" dxfId="30" priority="302" operator="equal">
      <formula>"CAMBIO EL FORMATO"</formula>
    </cfRule>
  </conditionalFormatting>
  <conditionalFormatting sqref="HL46:HM48">
    <cfRule type="cellIs" dxfId="29" priority="300" operator="equal">
      <formula>"CAMBIO EL FORMATO"</formula>
    </cfRule>
  </conditionalFormatting>
  <conditionalFormatting sqref="HP46:HQ48">
    <cfRule type="cellIs" dxfId="28" priority="298" operator="equal">
      <formula>"CAMBIO EL FORMATO"</formula>
    </cfRule>
  </conditionalFormatting>
  <conditionalFormatting sqref="HT46:HU48">
    <cfRule type="cellIs" dxfId="27" priority="296" operator="equal">
      <formula>"CAMBIO EL FORMATO"</formula>
    </cfRule>
  </conditionalFormatting>
  <conditionalFormatting sqref="HX46:HY48">
    <cfRule type="cellIs" dxfId="26" priority="294" operator="equal">
      <formula>"CAMBIO EL FORMATO"</formula>
    </cfRule>
  </conditionalFormatting>
  <conditionalFormatting sqref="IB46:IC48">
    <cfRule type="cellIs" dxfId="25" priority="292" operator="equal">
      <formula>"CAMBIO EL FORMATO"</formula>
    </cfRule>
  </conditionalFormatting>
  <conditionalFormatting sqref="IF46:IG48">
    <cfRule type="cellIs" dxfId="24" priority="290" operator="equal">
      <formula>"CAMBIO EL FORMATO"</formula>
    </cfRule>
  </conditionalFormatting>
  <conditionalFormatting sqref="IJ46:IK48">
    <cfRule type="cellIs" dxfId="23" priority="288" operator="equal">
      <formula>"CAMBIO EL FORMATO"</formula>
    </cfRule>
  </conditionalFormatting>
  <conditionalFormatting sqref="IN46:IO48">
    <cfRule type="cellIs" dxfId="22" priority="286" operator="equal">
      <formula>"CAMBIO EL FORMATO"</formula>
    </cfRule>
  </conditionalFormatting>
  <conditionalFormatting sqref="IR46:IS48">
    <cfRule type="cellIs" dxfId="21" priority="284" operator="equal">
      <formula>"CAMBIO EL FORMATO"</formula>
    </cfRule>
  </conditionalFormatting>
  <conditionalFormatting sqref="IV46:IW48">
    <cfRule type="cellIs" dxfId="20" priority="282" operator="equal">
      <formula>"CAMBIO EL FORMATO"</formula>
    </cfRule>
  </conditionalFormatting>
  <conditionalFormatting sqref="IZ46:JA48">
    <cfRule type="cellIs" dxfId="19" priority="280" operator="equal">
      <formula>"CAMBIO EL FORMATO"</formula>
    </cfRule>
  </conditionalFormatting>
  <conditionalFormatting sqref="JD46:JE48">
    <cfRule type="cellIs" dxfId="18" priority="278" operator="equal">
      <formula>"CAMBIO EL FORMATO"</formula>
    </cfRule>
  </conditionalFormatting>
  <conditionalFormatting sqref="JH46:JI48">
    <cfRule type="cellIs" dxfId="17" priority="276" operator="equal">
      <formula>"CAMBIO EL FORMATO"</formula>
    </cfRule>
  </conditionalFormatting>
  <conditionalFormatting sqref="JL46:JM48">
    <cfRule type="cellIs" dxfId="16" priority="274" operator="equal">
      <formula>"CAMBIO EL FORMATO"</formula>
    </cfRule>
  </conditionalFormatting>
  <conditionalFormatting sqref="JP46:JQ48">
    <cfRule type="cellIs" dxfId="15" priority="272" operator="equal">
      <formula>"CAMBIO EL FORMATO"</formula>
    </cfRule>
  </conditionalFormatting>
  <conditionalFormatting sqref="JT46:JU48">
    <cfRule type="cellIs" dxfId="14" priority="270" operator="equal">
      <formula>"CAMBIO EL FORMATO"</formula>
    </cfRule>
  </conditionalFormatting>
  <conditionalFormatting sqref="JX46:JY48">
    <cfRule type="cellIs" dxfId="13" priority="268" operator="equal">
      <formula>"CAMBIO EL FORMATO"</formula>
    </cfRule>
  </conditionalFormatting>
  <conditionalFormatting sqref="KB46:KC48">
    <cfRule type="cellIs" dxfId="12" priority="266" operator="equal">
      <formula>"CAMBIO EL FORMATO"</formula>
    </cfRule>
  </conditionalFormatting>
  <conditionalFormatting sqref="KF46:KG48">
    <cfRule type="cellIs" dxfId="11" priority="264" operator="equal">
      <formula>"CAMBIO EL FORMATO"</formula>
    </cfRule>
  </conditionalFormatting>
  <conditionalFormatting sqref="KJ46:KK48">
    <cfRule type="cellIs" dxfId="10" priority="262" operator="equal">
      <formula>"CAMBIO EL FORMATO"</formula>
    </cfRule>
  </conditionalFormatting>
  <conditionalFormatting sqref="KN46:KO48">
    <cfRule type="cellIs" dxfId="9" priority="260" operator="equal">
      <formula>"CAMBIO EL FORMATO"</formula>
    </cfRule>
  </conditionalFormatting>
  <conditionalFormatting sqref="KR46:KS48">
    <cfRule type="cellIs" dxfId="8" priority="258" operator="equal">
      <formula>"CAMBIO EL FORMATO"</formula>
    </cfRule>
  </conditionalFormatting>
  <conditionalFormatting sqref="KV46:KW48">
    <cfRule type="cellIs" dxfId="7" priority="256" operator="equal">
      <formula>"CAMBIO EL FORMATO"</formula>
    </cfRule>
  </conditionalFormatting>
  <conditionalFormatting sqref="KZ46:LA48">
    <cfRule type="cellIs" dxfId="6" priority="254" operator="equal">
      <formula>"CAMBIO EL FORMATO"</formula>
    </cfRule>
  </conditionalFormatting>
  <conditionalFormatting sqref="LD46:LE48">
    <cfRule type="cellIs" dxfId="5" priority="252" operator="equal">
      <formula>"CAMBIO EL FORMATO"</formula>
    </cfRule>
  </conditionalFormatting>
  <conditionalFormatting sqref="LH46:LI48">
    <cfRule type="cellIs" dxfId="4" priority="250" operator="equal">
      <formula>"CAMBIO EL FORMATO"</formula>
    </cfRule>
  </conditionalFormatting>
  <conditionalFormatting sqref="LL46:LM48">
    <cfRule type="cellIs" dxfId="3" priority="248" operator="equal">
      <formula>"CAMBIO EL FORMATO"</formula>
    </cfRule>
  </conditionalFormatting>
  <conditionalFormatting sqref="LP46:LQ48">
    <cfRule type="cellIs" dxfId="2" priority="246" operator="equal">
      <formula>"CAMBIO EL FORMATO"</formula>
    </cfRule>
  </conditionalFormatting>
  <conditionalFormatting sqref="LT46:LU48">
    <cfRule type="cellIs" dxfId="1" priority="244" operator="equal">
      <formula>"CAMBIO EL FORMATO"</formula>
    </cfRule>
  </conditionalFormatting>
  <conditionalFormatting sqref="CN56:CP56">
    <cfRule type="cellIs" dxfId="0" priority="1" operator="equal">
      <formula>"SI"</formula>
    </cfRule>
  </conditionalFormatting>
  <pageMargins left="0.118110236220472" right="0.118110236220472" top="0.15748031496063" bottom="0.15748031496063" header="0.31496062992126" footer="0.31496062992126"/>
  <pageSetup scale="44"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J541"/>
  <sheetViews>
    <sheetView topLeftCell="A4" zoomScale="85" zoomScaleNormal="85" zoomScaleSheetLayoutView="100" zoomScalePageLayoutView="70" workbookViewId="0">
      <pane xSplit="1" ySplit="4" topLeftCell="B71" activePane="bottomRight" state="frozen"/>
      <selection pane="bottomRight" activeCell="B75" sqref="B75"/>
      <selection pane="bottomLeft"/>
      <selection pane="topRight"/>
    </sheetView>
  </sheetViews>
  <sheetFormatPr defaultColWidth="11.42578125" defaultRowHeight="12.75"/>
  <cols>
    <col min="1" max="1" width="6.85546875" style="48" customWidth="1"/>
    <col min="2" max="2" width="45.85546875" style="392" customWidth="1"/>
    <col min="3" max="3" width="30.140625" style="48" customWidth="1"/>
    <col min="4" max="4" width="37" style="48" customWidth="1"/>
    <col min="5" max="5" width="39.85546875" style="48" customWidth="1"/>
    <col min="6" max="6" width="36.140625" style="48" customWidth="1"/>
    <col min="7" max="8" width="29.28515625" style="48" customWidth="1"/>
    <col min="9" max="9" width="24" style="48" customWidth="1"/>
    <col min="10" max="10" width="79.42578125" style="48" customWidth="1"/>
    <col min="11" max="16384" width="11.42578125" style="48"/>
  </cols>
  <sheetData>
    <row r="1" spans="1:10" ht="19.5" customHeight="1" thickBot="1">
      <c r="A1" s="875" t="s">
        <v>3</v>
      </c>
      <c r="B1" s="876"/>
      <c r="C1" s="877"/>
      <c r="D1" s="72"/>
      <c r="E1" s="46"/>
      <c r="F1" s="46"/>
      <c r="G1" s="46" t="s">
        <v>477</v>
      </c>
      <c r="H1" s="46"/>
      <c r="I1" s="47"/>
    </row>
    <row r="2" spans="1:10" ht="10.5" customHeight="1" thickBot="1">
      <c r="A2" s="878" t="s">
        <v>4</v>
      </c>
      <c r="B2" s="879"/>
      <c r="C2" s="880"/>
      <c r="D2" s="74"/>
      <c r="I2" s="49"/>
    </row>
    <row r="3" spans="1:10" ht="39" customHeight="1">
      <c r="A3" s="875" t="s">
        <v>921</v>
      </c>
      <c r="B3" s="876"/>
      <c r="C3" s="227"/>
      <c r="D3" s="74"/>
      <c r="I3" s="49"/>
    </row>
    <row r="4" spans="1:10" ht="75.599999999999994" customHeight="1">
      <c r="A4" s="881"/>
      <c r="B4" s="882"/>
      <c r="C4" s="227"/>
      <c r="D4" s="74"/>
      <c r="I4" s="49"/>
    </row>
    <row r="5" spans="1:10" ht="6.75" customHeight="1" thickBot="1">
      <c r="A5" s="228"/>
      <c r="B5" s="390"/>
      <c r="C5" s="229"/>
      <c r="D5" s="73"/>
      <c r="E5" s="50"/>
      <c r="F5" s="50"/>
      <c r="G5" s="50"/>
      <c r="H5" s="50"/>
      <c r="I5" s="51"/>
    </row>
    <row r="6" spans="1:10" ht="4.5" customHeight="1" thickBot="1">
      <c r="A6" s="120"/>
      <c r="B6" s="391"/>
      <c r="C6" s="52"/>
      <c r="D6" s="52"/>
      <c r="E6" s="46"/>
      <c r="F6" s="46"/>
      <c r="G6" s="46"/>
      <c r="H6" s="46"/>
      <c r="I6" s="47"/>
    </row>
    <row r="7" spans="1:10" ht="102" customHeight="1">
      <c r="A7" s="883" t="s">
        <v>922</v>
      </c>
      <c r="B7" s="884"/>
      <c r="C7" s="604" t="s">
        <v>923</v>
      </c>
      <c r="D7" s="45" t="s">
        <v>924</v>
      </c>
      <c r="E7" s="45" t="s">
        <v>925</v>
      </c>
      <c r="F7" s="45" t="s">
        <v>926</v>
      </c>
      <c r="G7" s="45" t="s">
        <v>927</v>
      </c>
      <c r="H7" s="45" t="s">
        <v>928</v>
      </c>
      <c r="I7" s="53" t="s">
        <v>929</v>
      </c>
      <c r="J7" s="54" t="s">
        <v>10</v>
      </c>
    </row>
    <row r="8" spans="1:10" ht="27.95" customHeight="1">
      <c r="A8" s="121">
        <v>1</v>
      </c>
      <c r="B8" s="90" t="str">
        <f>+'LISTA DE OFERENTES'!B6</f>
        <v>TECNICOS  ESPECIALISTAS &amp; INGENIEROS INDUSTRIALES ASOCIADOS SAS</v>
      </c>
      <c r="C8" s="78"/>
      <c r="D8" s="224">
        <v>19</v>
      </c>
      <c r="E8" s="224">
        <v>20</v>
      </c>
      <c r="F8" s="224">
        <v>1</v>
      </c>
      <c r="G8" s="224">
        <v>0.25</v>
      </c>
      <c r="H8" s="230">
        <v>0.25</v>
      </c>
      <c r="I8" s="78">
        <f>+SUM(C8:H8)</f>
        <v>40.5</v>
      </c>
      <c r="J8" s="71"/>
    </row>
    <row r="9" spans="1:10" ht="27.95" customHeight="1">
      <c r="A9" s="121">
        <v>2</v>
      </c>
      <c r="B9" s="90" t="str">
        <f>+'LISTA DE OFERENTES'!B7</f>
        <v>CONSORCIO DEUS</v>
      </c>
      <c r="C9" s="78"/>
      <c r="D9" s="223">
        <v>19</v>
      </c>
      <c r="E9" s="224">
        <v>20</v>
      </c>
      <c r="F9" s="224">
        <v>1</v>
      </c>
      <c r="G9" s="224">
        <v>0.25</v>
      </c>
      <c r="H9" s="230">
        <v>0.25</v>
      </c>
      <c r="I9" s="78">
        <f t="shared" ref="I9:I52" si="0">+SUM(C9:H9)</f>
        <v>40.5</v>
      </c>
      <c r="J9" s="71"/>
    </row>
    <row r="10" spans="1:10" ht="27.95" customHeight="1">
      <c r="A10" s="121">
        <v>3</v>
      </c>
      <c r="B10" s="90" t="str">
        <f>+'LISTA DE OFERENTES'!B8</f>
        <v xml:space="preserve">PROCIVING SAS
</v>
      </c>
      <c r="C10" s="78"/>
      <c r="D10" s="224">
        <v>19</v>
      </c>
      <c r="E10" s="224">
        <v>20</v>
      </c>
      <c r="F10" s="224">
        <v>1</v>
      </c>
      <c r="G10" s="224">
        <v>0.25</v>
      </c>
      <c r="H10" s="224">
        <v>0.25</v>
      </c>
      <c r="I10" s="78">
        <f t="shared" si="0"/>
        <v>40.5</v>
      </c>
      <c r="J10" s="71"/>
    </row>
    <row r="11" spans="1:10" ht="27.95" customHeight="1">
      <c r="A11" s="121">
        <v>4</v>
      </c>
      <c r="B11" s="90" t="str">
        <f>+'LISTA DE OFERENTES'!B9</f>
        <v>CONSTRUCCIONES DEL ESTADO INGENIERÍA SAS</v>
      </c>
      <c r="C11" s="78"/>
      <c r="D11" s="224">
        <v>19</v>
      </c>
      <c r="E11" s="224">
        <v>20</v>
      </c>
      <c r="F11" s="224">
        <v>1</v>
      </c>
      <c r="G11" s="224">
        <v>0.25</v>
      </c>
      <c r="H11" s="224">
        <v>0.25</v>
      </c>
      <c r="I11" s="78">
        <f t="shared" si="0"/>
        <v>40.5</v>
      </c>
      <c r="J11" s="71"/>
    </row>
    <row r="12" spans="1:10" ht="27.95" customHeight="1">
      <c r="A12" s="121">
        <v>5</v>
      </c>
      <c r="B12" s="90" t="str">
        <f>+'LISTA DE OFERENTES'!B10</f>
        <v>INCIGE INGENIERIA SAS</v>
      </c>
      <c r="C12" s="78"/>
      <c r="D12" s="224">
        <v>19</v>
      </c>
      <c r="E12" s="224">
        <v>20</v>
      </c>
      <c r="F12" s="224">
        <v>1</v>
      </c>
      <c r="G12" s="224">
        <v>0.25</v>
      </c>
      <c r="H12" s="224">
        <v>0.25</v>
      </c>
      <c r="I12" s="78">
        <f t="shared" si="0"/>
        <v>40.5</v>
      </c>
      <c r="J12" s="71"/>
    </row>
    <row r="13" spans="1:10" ht="27.95" customHeight="1">
      <c r="A13" s="121">
        <v>6</v>
      </c>
      <c r="B13" s="90" t="str">
        <f>+'LISTA DE OFERENTES'!B11</f>
        <v>CONSORCIO OBRAS GT2</v>
      </c>
      <c r="C13" s="78"/>
      <c r="D13" s="224">
        <v>19</v>
      </c>
      <c r="E13" s="224">
        <v>20</v>
      </c>
      <c r="F13" s="224">
        <v>1</v>
      </c>
      <c r="G13" s="224">
        <v>0.25</v>
      </c>
      <c r="H13" s="224">
        <v>0.25</v>
      </c>
      <c r="I13" s="78">
        <f t="shared" si="0"/>
        <v>40.5</v>
      </c>
    </row>
    <row r="14" spans="1:10" ht="27.95" customHeight="1">
      <c r="A14" s="121">
        <v>7</v>
      </c>
      <c r="B14" s="90" t="str">
        <f>+'LISTA DE OFERENTES'!B12</f>
        <v>GRUPO IGNEA SAS</v>
      </c>
      <c r="C14" s="78"/>
      <c r="D14" s="224">
        <v>19</v>
      </c>
      <c r="E14" s="224">
        <v>20</v>
      </c>
      <c r="F14" s="224">
        <v>1</v>
      </c>
      <c r="G14" s="224">
        <v>0.25</v>
      </c>
      <c r="H14" s="224">
        <v>0.25</v>
      </c>
      <c r="I14" s="78">
        <f t="shared" si="0"/>
        <v>40.5</v>
      </c>
      <c r="J14" s="151"/>
    </row>
    <row r="15" spans="1:10" ht="27.95" customHeight="1">
      <c r="A15" s="121">
        <v>8</v>
      </c>
      <c r="B15" s="90" t="str">
        <f>+'LISTA DE OFERENTES'!B13</f>
        <v>CONSORCIO QV TUNJUELITO CASA CULTURA</v>
      </c>
      <c r="C15" s="78"/>
      <c r="D15" s="224">
        <v>19</v>
      </c>
      <c r="E15" s="224">
        <v>20</v>
      </c>
      <c r="F15" s="224">
        <v>1</v>
      </c>
      <c r="G15" s="224">
        <v>0.25</v>
      </c>
      <c r="H15" s="224">
        <v>0.25</v>
      </c>
      <c r="I15" s="78">
        <f t="shared" si="0"/>
        <v>40.5</v>
      </c>
      <c r="J15" s="71"/>
    </row>
    <row r="16" spans="1:10" ht="27.95" customHeight="1">
      <c r="A16" s="121">
        <v>9</v>
      </c>
      <c r="B16" s="90" t="s">
        <v>931</v>
      </c>
      <c r="C16" s="78"/>
      <c r="D16" s="224">
        <v>19</v>
      </c>
      <c r="E16" s="224">
        <v>20</v>
      </c>
      <c r="F16" s="224">
        <v>1</v>
      </c>
      <c r="G16" s="224">
        <v>0.25</v>
      </c>
      <c r="H16" s="224">
        <v>0.25</v>
      </c>
      <c r="I16" s="78">
        <f t="shared" si="0"/>
        <v>40.5</v>
      </c>
      <c r="J16" s="71"/>
    </row>
    <row r="17" spans="1:10" ht="27.95" customHeight="1">
      <c r="A17" s="121">
        <v>10</v>
      </c>
      <c r="B17" s="90" t="str">
        <f>+'LISTA DE OFERENTES'!B15</f>
        <v xml:space="preserve">CHM INGENIERIA SAS </v>
      </c>
      <c r="C17" s="78"/>
      <c r="D17" s="224">
        <v>19</v>
      </c>
      <c r="E17" s="224">
        <v>20</v>
      </c>
      <c r="F17" s="224">
        <v>1</v>
      </c>
      <c r="G17" s="224">
        <v>0.25</v>
      </c>
      <c r="H17" s="224">
        <v>0.25</v>
      </c>
      <c r="I17" s="78">
        <f t="shared" si="0"/>
        <v>40.5</v>
      </c>
      <c r="J17" s="71"/>
    </row>
    <row r="18" spans="1:10" ht="27.95" customHeight="1">
      <c r="A18" s="121">
        <v>11</v>
      </c>
      <c r="B18" s="90" t="str">
        <f>+'LISTA DE OFERENTES'!B16</f>
        <v>CORTES IBARRA INGENIERIA SAS</v>
      </c>
      <c r="C18" s="78"/>
      <c r="D18" s="224">
        <v>19</v>
      </c>
      <c r="E18" s="224">
        <v>20</v>
      </c>
      <c r="F18" s="224">
        <v>1</v>
      </c>
      <c r="G18" s="224">
        <v>0.25</v>
      </c>
      <c r="H18" s="224">
        <v>0.25</v>
      </c>
      <c r="I18" s="78">
        <f t="shared" si="0"/>
        <v>40.5</v>
      </c>
      <c r="J18" s="71"/>
    </row>
    <row r="19" spans="1:10" ht="153" customHeight="1">
      <c r="A19" s="121">
        <v>12</v>
      </c>
      <c r="B19" s="90" t="str">
        <f>+'LISTA DE OFERENTES'!B17</f>
        <v>TORORIENTE S.A.S.</v>
      </c>
      <c r="C19" s="78"/>
      <c r="D19" s="224">
        <v>19</v>
      </c>
      <c r="E19" s="389">
        <v>0</v>
      </c>
      <c r="F19" s="389">
        <v>0</v>
      </c>
      <c r="G19" s="389">
        <v>0</v>
      </c>
      <c r="H19" s="224">
        <v>0.25</v>
      </c>
      <c r="I19" s="78">
        <f t="shared" si="0"/>
        <v>19.25</v>
      </c>
      <c r="J19" s="71" t="s">
        <v>933</v>
      </c>
    </row>
    <row r="20" spans="1:10" ht="27.95" customHeight="1">
      <c r="A20" s="121">
        <v>13</v>
      </c>
      <c r="B20" s="90" t="str">
        <f>+'LISTA DE OFERENTES'!B18</f>
        <v>PRAGMA INVERSIONES S.A.S</v>
      </c>
      <c r="C20" s="78"/>
      <c r="D20" s="224">
        <v>19</v>
      </c>
      <c r="E20" s="224">
        <v>20</v>
      </c>
      <c r="F20" s="224">
        <v>1</v>
      </c>
      <c r="G20" s="224">
        <v>0.25</v>
      </c>
      <c r="H20" s="224">
        <v>0.25</v>
      </c>
      <c r="I20" s="78">
        <f t="shared" si="0"/>
        <v>40.5</v>
      </c>
      <c r="J20" s="71"/>
    </row>
    <row r="21" spans="1:10" ht="27.95" customHeight="1">
      <c r="A21" s="121">
        <v>14</v>
      </c>
      <c r="B21" s="90" t="str">
        <f>+'LISTA DE OFERENTES'!B19</f>
        <v>INVERSIONES GYS S.A.S</v>
      </c>
      <c r="C21" s="78"/>
      <c r="D21" s="224">
        <v>19</v>
      </c>
      <c r="E21" s="224">
        <v>20</v>
      </c>
      <c r="F21" s="224">
        <v>1</v>
      </c>
      <c r="G21" s="224">
        <v>0.25</v>
      </c>
      <c r="H21" s="224">
        <v>0.25</v>
      </c>
      <c r="I21" s="78">
        <f t="shared" si="0"/>
        <v>40.5</v>
      </c>
      <c r="J21" s="71"/>
    </row>
    <row r="22" spans="1:10" ht="27.95" customHeight="1">
      <c r="A22" s="121">
        <v>15</v>
      </c>
      <c r="B22" s="90" t="str">
        <f>+'LISTA DE OFERENTES'!B20</f>
        <v>HERBERT JOSEFF KARPF RIVERA</v>
      </c>
      <c r="C22" s="78"/>
      <c r="D22" s="224">
        <v>19</v>
      </c>
      <c r="E22" s="224">
        <v>20</v>
      </c>
      <c r="F22" s="389">
        <v>0</v>
      </c>
      <c r="G22" s="389">
        <v>0</v>
      </c>
      <c r="H22" s="224">
        <v>0.25</v>
      </c>
      <c r="I22" s="78">
        <f t="shared" si="0"/>
        <v>39.25</v>
      </c>
      <c r="J22" s="71" t="s">
        <v>934</v>
      </c>
    </row>
    <row r="23" spans="1:10" ht="27.95" customHeight="1">
      <c r="A23" s="121">
        <v>16</v>
      </c>
      <c r="B23" s="90" t="str">
        <f>+'LISTA DE OFERENTES'!B21</f>
        <v>COMERCIALIZADORA CONSTRUCCION INGENIERIA Y ARQUITECTURA GALERIAS LTDA (COINGA LTDA)</v>
      </c>
      <c r="C23" s="78"/>
      <c r="D23" s="224">
        <v>19</v>
      </c>
      <c r="E23" s="224">
        <v>20</v>
      </c>
      <c r="F23" s="224">
        <v>1</v>
      </c>
      <c r="G23" s="224">
        <v>0.25</v>
      </c>
      <c r="H23" s="224">
        <v>0.25</v>
      </c>
      <c r="I23" s="78">
        <f t="shared" si="0"/>
        <v>40.5</v>
      </c>
      <c r="J23" s="71"/>
    </row>
    <row r="24" spans="1:10" ht="27.95" customHeight="1">
      <c r="A24" s="121">
        <v>17</v>
      </c>
      <c r="B24" s="90" t="str">
        <f>+'LISTA DE OFERENTES'!B22</f>
        <v xml:space="preserve"> CIDMAS S.A.S.</v>
      </c>
      <c r="C24" s="78"/>
      <c r="D24" s="224">
        <v>19</v>
      </c>
      <c r="E24" s="224">
        <v>20</v>
      </c>
      <c r="F24" s="224">
        <v>1</v>
      </c>
      <c r="G24" s="224">
        <v>0.25</v>
      </c>
      <c r="H24" s="224">
        <v>0.25</v>
      </c>
      <c r="I24" s="78">
        <f t="shared" si="0"/>
        <v>40.5</v>
      </c>
      <c r="J24" s="71"/>
    </row>
    <row r="25" spans="1:10" ht="27.95" customHeight="1">
      <c r="A25" s="121">
        <v>18</v>
      </c>
      <c r="B25" s="90" t="str">
        <f>+'LISTA DE OFERENTES'!B23</f>
        <v>SERINCO INGENIERIA SAS</v>
      </c>
      <c r="D25" s="224">
        <v>19</v>
      </c>
      <c r="E25" s="224">
        <v>20</v>
      </c>
      <c r="F25" s="224">
        <v>1</v>
      </c>
      <c r="G25" s="224">
        <v>0.25</v>
      </c>
      <c r="H25" s="224">
        <v>0.25</v>
      </c>
      <c r="I25" s="78">
        <f t="shared" si="0"/>
        <v>40.5</v>
      </c>
      <c r="J25" s="71"/>
    </row>
    <row r="26" spans="1:10" ht="27.95" customHeight="1">
      <c r="A26" s="121">
        <v>19</v>
      </c>
      <c r="B26" s="90" t="str">
        <f>+'LISTA DE OFERENTES'!B24</f>
        <v>HC INGENIERÍA 
&amp; CONSTRUCCIÓN INTEGRAL S.A.S</v>
      </c>
      <c r="C26" s="78"/>
      <c r="D26" s="224">
        <v>19</v>
      </c>
      <c r="E26" s="224">
        <v>20</v>
      </c>
      <c r="F26" s="224">
        <v>1</v>
      </c>
      <c r="G26" s="224">
        <v>0.25</v>
      </c>
      <c r="H26" s="224">
        <v>0.25</v>
      </c>
      <c r="I26" s="78">
        <f t="shared" si="0"/>
        <v>40.5</v>
      </c>
      <c r="J26" s="71"/>
    </row>
    <row r="27" spans="1:10" ht="27.95" customHeight="1">
      <c r="A27" s="121">
        <v>20</v>
      </c>
      <c r="B27" s="90" t="str">
        <f>+'LISTA DE OFERENTES'!B25</f>
        <v>PETRA INGENIERIA Y CONSTRUCCIONES SAS</v>
      </c>
      <c r="C27" s="78"/>
      <c r="D27" s="224">
        <v>19</v>
      </c>
      <c r="E27" s="224">
        <v>20</v>
      </c>
      <c r="F27" s="224">
        <v>1</v>
      </c>
      <c r="G27" s="224">
        <v>0.25</v>
      </c>
      <c r="H27" s="224">
        <v>0.25</v>
      </c>
      <c r="I27" s="78">
        <f t="shared" si="0"/>
        <v>40.5</v>
      </c>
      <c r="J27" s="71"/>
    </row>
    <row r="28" spans="1:10" ht="27.95" customHeight="1">
      <c r="A28" s="121">
        <v>21</v>
      </c>
      <c r="B28" s="90" t="str">
        <f>+'LISTA DE OFERENTES'!B26</f>
        <v>CONSTRUCCIONES Y ASESORIAS HALBAR S.A.S.</v>
      </c>
      <c r="C28" s="78"/>
      <c r="D28" s="224">
        <v>19</v>
      </c>
      <c r="E28" s="224">
        <v>20</v>
      </c>
      <c r="F28" s="348">
        <v>1</v>
      </c>
      <c r="G28" s="224">
        <v>0.25</v>
      </c>
      <c r="H28" s="224">
        <v>0.25</v>
      </c>
      <c r="I28" s="78">
        <f t="shared" si="0"/>
        <v>40.5</v>
      </c>
      <c r="J28" s="71"/>
    </row>
    <row r="29" spans="1:10" ht="27.95" customHeight="1">
      <c r="A29" s="121">
        <v>22</v>
      </c>
      <c r="B29" s="90" t="str">
        <f>+'LISTA DE OFERENTES'!B27</f>
        <v xml:space="preserve">CONSORCIO SAN NICOLAS </v>
      </c>
      <c r="C29" s="78"/>
      <c r="D29" s="224">
        <v>19</v>
      </c>
      <c r="E29" s="224">
        <v>20</v>
      </c>
      <c r="F29" s="224">
        <v>1</v>
      </c>
      <c r="G29" s="224">
        <v>0.25</v>
      </c>
      <c r="H29" s="224">
        <v>0.25</v>
      </c>
      <c r="I29" s="78">
        <f t="shared" si="0"/>
        <v>40.5</v>
      </c>
      <c r="J29" s="71"/>
    </row>
    <row r="30" spans="1:10" ht="27.95" customHeight="1">
      <c r="A30" s="121">
        <v>23</v>
      </c>
      <c r="B30" s="90" t="str">
        <f>+'LISTA DE OFERENTES'!B28</f>
        <v>CONSORCIO TUNJUELITO</v>
      </c>
      <c r="C30" s="78"/>
      <c r="D30" s="224">
        <v>19</v>
      </c>
      <c r="E30" s="224">
        <v>20</v>
      </c>
      <c r="F30" s="224">
        <v>1</v>
      </c>
      <c r="G30" s="224">
        <v>0.25</v>
      </c>
      <c r="H30" s="224">
        <v>0.25</v>
      </c>
      <c r="I30" s="78">
        <f t="shared" si="0"/>
        <v>40.5</v>
      </c>
      <c r="J30" s="71"/>
    </row>
    <row r="31" spans="1:10" ht="27.95" customHeight="1">
      <c r="A31" s="121">
        <v>24</v>
      </c>
      <c r="B31" s="90" t="str">
        <f>+'LISTA DE OFERENTES'!B29</f>
        <v>CONSORCIO TUNJUELITO 2025</v>
      </c>
      <c r="C31" s="78"/>
      <c r="D31" s="224">
        <v>19</v>
      </c>
      <c r="E31" s="224">
        <v>20</v>
      </c>
      <c r="F31" s="224">
        <v>1</v>
      </c>
      <c r="G31" s="224">
        <v>0.25</v>
      </c>
      <c r="H31" s="224">
        <v>0.25</v>
      </c>
      <c r="I31" s="78">
        <f t="shared" si="0"/>
        <v>40.5</v>
      </c>
      <c r="J31" s="71"/>
    </row>
    <row r="32" spans="1:10" ht="27.95" customHeight="1">
      <c r="A32" s="121">
        <v>25</v>
      </c>
      <c r="B32" s="90" t="str">
        <f>+'LISTA DE OFERENTES'!B30</f>
        <v>PM &amp; A CONSTRUCCIONES S.A.S</v>
      </c>
      <c r="C32" s="78"/>
      <c r="D32" s="224">
        <v>19</v>
      </c>
      <c r="E32" s="224">
        <v>20</v>
      </c>
      <c r="F32" s="223">
        <v>1</v>
      </c>
      <c r="G32" s="223">
        <v>0.25</v>
      </c>
      <c r="H32" s="224">
        <v>0.25</v>
      </c>
      <c r="I32" s="78">
        <f t="shared" si="0"/>
        <v>40.5</v>
      </c>
      <c r="J32" s="152"/>
    </row>
    <row r="33" spans="1:10" ht="27.95" customHeight="1">
      <c r="A33" s="121">
        <v>26</v>
      </c>
      <c r="B33" s="90" t="str">
        <f>+'LISTA DE OFERENTES'!B31</f>
        <v>INGENIERIA OCIMACS S.A.S</v>
      </c>
      <c r="C33" s="78"/>
      <c r="D33" s="224">
        <v>19</v>
      </c>
      <c r="E33" s="224">
        <v>20</v>
      </c>
      <c r="F33" s="224">
        <v>1</v>
      </c>
      <c r="G33" s="224">
        <v>0.25</v>
      </c>
      <c r="H33" s="224">
        <v>0.25</v>
      </c>
      <c r="I33" s="78">
        <f t="shared" si="0"/>
        <v>40.5</v>
      </c>
      <c r="J33" s="191"/>
    </row>
    <row r="34" spans="1:10" ht="27.95" customHeight="1">
      <c r="A34" s="121">
        <v>27</v>
      </c>
      <c r="B34" s="90" t="str">
        <f>+'LISTA DE OFERENTES'!B32</f>
        <v>FG COMPAÑIA S.A.S.</v>
      </c>
      <c r="C34" s="78"/>
      <c r="D34" s="224">
        <v>19</v>
      </c>
      <c r="E34" s="224">
        <v>20</v>
      </c>
      <c r="F34" s="224">
        <v>1</v>
      </c>
      <c r="G34" s="224">
        <v>0.25</v>
      </c>
      <c r="H34" s="224">
        <v>0.25</v>
      </c>
      <c r="I34" s="78">
        <f t="shared" si="0"/>
        <v>40.5</v>
      </c>
      <c r="J34" s="155"/>
    </row>
    <row r="35" spans="1:10" ht="27.95" customHeight="1">
      <c r="A35" s="121">
        <v>28</v>
      </c>
      <c r="B35" s="90" t="str">
        <f>+'LISTA DE OFERENTES'!B33</f>
        <v>AZNE SAS</v>
      </c>
      <c r="C35" s="78"/>
      <c r="D35" s="224">
        <v>19</v>
      </c>
      <c r="E35" s="224">
        <v>20</v>
      </c>
      <c r="F35" s="224">
        <v>1</v>
      </c>
      <c r="G35" s="224">
        <v>0.25</v>
      </c>
      <c r="H35" s="224">
        <v>0.25</v>
      </c>
      <c r="I35" s="78">
        <f t="shared" si="0"/>
        <v>40.5</v>
      </c>
      <c r="J35" s="71"/>
    </row>
    <row r="36" spans="1:10" ht="27.95" customHeight="1">
      <c r="A36" s="121">
        <v>29</v>
      </c>
      <c r="B36" s="90" t="str">
        <f>+'LISTA DE OFERENTES'!B34</f>
        <v>CONSORCIO CULTURAL TUNJUELITO 2025</v>
      </c>
      <c r="C36" s="78"/>
      <c r="D36" s="224">
        <v>19</v>
      </c>
      <c r="E36" s="224">
        <v>20</v>
      </c>
      <c r="F36" s="224">
        <v>1</v>
      </c>
      <c r="G36" s="224">
        <v>0.25</v>
      </c>
      <c r="H36" s="224">
        <v>0.25</v>
      </c>
      <c r="I36" s="78">
        <f t="shared" si="0"/>
        <v>40.5</v>
      </c>
      <c r="J36" s="71"/>
    </row>
    <row r="37" spans="1:10" ht="27.95" customHeight="1">
      <c r="A37" s="121">
        <v>30</v>
      </c>
      <c r="B37" s="378" t="s">
        <v>129</v>
      </c>
      <c r="C37" s="78"/>
      <c r="D37" s="224">
        <v>19</v>
      </c>
      <c r="E37" s="224">
        <v>20</v>
      </c>
      <c r="F37" s="224">
        <v>1</v>
      </c>
      <c r="G37" s="224">
        <v>0.25</v>
      </c>
      <c r="H37" s="224">
        <v>0.25</v>
      </c>
      <c r="I37" s="78">
        <f t="shared" si="0"/>
        <v>40.5</v>
      </c>
      <c r="J37" s="71"/>
    </row>
    <row r="38" spans="1:10" ht="27.95" customHeight="1">
      <c r="A38" s="121">
        <v>31</v>
      </c>
      <c r="B38" s="90" t="str">
        <f>+'LISTA DE OFERENTES'!B36</f>
        <v>CONSORCIO MANTENIMIENTO URBANO</v>
      </c>
      <c r="C38" s="78"/>
      <c r="D38" s="224">
        <v>19</v>
      </c>
      <c r="E38" s="224">
        <v>20</v>
      </c>
      <c r="F38" s="224">
        <v>1</v>
      </c>
      <c r="G38" s="224">
        <v>0.25</v>
      </c>
      <c r="H38" s="224">
        <v>0.25</v>
      </c>
      <c r="I38" s="78">
        <f t="shared" si="0"/>
        <v>40.5</v>
      </c>
      <c r="J38" s="71"/>
    </row>
    <row r="39" spans="1:10" ht="27.95" customHeight="1">
      <c r="A39" s="121">
        <v>32</v>
      </c>
      <c r="B39" s="90" t="str">
        <f>+'LISTA DE OFERENTES'!B37</f>
        <v>CONSTRUCTORA VMJ S.A.S</v>
      </c>
      <c r="C39" s="78"/>
      <c r="D39" s="224">
        <v>19</v>
      </c>
      <c r="E39" s="224">
        <v>20</v>
      </c>
      <c r="F39" s="224">
        <v>1</v>
      </c>
      <c r="G39" s="224">
        <v>0.25</v>
      </c>
      <c r="H39" s="224">
        <v>0.25</v>
      </c>
      <c r="I39" s="78">
        <f t="shared" si="0"/>
        <v>40.5</v>
      </c>
      <c r="J39" s="71"/>
    </row>
    <row r="40" spans="1:10" ht="27.95" customHeight="1">
      <c r="A40" s="121">
        <v>33</v>
      </c>
      <c r="B40" s="90" t="str">
        <f>+'LISTA DE OFERENTES'!B38</f>
        <v>PROJECTING DESIGNING AND BUILDING. LTDA</v>
      </c>
      <c r="C40" s="78"/>
      <c r="D40" s="224">
        <v>19</v>
      </c>
      <c r="E40" s="224">
        <v>20</v>
      </c>
      <c r="F40" s="224">
        <v>1</v>
      </c>
      <c r="G40" s="224">
        <v>0.25</v>
      </c>
      <c r="H40" s="224">
        <v>0.25</v>
      </c>
      <c r="I40" s="78">
        <f t="shared" si="0"/>
        <v>40.5</v>
      </c>
      <c r="J40" s="152"/>
    </row>
    <row r="41" spans="1:10" ht="27.95" customHeight="1">
      <c r="A41" s="121">
        <v>34</v>
      </c>
      <c r="B41" s="90" t="str">
        <f>+'LISTA DE OFERENTES'!B39</f>
        <v>ANX INGENIERIA Y SOLUCIONES S.A.S</v>
      </c>
      <c r="C41" s="78"/>
      <c r="D41" s="224">
        <v>19</v>
      </c>
      <c r="E41" s="224">
        <v>20</v>
      </c>
      <c r="F41" s="224">
        <v>1</v>
      </c>
      <c r="G41" s="224">
        <v>0.25</v>
      </c>
      <c r="H41" s="224">
        <v>0.25</v>
      </c>
      <c r="I41" s="78">
        <f t="shared" si="0"/>
        <v>40.5</v>
      </c>
      <c r="J41" s="153"/>
    </row>
    <row r="42" spans="1:10" ht="27.95" customHeight="1">
      <c r="A42" s="121">
        <v>35</v>
      </c>
      <c r="B42" s="90" t="str">
        <f>+'LISTA DE OFERENTES'!B40</f>
        <v>EXTECC SAS</v>
      </c>
      <c r="C42" s="78"/>
      <c r="D42" s="224"/>
      <c r="E42" s="224"/>
      <c r="F42" s="224"/>
      <c r="G42" s="224"/>
      <c r="H42" s="224"/>
      <c r="I42" s="78"/>
      <c r="J42" s="154"/>
    </row>
    <row r="43" spans="1:10" ht="41.25" customHeight="1">
      <c r="A43" s="121">
        <v>36</v>
      </c>
      <c r="B43" s="90" t="str">
        <f>+'LISTA DE OFERENTES'!B41</f>
        <v xml:space="preserve"> CONSORCIO AT23</v>
      </c>
      <c r="C43" s="78"/>
      <c r="D43" s="224">
        <v>19</v>
      </c>
      <c r="E43" s="389">
        <v>0</v>
      </c>
      <c r="F43" s="224">
        <v>1</v>
      </c>
      <c r="G43" s="223">
        <v>0.25</v>
      </c>
      <c r="H43" s="224">
        <v>0.25</v>
      </c>
      <c r="I43" s="78">
        <f t="shared" si="0"/>
        <v>20.5</v>
      </c>
      <c r="J43" s="155" t="s">
        <v>937</v>
      </c>
    </row>
    <row r="44" spans="1:10" ht="27.95" customHeight="1">
      <c r="A44" s="121">
        <v>37</v>
      </c>
      <c r="B44" s="90" t="str">
        <f>+'LISTA DE OFERENTES'!B42</f>
        <v>CONSORCIO CASA DE CULTURA TUNJUELITO V&amp;P</v>
      </c>
      <c r="C44" s="78"/>
      <c r="D44" s="224">
        <v>19</v>
      </c>
      <c r="E44" s="224">
        <v>20</v>
      </c>
      <c r="F44" s="224">
        <v>1</v>
      </c>
      <c r="G44" s="224">
        <v>0.25</v>
      </c>
      <c r="H44" s="224">
        <v>0.25</v>
      </c>
      <c r="I44" s="78">
        <f t="shared" si="0"/>
        <v>40.5</v>
      </c>
      <c r="J44" s="71"/>
    </row>
    <row r="45" spans="1:10" ht="27.95" customHeight="1">
      <c r="A45" s="121">
        <v>38</v>
      </c>
      <c r="B45" s="90" t="str">
        <f>+'LISTA DE OFERENTES'!B43</f>
        <v>CONSTRUCCIONES PALMO SAS</v>
      </c>
      <c r="C45" s="78"/>
      <c r="D45" s="224">
        <v>19</v>
      </c>
      <c r="E45" s="224">
        <v>20</v>
      </c>
      <c r="F45" s="224">
        <v>1</v>
      </c>
      <c r="G45" s="224">
        <v>0.25</v>
      </c>
      <c r="H45" s="224">
        <v>0.25</v>
      </c>
      <c r="I45" s="78">
        <f t="shared" si="0"/>
        <v>40.5</v>
      </c>
      <c r="J45" s="71"/>
    </row>
    <row r="46" spans="1:10" ht="27.95" customHeight="1">
      <c r="A46" s="121">
        <v>39</v>
      </c>
      <c r="B46" s="90" t="str">
        <f>+'LISTA DE OFERENTES'!B44</f>
        <v>CONSORCIO INFRA - CR</v>
      </c>
      <c r="C46" s="78"/>
      <c r="D46" s="224">
        <v>19</v>
      </c>
      <c r="E46" s="224">
        <v>20</v>
      </c>
      <c r="F46" s="224">
        <v>1</v>
      </c>
      <c r="G46" s="224">
        <v>0.25</v>
      </c>
      <c r="H46" s="224">
        <v>0.25</v>
      </c>
      <c r="I46" s="78">
        <f t="shared" si="0"/>
        <v>40.5</v>
      </c>
      <c r="J46" s="71"/>
    </row>
    <row r="47" spans="1:10" ht="27.95" customHeight="1">
      <c r="A47" s="121">
        <v>40</v>
      </c>
      <c r="B47" s="90" t="str">
        <f>+'LISTA DE OFERENTES'!B45</f>
        <v>INCORDIS S.A.S</v>
      </c>
      <c r="C47" s="78"/>
      <c r="D47" s="223">
        <v>19</v>
      </c>
      <c r="E47" s="223">
        <v>20</v>
      </c>
      <c r="F47" s="223">
        <v>1</v>
      </c>
      <c r="G47" s="223">
        <v>0.25</v>
      </c>
      <c r="H47" s="223">
        <v>0.25</v>
      </c>
      <c r="I47" s="78">
        <f t="shared" si="0"/>
        <v>40.5</v>
      </c>
      <c r="J47" s="71"/>
    </row>
    <row r="48" spans="1:10" ht="27.95" customHeight="1">
      <c r="A48" s="121">
        <v>41</v>
      </c>
      <c r="B48" s="90" t="str">
        <f>+'LISTA DE OFERENTES'!B46</f>
        <v xml:space="preserve"> GESPROINCOL SAS</v>
      </c>
      <c r="C48" s="78"/>
      <c r="D48" s="223">
        <v>19</v>
      </c>
      <c r="E48" s="223">
        <v>20</v>
      </c>
      <c r="F48" s="389">
        <v>0</v>
      </c>
      <c r="G48" s="223">
        <v>0.25</v>
      </c>
      <c r="H48" s="223">
        <v>0.25</v>
      </c>
      <c r="I48" s="78">
        <f t="shared" si="0"/>
        <v>39.5</v>
      </c>
      <c r="J48" s="71" t="s">
        <v>939</v>
      </c>
    </row>
    <row r="49" spans="1:10" ht="27.95" customHeight="1">
      <c r="A49" s="121">
        <v>42</v>
      </c>
      <c r="B49" s="90" t="str">
        <f>+'LISTA DE OFERENTES'!B47</f>
        <v>GM INGENIERIA Y
CONCRETO S.A.S.</v>
      </c>
      <c r="C49" s="78"/>
      <c r="D49" s="224">
        <v>19</v>
      </c>
      <c r="E49" s="224">
        <v>20</v>
      </c>
      <c r="F49" s="224">
        <v>1</v>
      </c>
      <c r="G49" s="224">
        <v>0.25</v>
      </c>
      <c r="H49" s="224">
        <v>0.25</v>
      </c>
      <c r="I49" s="78">
        <f t="shared" si="0"/>
        <v>40.5</v>
      </c>
      <c r="J49" s="71"/>
    </row>
    <row r="50" spans="1:10" ht="27.95" customHeight="1">
      <c r="A50" s="121">
        <v>43</v>
      </c>
      <c r="B50" s="90" t="str">
        <f>+'LISTA DE OFERENTES'!B48</f>
        <v>CONSORCIO CULTURA HINARQ</v>
      </c>
      <c r="C50" s="78"/>
      <c r="D50" s="224">
        <v>19</v>
      </c>
      <c r="E50" s="224">
        <v>20</v>
      </c>
      <c r="F50" s="224">
        <v>1</v>
      </c>
      <c r="G50" s="224">
        <v>0.25</v>
      </c>
      <c r="H50" s="224">
        <v>0.25</v>
      </c>
      <c r="I50" s="78">
        <f t="shared" si="0"/>
        <v>40.5</v>
      </c>
      <c r="J50" s="71"/>
    </row>
    <row r="51" spans="1:10" ht="27.95" customHeight="1">
      <c r="A51" s="121">
        <v>44</v>
      </c>
      <c r="B51" s="90" t="str">
        <f>+'LISTA DE OFERENTES'!B49</f>
        <v>ARKAN</v>
      </c>
      <c r="C51" s="78"/>
      <c r="D51" s="224">
        <v>19</v>
      </c>
      <c r="E51" s="224">
        <v>20</v>
      </c>
      <c r="F51" s="224">
        <v>1</v>
      </c>
      <c r="G51" s="224">
        <v>0.25</v>
      </c>
      <c r="H51" s="224">
        <v>0.25</v>
      </c>
      <c r="I51" s="78">
        <f t="shared" si="0"/>
        <v>40.5</v>
      </c>
      <c r="J51" s="71"/>
    </row>
    <row r="52" spans="1:10" ht="27.95" customHeight="1">
      <c r="A52" s="121">
        <v>45</v>
      </c>
      <c r="B52" s="90" t="str">
        <f>+'LISTA DE OFERENTES'!B50</f>
        <v>PROYECTO SANABRIA S.A.S.</v>
      </c>
      <c r="C52" s="78"/>
      <c r="D52" s="224">
        <v>19</v>
      </c>
      <c r="E52" s="224">
        <v>20</v>
      </c>
      <c r="F52" s="224">
        <v>1</v>
      </c>
      <c r="G52" s="224">
        <v>0.25</v>
      </c>
      <c r="H52" s="224">
        <v>0.25</v>
      </c>
      <c r="I52" s="78">
        <f t="shared" si="0"/>
        <v>40.5</v>
      </c>
      <c r="J52" s="71"/>
    </row>
    <row r="53" spans="1:10" ht="27.95" customHeight="1">
      <c r="A53" s="121">
        <v>46</v>
      </c>
      <c r="B53" s="90" t="str">
        <f>+'LISTA DE OFERENTES'!B51</f>
        <v>PANAM INGENIEROS SAS</v>
      </c>
      <c r="C53" s="78"/>
      <c r="D53" s="224">
        <v>19</v>
      </c>
      <c r="E53" s="224">
        <v>20</v>
      </c>
      <c r="F53" s="224">
        <v>1</v>
      </c>
      <c r="G53" s="224">
        <v>0.25</v>
      </c>
      <c r="H53" s="224">
        <v>0.25</v>
      </c>
      <c r="I53" s="78">
        <f t="shared" ref="I53:I88" si="1">+SUM(C53:H53)</f>
        <v>40.5</v>
      </c>
      <c r="J53" s="71"/>
    </row>
    <row r="54" spans="1:10" ht="29.25" customHeight="1">
      <c r="A54" s="121">
        <v>47</v>
      </c>
      <c r="B54" s="90" t="str">
        <f>+'LISTA DE OFERENTES'!B52</f>
        <v>CONSORCIO CULTURAL 2025</v>
      </c>
      <c r="C54" s="78"/>
      <c r="D54" s="224">
        <v>19</v>
      </c>
      <c r="E54" s="224">
        <v>20</v>
      </c>
      <c r="F54" s="224">
        <v>1</v>
      </c>
      <c r="G54" s="224">
        <v>0.25</v>
      </c>
      <c r="H54" s="224">
        <v>0.25</v>
      </c>
      <c r="I54" s="78">
        <f t="shared" si="1"/>
        <v>40.5</v>
      </c>
      <c r="J54" s="347"/>
    </row>
    <row r="55" spans="1:10" ht="27.95" customHeight="1">
      <c r="A55" s="121">
        <v>48</v>
      </c>
      <c r="B55" s="90" t="str">
        <f>+'LISTA DE OFERENTES'!B53</f>
        <v>COELCI SAS</v>
      </c>
      <c r="C55" s="78"/>
      <c r="D55" s="224">
        <v>19</v>
      </c>
      <c r="E55" s="224">
        <v>20</v>
      </c>
      <c r="F55" s="224">
        <v>1</v>
      </c>
      <c r="G55" s="224">
        <v>0.25</v>
      </c>
      <c r="H55" s="224">
        <v>0.25</v>
      </c>
      <c r="I55" s="78">
        <f t="shared" si="1"/>
        <v>40.5</v>
      </c>
      <c r="J55" s="71"/>
    </row>
    <row r="56" spans="1:10" ht="27.95" customHeight="1">
      <c r="A56" s="121">
        <v>49</v>
      </c>
      <c r="B56" s="90" t="str">
        <f>+'LISTA DE OFERENTES'!B54</f>
        <v>IMAGEN Y MARCA S.A.S.</v>
      </c>
      <c r="C56" s="78"/>
      <c r="D56" s="224">
        <v>19</v>
      </c>
      <c r="E56" s="224">
        <v>20</v>
      </c>
      <c r="F56" s="224">
        <v>1</v>
      </c>
      <c r="G56" s="224">
        <v>0.25</v>
      </c>
      <c r="H56" s="224">
        <v>0.25</v>
      </c>
      <c r="I56" s="78">
        <f>+SUM(C56:H56)</f>
        <v>40.5</v>
      </c>
    </row>
    <row r="57" spans="1:10" ht="27.95" customHeight="1">
      <c r="A57" s="121">
        <v>50</v>
      </c>
      <c r="B57" s="90" t="str">
        <f>+'LISTA DE OFERENTES'!B55</f>
        <v>CONSTRUCCIONES AMG SAS</v>
      </c>
      <c r="C57" s="78"/>
      <c r="D57" s="224">
        <v>19</v>
      </c>
      <c r="E57" s="224">
        <v>20</v>
      </c>
      <c r="F57" s="224">
        <v>1</v>
      </c>
      <c r="G57" s="224">
        <v>0.25</v>
      </c>
      <c r="H57" s="345">
        <v>0.25</v>
      </c>
      <c r="I57" s="78">
        <f t="shared" si="1"/>
        <v>40.5</v>
      </c>
      <c r="J57" s="151"/>
    </row>
    <row r="58" spans="1:10" ht="27.95" customHeight="1">
      <c r="A58" s="121">
        <v>51</v>
      </c>
      <c r="B58" s="90" t="str">
        <f>+'LISTA DE OFERENTES'!B56</f>
        <v>ZION CONSTRUCIONES SAS</v>
      </c>
      <c r="C58" s="78"/>
      <c r="D58" s="224">
        <v>19</v>
      </c>
      <c r="E58" s="224">
        <v>20</v>
      </c>
      <c r="F58" s="224">
        <v>1</v>
      </c>
      <c r="G58" s="224">
        <v>0.25</v>
      </c>
      <c r="H58" s="224">
        <v>0.25</v>
      </c>
      <c r="I58" s="78">
        <f t="shared" si="1"/>
        <v>40.5</v>
      </c>
      <c r="J58" s="71"/>
    </row>
    <row r="59" spans="1:10" ht="59.25" customHeight="1">
      <c r="A59" s="121">
        <v>52</v>
      </c>
      <c r="B59" s="90" t="str">
        <f>+'LISTA DE OFERENTES'!B57</f>
        <v>BALER INGENIERIA SAS BIC</v>
      </c>
      <c r="C59" s="78"/>
      <c r="D59" s="224">
        <v>19</v>
      </c>
      <c r="E59" s="224">
        <v>20</v>
      </c>
      <c r="F59" s="224">
        <v>1</v>
      </c>
      <c r="G59" s="224">
        <v>0.25</v>
      </c>
      <c r="H59" s="224">
        <v>0.25</v>
      </c>
      <c r="I59" s="78">
        <f t="shared" si="1"/>
        <v>40.5</v>
      </c>
      <c r="J59" s="280" t="s">
        <v>941</v>
      </c>
    </row>
    <row r="60" spans="1:10" ht="46.5" customHeight="1">
      <c r="A60" s="121">
        <v>53</v>
      </c>
      <c r="B60" s="90" t="str">
        <f>+'LISTA DE OFERENTES'!B58</f>
        <v>CONSORCIO PRODEIN TUNJUELITO</v>
      </c>
      <c r="C60" s="78"/>
      <c r="D60" s="224">
        <v>19</v>
      </c>
      <c r="E60" s="224">
        <v>20</v>
      </c>
      <c r="F60" s="224">
        <v>1</v>
      </c>
      <c r="G60" s="224">
        <v>0.25</v>
      </c>
      <c r="H60" s="224">
        <v>0.25</v>
      </c>
      <c r="I60" s="78">
        <f t="shared" si="1"/>
        <v>40.5</v>
      </c>
      <c r="J60" s="71" t="s">
        <v>942</v>
      </c>
    </row>
    <row r="61" spans="1:10" ht="27.95" customHeight="1">
      <c r="A61" s="121">
        <v>54</v>
      </c>
      <c r="B61" s="90" t="str">
        <f>+'LISTA DE OFERENTES'!B59</f>
        <v xml:space="preserve"> AGAC CONSTRUCCIÓN &amp; SERVICIOS DE INGENIERÍA S.A.S</v>
      </c>
      <c r="C61" s="78"/>
      <c r="D61" s="224">
        <v>19</v>
      </c>
      <c r="E61" s="224">
        <v>20</v>
      </c>
      <c r="F61" s="224">
        <v>1</v>
      </c>
      <c r="G61" s="224">
        <v>0.25</v>
      </c>
      <c r="H61" s="224">
        <v>0.25</v>
      </c>
      <c r="I61" s="78">
        <f t="shared" si="1"/>
        <v>40.5</v>
      </c>
      <c r="J61" s="71"/>
    </row>
    <row r="62" spans="1:10" ht="27.95" customHeight="1">
      <c r="A62" s="121">
        <v>55</v>
      </c>
      <c r="B62" s="90" t="str">
        <f>+'LISTA DE OFERENTES'!B60</f>
        <v>CONSORCIO 2025 CANO 046</v>
      </c>
      <c r="C62" s="78"/>
      <c r="D62" s="224">
        <v>19</v>
      </c>
      <c r="E62" s="224">
        <v>20</v>
      </c>
      <c r="F62" s="224">
        <v>1</v>
      </c>
      <c r="G62" s="224">
        <v>0.25</v>
      </c>
      <c r="H62" s="224">
        <v>0.25</v>
      </c>
      <c r="I62" s="78">
        <f t="shared" si="1"/>
        <v>40.5</v>
      </c>
      <c r="J62" s="71"/>
    </row>
    <row r="63" spans="1:10" ht="27.95" customHeight="1">
      <c r="A63" s="121">
        <v>56</v>
      </c>
      <c r="B63" s="90" t="str">
        <f>+'LISTA DE OFERENTES'!B61</f>
        <v>CONSORCIO MANTENIMIENTOS TUNJUELITO</v>
      </c>
      <c r="C63" s="78"/>
      <c r="D63" s="224">
        <v>19</v>
      </c>
      <c r="E63" s="224">
        <v>20</v>
      </c>
      <c r="F63" s="224">
        <v>1</v>
      </c>
      <c r="G63" s="224">
        <v>0.25</v>
      </c>
      <c r="H63" s="224">
        <v>0.25</v>
      </c>
      <c r="I63" s="78">
        <f t="shared" si="1"/>
        <v>40.5</v>
      </c>
      <c r="J63" s="71"/>
    </row>
    <row r="64" spans="1:10" ht="27.95" customHeight="1">
      <c r="A64" s="121">
        <v>57</v>
      </c>
      <c r="B64" s="90" t="str">
        <f>+'LISTA DE OFERENTES'!B62</f>
        <v>PROYECTOS URBANOS &amp; CONSTRUCCIONES DEL CARIBE S.A.S.</v>
      </c>
      <c r="C64" s="78"/>
      <c r="D64" s="224">
        <v>19</v>
      </c>
      <c r="E64" s="224">
        <v>20</v>
      </c>
      <c r="F64" s="223">
        <v>1</v>
      </c>
      <c r="G64" s="224">
        <v>0.25</v>
      </c>
      <c r="H64" s="224">
        <v>0.25</v>
      </c>
      <c r="I64" s="78">
        <f t="shared" si="1"/>
        <v>40.5</v>
      </c>
      <c r="J64" s="71"/>
    </row>
    <row r="65" spans="1:10" ht="27.95" customHeight="1">
      <c r="A65" s="121">
        <v>58</v>
      </c>
      <c r="B65" s="90" t="str">
        <f>+'LISTA DE OFERENTES'!B63</f>
        <v xml:space="preserve"> CONSORCIO INGENIERIA CULTURAL</v>
      </c>
      <c r="C65" s="78"/>
      <c r="D65" s="224">
        <v>19</v>
      </c>
      <c r="E65" s="224">
        <v>20</v>
      </c>
      <c r="F65" s="224">
        <v>1</v>
      </c>
      <c r="G65" s="224">
        <v>0.25</v>
      </c>
      <c r="H65" s="224">
        <v>0.25</v>
      </c>
      <c r="I65" s="78">
        <f t="shared" si="1"/>
        <v>40.5</v>
      </c>
      <c r="J65" s="71"/>
    </row>
    <row r="66" spans="1:10" ht="27.95" customHeight="1">
      <c r="A66" s="121">
        <v>59</v>
      </c>
      <c r="B66" s="90" t="str">
        <f>+'LISTA DE OFERENTES'!B64</f>
        <v>CONSTRUCTORA GED S.A.S.</v>
      </c>
      <c r="C66" s="78"/>
      <c r="D66" s="224">
        <v>19</v>
      </c>
      <c r="E66" s="224">
        <v>20</v>
      </c>
      <c r="F66" s="224">
        <v>0</v>
      </c>
      <c r="G66" s="224">
        <v>0.25</v>
      </c>
      <c r="H66" s="224">
        <v>0.25</v>
      </c>
      <c r="I66" s="78">
        <f t="shared" si="1"/>
        <v>39.5</v>
      </c>
      <c r="J66" s="71" t="s">
        <v>943</v>
      </c>
    </row>
    <row r="67" spans="1:10" ht="27.95" customHeight="1">
      <c r="A67" s="121">
        <v>60</v>
      </c>
      <c r="B67" s="90" t="str">
        <f>+'LISTA DE OFERENTES'!B65</f>
        <v>CONSORCIO INFRAESTRUCTURA CULTURAL TUNJUELITO</v>
      </c>
      <c r="C67" s="78"/>
      <c r="D67" s="224">
        <v>19</v>
      </c>
      <c r="E67" s="224">
        <v>20</v>
      </c>
      <c r="F67" s="224">
        <v>1</v>
      </c>
      <c r="G67" s="224">
        <v>0.25</v>
      </c>
      <c r="H67" s="224">
        <v>0.25</v>
      </c>
      <c r="I67" s="78">
        <f t="shared" si="1"/>
        <v>40.5</v>
      </c>
      <c r="J67" s="71"/>
    </row>
    <row r="68" spans="1:10" ht="27.95" customHeight="1">
      <c r="A68" s="121">
        <v>61</v>
      </c>
      <c r="B68" s="90" t="str">
        <f>+'LISTA DE OFERENTES'!B66</f>
        <v>PROYECTOS E IMPERMEABILIZACIONES IMPRO S.A.S</v>
      </c>
      <c r="D68" s="224">
        <v>0</v>
      </c>
      <c r="E68" s="224">
        <v>0</v>
      </c>
      <c r="F68" s="224">
        <v>0</v>
      </c>
      <c r="G68" s="224">
        <v>0.25</v>
      </c>
      <c r="H68" s="224">
        <v>0.25</v>
      </c>
      <c r="I68" s="78">
        <f t="shared" si="1"/>
        <v>0.5</v>
      </c>
      <c r="J68" s="71"/>
    </row>
    <row r="69" spans="1:10" ht="27.95" customHeight="1">
      <c r="A69" s="121">
        <v>62</v>
      </c>
      <c r="B69" s="90" t="str">
        <f>+'LISTA DE OFERENTES'!B67</f>
        <v>CONSORCIO W25 LOCAL</v>
      </c>
      <c r="C69" s="78"/>
      <c r="D69" s="224">
        <v>19</v>
      </c>
      <c r="E69" s="224">
        <v>20</v>
      </c>
      <c r="F69" s="224">
        <v>1</v>
      </c>
      <c r="G69" s="224">
        <v>0.25</v>
      </c>
      <c r="H69" s="224">
        <v>0.25</v>
      </c>
      <c r="I69" s="78">
        <f t="shared" si="1"/>
        <v>40.5</v>
      </c>
      <c r="J69" s="71"/>
    </row>
    <row r="70" spans="1:10" ht="27.95" customHeight="1">
      <c r="A70" s="121">
        <v>63</v>
      </c>
      <c r="B70" s="90" t="str">
        <f>+'LISTA DE OFERENTES'!B68</f>
        <v>CONSORCIO CASA DE LA CULTURA TUNJUELITO 2026</v>
      </c>
      <c r="C70" s="78"/>
      <c r="D70" s="224">
        <v>19</v>
      </c>
      <c r="E70" s="224">
        <v>20</v>
      </c>
      <c r="F70" s="224">
        <v>1</v>
      </c>
      <c r="G70" s="224">
        <v>0.25</v>
      </c>
      <c r="H70" s="224">
        <v>0.25</v>
      </c>
      <c r="I70" s="78">
        <f t="shared" si="1"/>
        <v>40.5</v>
      </c>
      <c r="J70" s="71"/>
    </row>
    <row r="71" spans="1:10" ht="27.95" customHeight="1">
      <c r="A71" s="121">
        <v>64</v>
      </c>
      <c r="B71" s="90" t="str">
        <f>+'LISTA DE OFERENTES'!B69</f>
        <v>H.A.H.  CONSTRUCCIONES S.A.S</v>
      </c>
      <c r="C71" s="78"/>
      <c r="D71" s="224">
        <v>19</v>
      </c>
      <c r="E71" s="224">
        <v>20</v>
      </c>
      <c r="F71" s="224">
        <v>1</v>
      </c>
      <c r="G71" s="224">
        <v>0.25</v>
      </c>
      <c r="H71" s="224">
        <v>0.25</v>
      </c>
      <c r="I71" s="78">
        <f t="shared" si="1"/>
        <v>40.5</v>
      </c>
      <c r="J71" s="71"/>
    </row>
    <row r="72" spans="1:10" ht="27.95" customHeight="1">
      <c r="A72" s="121">
        <v>65</v>
      </c>
      <c r="B72" s="90" t="str">
        <f>+'LISTA DE OFERENTES'!B70</f>
        <v>CONSORCIO TUNJUELITO GS</v>
      </c>
      <c r="C72" s="78"/>
      <c r="D72" s="224">
        <v>19</v>
      </c>
      <c r="E72" s="224">
        <v>20</v>
      </c>
      <c r="F72" s="231">
        <v>0</v>
      </c>
      <c r="G72" s="224">
        <v>0.25</v>
      </c>
      <c r="H72" s="224">
        <v>0.25</v>
      </c>
      <c r="I72" s="78">
        <f t="shared" si="1"/>
        <v>39.5</v>
      </c>
      <c r="J72" s="71" t="s">
        <v>945</v>
      </c>
    </row>
    <row r="73" spans="1:10" ht="27.95" customHeight="1">
      <c r="A73" s="121">
        <v>66</v>
      </c>
      <c r="B73" s="90" t="str">
        <f>+'LISTA DE OFERENTES'!B71</f>
        <v>CONINCAG SAS</v>
      </c>
      <c r="C73" s="78"/>
      <c r="D73" s="393">
        <v>19</v>
      </c>
      <c r="E73" s="393">
        <v>20</v>
      </c>
      <c r="F73" s="394">
        <v>1</v>
      </c>
      <c r="G73" s="393">
        <v>0.25</v>
      </c>
      <c r="H73" s="393">
        <v>0.25</v>
      </c>
      <c r="I73" s="395">
        <f t="shared" si="1"/>
        <v>40.5</v>
      </c>
      <c r="J73" s="396"/>
    </row>
    <row r="74" spans="1:10" ht="27.95" customHeight="1">
      <c r="A74" s="121">
        <v>67</v>
      </c>
      <c r="B74" s="90" t="str">
        <f>+'LISTA DE OFERENTES'!B72</f>
        <v>GRUPO IRT SAS</v>
      </c>
      <c r="C74" s="78"/>
      <c r="D74" s="393">
        <v>19</v>
      </c>
      <c r="E74" s="393">
        <v>20</v>
      </c>
      <c r="F74" s="394">
        <v>1</v>
      </c>
      <c r="G74" s="393">
        <v>0.25</v>
      </c>
      <c r="H74" s="393">
        <v>0.25</v>
      </c>
      <c r="I74" s="395">
        <f t="shared" si="1"/>
        <v>40.5</v>
      </c>
      <c r="J74" s="396"/>
    </row>
    <row r="75" spans="1:10" ht="27.95" customHeight="1">
      <c r="A75" s="121">
        <v>68</v>
      </c>
      <c r="B75" s="90" t="str">
        <f>+'LISTA DE OFERENTES'!B73</f>
        <v>W&amp;E INGENIERIA SAS</v>
      </c>
      <c r="C75" s="78"/>
      <c r="D75" s="393">
        <v>19</v>
      </c>
      <c r="E75" s="393">
        <v>20</v>
      </c>
      <c r="F75" s="394">
        <v>1</v>
      </c>
      <c r="G75" s="394">
        <v>0.25</v>
      </c>
      <c r="H75" s="393">
        <v>0.25</v>
      </c>
      <c r="I75" s="395">
        <f t="shared" si="1"/>
        <v>40.5</v>
      </c>
      <c r="J75" s="397"/>
    </row>
    <row r="76" spans="1:10" ht="27.95" customHeight="1">
      <c r="A76" s="121">
        <v>69</v>
      </c>
      <c r="B76" s="90" t="str">
        <f>+'LISTA DE OFERENTES'!B74</f>
        <v xml:space="preserve"> INGENIEROS CIVILES 
CONSULTORES SAS</v>
      </c>
      <c r="C76" s="78"/>
      <c r="D76" s="393">
        <v>19</v>
      </c>
      <c r="E76" s="393">
        <v>20</v>
      </c>
      <c r="F76" s="393">
        <v>1</v>
      </c>
      <c r="G76" s="393">
        <v>0.25</v>
      </c>
      <c r="H76" s="393">
        <v>0.25</v>
      </c>
      <c r="I76" s="395">
        <f t="shared" si="1"/>
        <v>40.5</v>
      </c>
      <c r="J76" s="191"/>
    </row>
    <row r="77" spans="1:10" ht="27.95" customHeight="1">
      <c r="A77" s="121">
        <v>70</v>
      </c>
      <c r="B77" s="90" t="str">
        <f>+'LISTA DE OFERENTES'!B75</f>
        <v>CONSORCIO
PROYECTIN</v>
      </c>
      <c r="C77" s="78"/>
      <c r="D77" s="393">
        <v>19</v>
      </c>
      <c r="E77" s="393">
        <v>20</v>
      </c>
      <c r="F77" s="393">
        <v>1</v>
      </c>
      <c r="G77" s="393">
        <v>0.25</v>
      </c>
      <c r="H77" s="393">
        <v>0.25</v>
      </c>
      <c r="I77" s="395">
        <f t="shared" si="1"/>
        <v>40.5</v>
      </c>
      <c r="J77" s="398"/>
    </row>
    <row r="78" spans="1:10" ht="27.95" customHeight="1">
      <c r="A78" s="121">
        <v>71</v>
      </c>
      <c r="B78" s="383" t="s">
        <v>299</v>
      </c>
      <c r="C78" s="78"/>
      <c r="D78" s="393">
        <v>19</v>
      </c>
      <c r="E78" s="393">
        <v>20</v>
      </c>
      <c r="F78" s="393">
        <v>1</v>
      </c>
      <c r="G78" s="393">
        <v>0.25</v>
      </c>
      <c r="H78" s="393">
        <v>0.25</v>
      </c>
      <c r="I78" s="395">
        <f t="shared" si="1"/>
        <v>40.5</v>
      </c>
      <c r="J78" s="396"/>
    </row>
    <row r="79" spans="1:10" ht="27.95" customHeight="1">
      <c r="A79" s="121">
        <v>72</v>
      </c>
      <c r="B79" s="90" t="str">
        <f>+'LISTA DE OFERENTES'!B77</f>
        <v>CONSORCIO GP2</v>
      </c>
      <c r="C79" s="78"/>
      <c r="D79" s="393">
        <v>19</v>
      </c>
      <c r="E79" s="393">
        <v>20</v>
      </c>
      <c r="F79" s="393">
        <v>1</v>
      </c>
      <c r="G79" s="393">
        <v>0.25</v>
      </c>
      <c r="H79" s="393">
        <v>0.25</v>
      </c>
      <c r="I79" s="395">
        <f t="shared" si="1"/>
        <v>40.5</v>
      </c>
      <c r="J79" s="396"/>
    </row>
    <row r="80" spans="1:10" ht="52.5" customHeight="1">
      <c r="A80" s="121">
        <v>73</v>
      </c>
      <c r="B80" s="90" t="str">
        <f>+'LISTA DE OFERENTES'!B78</f>
        <v>CONSORCIO PAVL</v>
      </c>
      <c r="C80" s="78"/>
      <c r="D80" s="393">
        <v>19</v>
      </c>
      <c r="E80" s="393">
        <v>20</v>
      </c>
      <c r="F80" s="399">
        <v>0</v>
      </c>
      <c r="G80" s="393">
        <v>0.25</v>
      </c>
      <c r="H80" s="393">
        <v>0.25</v>
      </c>
      <c r="I80" s="395">
        <f t="shared" si="1"/>
        <v>39.5</v>
      </c>
      <c r="J80" s="396" t="s">
        <v>947</v>
      </c>
    </row>
    <row r="81" spans="1:10" ht="27.95" customHeight="1">
      <c r="A81" s="121">
        <v>74</v>
      </c>
      <c r="B81" s="90" t="str">
        <f>+'LISTA DE OFERENTES'!B79</f>
        <v>C&amp;C CONSULTORIA Y CONSTRUCCION SAS</v>
      </c>
      <c r="C81" s="78"/>
      <c r="D81" s="393">
        <v>19</v>
      </c>
      <c r="E81" s="393">
        <v>20</v>
      </c>
      <c r="F81" s="393">
        <v>1</v>
      </c>
      <c r="G81" s="393">
        <v>0.25</v>
      </c>
      <c r="H81" s="393">
        <v>0.25</v>
      </c>
      <c r="I81" s="395">
        <f t="shared" si="1"/>
        <v>40.5</v>
      </c>
      <c r="J81" s="396"/>
    </row>
    <row r="82" spans="1:10" ht="59.25" customHeight="1">
      <c r="A82" s="121">
        <v>75</v>
      </c>
      <c r="B82" s="90" t="str">
        <f>+'LISTA DE OFERENTES'!B80</f>
        <v xml:space="preserve">CONSORCIO CONCID </v>
      </c>
      <c r="C82" s="78"/>
      <c r="D82" s="393">
        <v>19</v>
      </c>
      <c r="E82" s="393">
        <v>20</v>
      </c>
      <c r="F82" s="402">
        <v>0</v>
      </c>
      <c r="G82" s="402">
        <v>0</v>
      </c>
      <c r="H82" s="402">
        <v>0</v>
      </c>
      <c r="I82" s="395">
        <f t="shared" si="1"/>
        <v>39</v>
      </c>
      <c r="J82" s="396" t="s">
        <v>948</v>
      </c>
    </row>
    <row r="83" spans="1:10" ht="27.95" customHeight="1">
      <c r="A83" s="121">
        <v>76</v>
      </c>
      <c r="B83" s="90" t="str">
        <f>+'LISTA DE OFERENTES'!B81</f>
        <v>CONSORCIO BREAK TWO</v>
      </c>
      <c r="C83" s="78"/>
      <c r="D83" s="393">
        <v>19</v>
      </c>
      <c r="E83" s="393">
        <v>20</v>
      </c>
      <c r="F83" s="393">
        <v>1</v>
      </c>
      <c r="G83" s="393">
        <v>0.25</v>
      </c>
      <c r="H83" s="393">
        <v>0.25</v>
      </c>
      <c r="I83" s="395">
        <f t="shared" si="1"/>
        <v>40.5</v>
      </c>
      <c r="J83" s="397"/>
    </row>
    <row r="84" spans="1:10" ht="27.95" customHeight="1">
      <c r="A84" s="121">
        <v>77</v>
      </c>
      <c r="B84" s="90" t="str">
        <f>+'LISTA DE OFERENTES'!B82</f>
        <v>CONSORCIO MANTUC</v>
      </c>
      <c r="C84" s="78"/>
      <c r="D84" s="393">
        <v>19</v>
      </c>
      <c r="E84" s="393">
        <v>20</v>
      </c>
      <c r="F84" s="393">
        <v>1</v>
      </c>
      <c r="G84" s="393">
        <v>0.25</v>
      </c>
      <c r="H84" s="393">
        <v>0.25</v>
      </c>
      <c r="I84" s="395">
        <f t="shared" si="1"/>
        <v>40.5</v>
      </c>
      <c r="J84" s="400"/>
    </row>
    <row r="85" spans="1:10" ht="27.95" customHeight="1">
      <c r="A85" s="121">
        <v>78</v>
      </c>
      <c r="B85" s="90" t="str">
        <f>+'LISTA DE OFERENTES'!B83</f>
        <v>CONSORCIO EDIFICANDO CULTURA</v>
      </c>
      <c r="C85" s="78"/>
      <c r="D85" s="393">
        <v>19</v>
      </c>
      <c r="E85" s="393">
        <v>20</v>
      </c>
      <c r="F85" s="393">
        <v>1</v>
      </c>
      <c r="G85" s="393">
        <v>0.25</v>
      </c>
      <c r="H85" s="393">
        <v>0.25</v>
      </c>
      <c r="I85" s="395">
        <f t="shared" si="1"/>
        <v>40.5</v>
      </c>
      <c r="J85" s="401"/>
    </row>
    <row r="86" spans="1:10" ht="90.75" customHeight="1">
      <c r="A86" s="121">
        <v>79</v>
      </c>
      <c r="B86" s="90" t="str">
        <f>+'LISTA DE OFERENTES'!B84</f>
        <v>CONSORCIO CRAM 039 DE 2025</v>
      </c>
      <c r="C86" s="78"/>
      <c r="D86" s="393">
        <v>19</v>
      </c>
      <c r="E86" s="393">
        <v>20</v>
      </c>
      <c r="F86" s="402">
        <v>0</v>
      </c>
      <c r="G86" s="393">
        <v>0.25</v>
      </c>
      <c r="H86" s="393">
        <v>0.25</v>
      </c>
      <c r="I86" s="395">
        <f t="shared" si="1"/>
        <v>39.5</v>
      </c>
      <c r="J86" s="398" t="s">
        <v>949</v>
      </c>
    </row>
    <row r="87" spans="1:10" ht="57.75" customHeight="1">
      <c r="A87" s="121">
        <v>80</v>
      </c>
      <c r="B87" s="90" t="str">
        <f>+'LISTA DE OFERENTES'!B85</f>
        <v>CONSORCIO OBRAS CIVILES TUNJUELITO 2026</v>
      </c>
      <c r="C87" s="78"/>
      <c r="D87" s="393">
        <v>19</v>
      </c>
      <c r="E87" s="393">
        <v>20</v>
      </c>
      <c r="F87" s="393">
        <v>1</v>
      </c>
      <c r="G87" s="393">
        <v>0.25</v>
      </c>
      <c r="H87" s="393">
        <v>0.25</v>
      </c>
      <c r="I87" s="395">
        <f t="shared" si="1"/>
        <v>40.5</v>
      </c>
      <c r="J87" s="396"/>
    </row>
    <row r="88" spans="1:10" ht="27.95" customHeight="1">
      <c r="A88" s="121">
        <v>81</v>
      </c>
      <c r="B88" s="90" t="str">
        <f>+'LISTA DE OFERENTES'!B86</f>
        <v>SOLUCIONES PRACTICAS CIVILES SAS</v>
      </c>
      <c r="C88" s="78"/>
      <c r="D88" s="393">
        <v>19</v>
      </c>
      <c r="E88" s="393">
        <v>20</v>
      </c>
      <c r="F88" s="402">
        <v>0</v>
      </c>
      <c r="G88" s="393">
        <v>0.25</v>
      </c>
      <c r="H88" s="393">
        <v>0.25</v>
      </c>
      <c r="I88" s="395">
        <f t="shared" si="1"/>
        <v>39.5</v>
      </c>
      <c r="J88" s="396" t="s">
        <v>950</v>
      </c>
    </row>
    <row r="541" ht="16.5" customHeight="1"/>
  </sheetData>
  <sheetProtection formatCells="0" formatColumns="0" formatRows="0" insertColumns="0" insertRows="0" insertHyperlinks="0" deleteColumns="0" deleteRows="0" sort="0" autoFilter="0" pivotTables="0"/>
  <autoFilter ref="A7:J13" xr:uid="{00000000-0009-0000-0000-000005000000}">
    <filterColumn colId="0" showButton="0"/>
    <sortState xmlns:xlrd2="http://schemas.microsoft.com/office/spreadsheetml/2017/richdata2" ref="A8:L13">
      <sortCondition ref="A7:A13"/>
    </sortState>
  </autoFilter>
  <mergeCells count="4">
    <mergeCell ref="A1:C1"/>
    <mergeCell ref="A2:C2"/>
    <mergeCell ref="A7:B7"/>
    <mergeCell ref="A3:B4"/>
  </mergeCells>
  <pageMargins left="0.7" right="0.7" top="0.75" bottom="0.75" header="0.3" footer="0.3"/>
  <pageSetup paperSize="9" scale="47" orientation="landscape" r:id="rId1"/>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B375352CD749D459A7B8005EF9FD8E7" ma:contentTypeVersion="13" ma:contentTypeDescription="Crear nuevo documento." ma:contentTypeScope="" ma:versionID="f4e623f5b1e0533c37e059d4abab3a4d">
  <xsd:schema xmlns:xsd="http://www.w3.org/2001/XMLSchema" xmlns:xs="http://www.w3.org/2001/XMLSchema" xmlns:p="http://schemas.microsoft.com/office/2006/metadata/properties" xmlns:ns3="e4dbb700-c511-4ee3-a312-b224bf564eff" xmlns:ns4="badd6a06-ad6f-4965-a6f2-eec033803b2b" targetNamespace="http://schemas.microsoft.com/office/2006/metadata/properties" ma:root="true" ma:fieldsID="dac93a41348b066fa2bf7fdc7d5b06b6" ns3:_="" ns4:_="">
    <xsd:import namespace="e4dbb700-c511-4ee3-a312-b224bf564eff"/>
    <xsd:import namespace="badd6a06-ad6f-4965-a6f2-eec033803b2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bb700-c511-4ee3-a312-b224bf564e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dd6a06-ad6f-4965-a6f2-eec033803b2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52F2A9-DFB2-4F34-8F48-ED14F2AF3854}"/>
</file>

<file path=customXml/itemProps2.xml><?xml version="1.0" encoding="utf-8"?>
<ds:datastoreItem xmlns:ds="http://schemas.openxmlformats.org/officeDocument/2006/customXml" ds:itemID="{C03F0E43-118A-40DD-AFC7-5BA1F0667C72}"/>
</file>

<file path=customXml/itemProps3.xml><?xml version="1.0" encoding="utf-8"?>
<ds:datastoreItem xmlns:ds="http://schemas.openxmlformats.org/officeDocument/2006/customXml" ds:itemID="{D129DF3D-6C0A-4081-8557-D66B4BB1F31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Hader Rodríguez</dc:creator>
  <cp:keywords/>
  <dc:description/>
  <cp:lastModifiedBy/>
  <cp:revision>3</cp:revision>
  <dcterms:created xsi:type="dcterms:W3CDTF">2016-11-29T14:57:14Z</dcterms:created>
  <dcterms:modified xsi:type="dcterms:W3CDTF">2025-12-29T15:01:03Z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0x010100BB375352CD749D459A7B8005EF9FD8E7</vt:lpwstr>
  </property>
</Properties>
</file>